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MOTNGANKY\MOTGAN\2024\GIA\Gia thi truong\thang 9\"/>
    </mc:Choice>
  </mc:AlternateContent>
  <bookViews>
    <workbookView xWindow="0" yWindow="0" windowWidth="19200" windowHeight="706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5" i="1" l="1"/>
  <c r="I35" i="1"/>
  <c r="J33" i="1"/>
  <c r="I33" i="1"/>
  <c r="J56" i="1" l="1"/>
  <c r="I56" i="1"/>
  <c r="J55" i="1"/>
  <c r="I55" i="1"/>
  <c r="I48" i="1"/>
  <c r="J48" i="1" s="1"/>
  <c r="J47" i="1"/>
  <c r="I47" i="1"/>
  <c r="J44" i="1"/>
  <c r="I44" i="1"/>
  <c r="J31" i="1"/>
  <c r="I31" i="1"/>
  <c r="I28" i="1" l="1"/>
  <c r="J28" i="1" s="1"/>
  <c r="I27" i="1"/>
  <c r="J27" i="1" s="1"/>
  <c r="I25" i="1"/>
  <c r="J25" i="1" s="1"/>
  <c r="I24" i="1"/>
  <c r="J24" i="1" s="1"/>
  <c r="I23" i="1"/>
  <c r="J23" i="1" s="1"/>
  <c r="I22" i="1"/>
  <c r="J22" i="1" s="1"/>
  <c r="I21" i="1"/>
  <c r="J21" i="1" s="1"/>
  <c r="I20" i="1"/>
  <c r="J20" i="1" s="1"/>
  <c r="I19" i="1"/>
  <c r="J19" i="1" s="1"/>
  <c r="I18" i="1"/>
  <c r="J18" i="1" s="1"/>
  <c r="I17" i="1"/>
  <c r="J17" i="1" s="1"/>
  <c r="I16" i="1"/>
  <c r="J16" i="1"/>
  <c r="I15" i="1"/>
  <c r="J15" i="1" s="1"/>
  <c r="I14" i="1"/>
  <c r="J14" i="1" s="1"/>
  <c r="I13" i="1"/>
  <c r="J13" i="1" s="1"/>
  <c r="I12" i="1"/>
  <c r="J12" i="1" s="1"/>
  <c r="I11" i="1"/>
  <c r="J11" i="1" s="1"/>
  <c r="I10" i="1"/>
  <c r="J10" i="1" s="1"/>
  <c r="I9" i="1"/>
  <c r="J9" i="1" s="1"/>
</calcChain>
</file>

<file path=xl/sharedStrings.xml><?xml version="1.0" encoding="utf-8"?>
<sst xmlns="http://schemas.openxmlformats.org/spreadsheetml/2006/main" count="206" uniqueCount="131">
  <si>
    <t>STT</t>
  </si>
  <si>
    <t>Mã hàng hóa</t>
  </si>
  <si>
    <t>Tên hàng hóa, dịch vụ</t>
  </si>
  <si>
    <t>Đặc điểm kinh tế, kỹ thuật, quy cách</t>
  </si>
  <si>
    <t>Đơn vị tính</t>
  </si>
  <si>
    <t>Giá phổ biến kỳ báo cáo</t>
  </si>
  <si>
    <t>Giá bình quân kỳ trước</t>
  </si>
  <si>
    <t>Giá bình quân kỳ này</t>
  </si>
  <si>
    <t>Mức tăng (giảm) giá bình quân</t>
  </si>
  <si>
    <t>Tỷ lệ tăng (giảm) giá bình quân (%)</t>
  </si>
  <si>
    <t>Nguồn thông tin</t>
  </si>
  <si>
    <t>Ghi chú</t>
  </si>
  <si>
    <t>(9) = (8-7)</t>
  </si>
  <si>
    <t>(10) = (9/7)</t>
  </si>
  <si>
    <t>I.</t>
  </si>
  <si>
    <t>LƯƠNG THỰC, THỰC PHẨM</t>
  </si>
  <si>
    <t>Thóc tẻ</t>
  </si>
  <si>
    <t>(Theo quy định đặc điểm kinh tế - kỹ thuật của hàng hóa, dịch vụ thực hiện kê khai giá thuộc thẩm quyền ban hành của các bộ, ủy ban nhân dân cấp tỉnh theo quy định pháp luật)</t>
  </si>
  <si>
    <t>đ/kg</t>
  </si>
  <si>
    <t>Gạo tẻ</t>
  </si>
  <si>
    <t>Thịt lợn hơi (Thịt heo hơi)</t>
  </si>
  <si>
    <t>Thịt lợn nạc thăn (Thịt heo nạc thăn)</t>
  </si>
  <si>
    <t>Thịt bò thăn</t>
  </si>
  <si>
    <t>Loại 1 hoặc phổ biến</t>
  </si>
  <si>
    <t>Thịt bò bắp</t>
  </si>
  <si>
    <t>Bắp hoa hoặc bắp lõi, loại 200 - 300 gram/ cái</t>
  </si>
  <si>
    <t>Gà ta</t>
  </si>
  <si>
    <t>Còn sống, loại 1,5 - 2kg /1 con hoặc phổ biến</t>
  </si>
  <si>
    <t>Gà công nghiệp</t>
  </si>
  <si>
    <t>Làm sẵn, nguyên con, bỏ lòng, loại 1,5 - 2kg /1 con hoặc phổ biến</t>
  </si>
  <si>
    <t>Cá quả (cá lóc)</t>
  </si>
  <si>
    <t>Loại 2 con/1 kg hoặc phổ biến</t>
  </si>
  <si>
    <t>Cá chép</t>
  </si>
  <si>
    <t>Tôm thẻ chân trắng</t>
  </si>
  <si>
    <t>Loại 40-45 con/kg</t>
  </si>
  <si>
    <t>Bắp cải trắng</t>
  </si>
  <si>
    <t>Loại to vừa khoảng 0,5-1kg/bắp</t>
  </si>
  <si>
    <t>Cải xanh</t>
  </si>
  <si>
    <t>Cải ngọt hoặc cải cay theo mùa</t>
  </si>
  <si>
    <t>Bí xanh</t>
  </si>
  <si>
    <t>Quả từ 1-2 kg hoặc phổ biến</t>
  </si>
  <si>
    <t>Cà chua</t>
  </si>
  <si>
    <t>Quả to vừa, 8-10 quả/kg</t>
  </si>
  <si>
    <t>Giò lụa</t>
  </si>
  <si>
    <t>Loại 1kg</t>
  </si>
  <si>
    <t>Đường ăn bao gồm đường trắng và đường tinh luyện</t>
  </si>
  <si>
    <t>II</t>
  </si>
  <si>
    <t>VẬT TƯ NÔNG NGHIỆP</t>
  </si>
  <si>
    <t>Phân đạm; phân DAP; phân NPK</t>
  </si>
  <si>
    <t>Thức ăn chăn nuôi, thức ăn thủy sản</t>
  </si>
  <si>
    <t>III</t>
  </si>
  <si>
    <t>VẬT LIỆU XÂY DỰNG, CHẤT ĐỐT</t>
  </si>
  <si>
    <t>Xi măng PCB 30</t>
  </si>
  <si>
    <t>bao 50 kg</t>
  </si>
  <si>
    <t>đ/bao</t>
  </si>
  <si>
    <t>Xi măng PCB 40</t>
  </si>
  <si>
    <t>Xi măng PCB 50</t>
  </si>
  <si>
    <t>Thép cuộn</t>
  </si>
  <si>
    <t>D6 CB 240</t>
  </si>
  <si>
    <t>D8 CB 240</t>
  </si>
  <si>
    <t>Thép thanh vằn</t>
  </si>
  <si>
    <t>D10 CB 300</t>
  </si>
  <si>
    <t>Phôi thép vuông</t>
  </si>
  <si>
    <t>100 x 10, dài 12m</t>
  </si>
  <si>
    <t>Phôi thép dẹt</t>
  </si>
  <si>
    <t>40 x 4, dài 6m</t>
  </si>
  <si>
    <t>50 x 5 , dài 6m</t>
  </si>
  <si>
    <t>Thép góc</t>
  </si>
  <si>
    <t>L50</t>
  </si>
  <si>
    <t>L60</t>
  </si>
  <si>
    <t>L63-65</t>
  </si>
  <si>
    <t>L70-75</t>
  </si>
  <si>
    <t>L80-100</t>
  </si>
  <si>
    <t>Cát xây</t>
  </si>
  <si>
    <t>Mua rời dưới 2m3/lần, tại nơi cung ứng (không phải nơi khai thác)</t>
  </si>
  <si>
    <t>đ/m3</t>
  </si>
  <si>
    <t>Cát vàng</t>
  </si>
  <si>
    <t>Cát đen đổ nền</t>
  </si>
  <si>
    <t>Gạch xây</t>
  </si>
  <si>
    <t>Gạch ống 2 lỗ, cỡ rộng 10 x dài 22, loại 1, mua rời tại nơi cung ứng hoặc tương đương</t>
  </si>
  <si>
    <t>đ/viên</t>
  </si>
  <si>
    <t>Khí dầu mỏ hóa lỏng (LPG)</t>
  </si>
  <si>
    <t>IV</t>
  </si>
  <si>
    <t>DỊCH VỤ Y TẾ</t>
  </si>
  <si>
    <t>Dịch vụ khám bệnh, chữa bệnh theo yêu cầu tại Cơ sở khám bệnh, chữa bệnh của Nhà nước</t>
  </si>
  <si>
    <t>Dịch vụ khám bệnh, chữa bệnh cho người tại cơ sở khám bệnh, chữa bệnh tư nhân</t>
  </si>
  <si>
    <t>V</t>
  </si>
  <si>
    <t>GIAO THÔNG</t>
  </si>
  <si>
    <t>Trông giữ xe máy</t>
  </si>
  <si>
    <t>đ/lượt</t>
  </si>
  <si>
    <t>Trông giữ ô tô</t>
  </si>
  <si>
    <t>Dịch vụ vận tải hành khách tuyến cố định bằng đường bộ</t>
  </si>
  <si>
    <t>Dịch vụ vận tải hành khách bằng taxi</t>
  </si>
  <si>
    <t>VI</t>
  </si>
  <si>
    <t>DỊCH VỤ GIÁO DỤC</t>
  </si>
  <si>
    <t>Học phí, dịch vụ trong lĩnh vực giáo dục, đào tạo tại cơ sở giáo dục mầm non công lập thuộc phạm vi Nhà nước định giá theo quy định của pháp luật về giáo dục</t>
  </si>
  <si>
    <t>Học phí, dịch vụ trong lĩnh vực giáo dục, đào tạo tại cơ sở giáo dục phổ thông công lập thuộc phạm vi Nhà nước định giá theo quy định của pháp luật về giáo dục</t>
  </si>
  <si>
    <t>Học phí, dịch vụ trong lĩnh vực giáo dục, đào tạo tại cơ sở giáo dục đại học công lập thuộc phạm vi Nhà nước định giá theo quy định của pháp luật về giáo dục và pháp luật về giáo dục đại học</t>
  </si>
  <si>
    <t>Học phí, dịch vụ trong lĩnh vực giáo dục, đào tạo tại cơ sở giáo dục nghề nghiệp công lập thuộc phạm vi Nhà nước định giá theo quy định của pháp luật về giáo dục nghề nghiệp</t>
  </si>
  <si>
    <t>VII</t>
  </si>
  <si>
    <t>GIÁ CÁC HÀNG HÓA, DỊCH VỤ KHÁC KHI CÓ YÊU CẦU BÁO CÁO ĐỘT XUẤT CỦA CHÍNH PHỦ, THỦ TƯỚNG CHÍNH PHỦ, BỘ TÀI CHÍNH, ỦY BAN NHÂN DÂN CẤP TỈNH</t>
  </si>
  <si>
    <t>(1)</t>
  </si>
  <si>
    <t>(2)</t>
  </si>
  <si>
    <t>(3)</t>
  </si>
  <si>
    <t>(4)</t>
  </si>
  <si>
    <t>(5)</t>
  </si>
  <si>
    <t>(6)</t>
  </si>
  <si>
    <t>(7)</t>
  </si>
  <si>
    <t>(8)</t>
  </si>
  <si>
    <t>(11)</t>
  </si>
  <si>
    <t>(12)</t>
  </si>
  <si>
    <t>(Kèm theo Thông tư số 29/2024/TT-BTC ngày 16 tháng 5 năm 2024 của Bộ trưởng Bộ Tài chính)</t>
  </si>
  <si>
    <t>Cán bộ thị trường</t>
  </si>
  <si>
    <t>Đài thơm 8</t>
  </si>
  <si>
    <t>Khang dân hoặc tương đương</t>
  </si>
  <si>
    <t>Thức ăn 26 đạm 4 ly</t>
  </si>
  <si>
    <t>Công ty CP thức ăn thuỷ sản Hùng Cá</t>
  </si>
  <si>
    <t>Cửa hàng VLXD Phúc Thịnh 2, đ/c: 2, Ấp Tân Dinh, xã Tân Hoà, huyện Thanh Bình. SĐT: 0706693551</t>
  </si>
  <si>
    <t xml:space="preserve">Cửa hàng VLXD Phúc Thịnh 2, đ/c: 2, Ấp Tân Dinh, xã Tân Hoà, huyện Thanh Bình. SĐT: 0706693551  </t>
  </si>
  <si>
    <t>Petimex Gas</t>
  </si>
  <si>
    <t>Công ty  CP khí hoá lỏng Đồng Tháp</t>
  </si>
  <si>
    <t>Tuyến Bến xe TP Cao Lãnh - Bến Xe Miền Tây (TPHCM), loại xe giường nằm</t>
  </si>
  <si>
    <t>Công ty TNHH Quốc Hoàng</t>
  </si>
  <si>
    <t>Giá mở cửa 0,5km đầu tiên</t>
  </si>
  <si>
    <t>đ/km</t>
  </si>
  <si>
    <t>Công ty Xanh SM</t>
  </si>
  <si>
    <t xml:space="preserve">Lò gạch Minh Triết, đc: QL30 Ấp Trung, xã Tân Thạnh, huyện Thanh Bình, SĐT: 0919980252 </t>
  </si>
  <si>
    <t xml:space="preserve">ỦY BAN NHÂN DÂN TỈNH ĐỒNG THÁP                       </t>
  </si>
  <si>
    <t>SỞ TÀI CHÍNH</t>
  </si>
  <si>
    <t>BẢNG GIÁ THỊ TRƯỜNG THÁNG 9 NĂM 2024</t>
  </si>
  <si>
    <t>9Th-2024-DTH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</si>
</sst>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Times New Roman"/>
      <family val="2"/>
    </font>
    <font>
      <sz val="12"/>
      <color theme="1"/>
      <name val="Times New Roman"/>
      <family val="1"/>
    </font>
    <font>
      <b/>
      <sz val="12"/>
      <color theme="1"/>
      <name val="Times New Roman"/>
      <family val="1"/>
    </font>
    <font>
      <i/>
      <sz val="12"/>
      <color theme="1"/>
      <name val="Times New Roman"/>
      <family val="1"/>
    </font>
    <font>
      <b/>
      <i/>
      <sz val="12"/>
      <color theme="1"/>
      <name val="Times New Roman"/>
      <family val="1"/>
    </font>
    <font>
      <b/>
      <sz val="11"/>
      <color theme="1"/>
      <name val="Times New Roman"/>
      <family val="1"/>
    </font>
    <font>
      <b/>
      <i/>
      <sz val="11"/>
      <color theme="1"/>
      <name val="Times New Roman"/>
      <family val="1"/>
    </font>
    <font>
      <sz val="11"/>
      <color theme="1"/>
      <name val="Times New Roman"/>
      <family val="2"/>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s>
  <cellStyleXfs count="2">
    <xf numFmtId="0" fontId="0" fillId="0" borderId="0"/>
    <xf numFmtId="9" fontId="7" fillId="0" borderId="0" applyFont="0" applyFill="0" applyBorder="0" applyAlignment="0" applyProtection="0"/>
  </cellStyleXfs>
  <cellXfs count="39">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3" fontId="1" fillId="0" borderId="4" xfId="0" applyNumberFormat="1" applyFont="1" applyBorder="1" applyAlignment="1">
      <alignment horizontal="center" vertical="center" wrapText="1"/>
    </xf>
    <xf numFmtId="0" fontId="1" fillId="0" borderId="3" xfId="0" quotePrefix="1" applyFont="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1" fillId="0" borderId="4" xfId="0" quotePrefix="1" applyFont="1" applyBorder="1" applyAlignment="1">
      <alignment horizontal="center" vertical="center" wrapText="1"/>
    </xf>
    <xf numFmtId="0" fontId="6" fillId="0" borderId="0" xfId="0" applyFont="1" applyAlignment="1">
      <alignment horizontal="center" vertical="center"/>
    </xf>
    <xf numFmtId="0" fontId="1" fillId="0" borderId="11" xfId="0" applyFont="1" applyBorder="1" applyAlignment="1">
      <alignment vertical="center" wrapText="1"/>
    </xf>
    <xf numFmtId="0" fontId="3" fillId="0" borderId="1" xfId="0" applyFont="1" applyBorder="1" applyAlignment="1">
      <alignment vertical="center" wrapText="1"/>
    </xf>
    <xf numFmtId="3" fontId="0" fillId="0" borderId="0" xfId="0" applyNumberFormat="1"/>
    <xf numFmtId="3" fontId="2" fillId="0" borderId="2" xfId="0" applyNumberFormat="1" applyFont="1" applyBorder="1" applyAlignment="1">
      <alignment horizontal="center" vertical="center" wrapText="1"/>
    </xf>
    <xf numFmtId="3" fontId="1" fillId="0" borderId="3" xfId="0" quotePrefix="1" applyNumberFormat="1" applyFont="1" applyBorder="1" applyAlignment="1">
      <alignment horizontal="center" vertical="center" wrapText="1"/>
    </xf>
    <xf numFmtId="10" fontId="1" fillId="0" borderId="4" xfId="0" applyNumberFormat="1" applyFont="1" applyBorder="1" applyAlignment="1">
      <alignment horizontal="center" vertical="center" wrapText="1"/>
    </xf>
    <xf numFmtId="9" fontId="1" fillId="0" borderId="4" xfId="1" applyFont="1" applyBorder="1" applyAlignment="1">
      <alignment horizontal="center" vertical="center" wrapText="1"/>
    </xf>
    <xf numFmtId="0" fontId="1" fillId="0" borderId="1" xfId="0" applyFont="1" applyBorder="1" applyAlignment="1">
      <alignment vertical="center" wrapText="1"/>
    </xf>
    <xf numFmtId="0" fontId="1" fillId="0" borderId="7"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vertical="center" wrapText="1"/>
    </xf>
    <xf numFmtId="0" fontId="2" fillId="0" borderId="0" xfId="0" applyFont="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vertical="center" wrapText="1"/>
    </xf>
    <xf numFmtId="0" fontId="2" fillId="0" borderId="11" xfId="0" applyFont="1" applyBorder="1" applyAlignment="1">
      <alignment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tabSelected="1" topLeftCell="A62" zoomScale="70" zoomScaleNormal="70" workbookViewId="0">
      <selection activeCell="E25" sqref="E25"/>
    </sheetView>
  </sheetViews>
  <sheetFormatPr defaultRowHeight="14" x14ac:dyDescent="0.3"/>
  <cols>
    <col min="3" max="3" width="18.81640625" customWidth="1"/>
    <col min="4" max="4" width="20.36328125" customWidth="1"/>
    <col min="6" max="8" width="8.7265625" style="16"/>
    <col min="9" max="9" width="7.90625" style="16" customWidth="1"/>
    <col min="10" max="10" width="9.08984375" customWidth="1"/>
    <col min="11" max="11" width="10.6328125" customWidth="1"/>
    <col min="12" max="12" width="12.54296875" customWidth="1"/>
  </cols>
  <sheetData>
    <row r="1" spans="1:12" ht="22" customHeight="1" x14ac:dyDescent="0.3">
      <c r="A1" s="26" t="s">
        <v>127</v>
      </c>
      <c r="B1" s="26"/>
      <c r="C1" s="26"/>
      <c r="D1" s="26"/>
      <c r="K1" s="31" t="s">
        <v>130</v>
      </c>
      <c r="L1" s="31"/>
    </row>
    <row r="2" spans="1:12" ht="17" customHeight="1" x14ac:dyDescent="0.3">
      <c r="A2" s="26" t="s">
        <v>128</v>
      </c>
      <c r="B2" s="26"/>
      <c r="C2" s="26"/>
      <c r="D2" s="26"/>
      <c r="K2" s="13"/>
      <c r="L2" s="13"/>
    </row>
    <row r="3" spans="1:12" ht="15.5" customHeight="1" x14ac:dyDescent="0.3">
      <c r="A3" s="10"/>
      <c r="B3" s="11"/>
      <c r="C3" s="32" t="s">
        <v>129</v>
      </c>
      <c r="D3" s="32"/>
      <c r="E3" s="32"/>
      <c r="F3" s="32"/>
      <c r="G3" s="32"/>
      <c r="H3" s="32"/>
      <c r="I3" s="32"/>
      <c r="J3" s="32"/>
    </row>
    <row r="4" spans="1:12" ht="15.5" x14ac:dyDescent="0.3">
      <c r="A4" s="10"/>
      <c r="B4" s="33" t="s">
        <v>111</v>
      </c>
      <c r="C4" s="34"/>
      <c r="D4" s="34"/>
      <c r="E4" s="34"/>
      <c r="F4" s="34"/>
      <c r="G4" s="34"/>
      <c r="H4" s="34"/>
      <c r="I4" s="34"/>
      <c r="J4" s="34"/>
      <c r="K4" s="34"/>
    </row>
    <row r="5" spans="1:12" ht="14.5" thickBot="1" x14ac:dyDescent="0.35"/>
    <row r="6" spans="1:12" ht="90.5" thickBot="1" x14ac:dyDescent="0.35">
      <c r="A6" s="1" t="s">
        <v>0</v>
      </c>
      <c r="B6" s="2" t="s">
        <v>1</v>
      </c>
      <c r="C6" s="2" t="s">
        <v>2</v>
      </c>
      <c r="D6" s="2" t="s">
        <v>3</v>
      </c>
      <c r="E6" s="2" t="s">
        <v>4</v>
      </c>
      <c r="F6" s="17" t="s">
        <v>5</v>
      </c>
      <c r="G6" s="17" t="s">
        <v>6</v>
      </c>
      <c r="H6" s="17" t="s">
        <v>7</v>
      </c>
      <c r="I6" s="17" t="s">
        <v>8</v>
      </c>
      <c r="J6" s="2" t="s">
        <v>9</v>
      </c>
      <c r="K6" s="2" t="s">
        <v>10</v>
      </c>
      <c r="L6" s="2" t="s">
        <v>11</v>
      </c>
    </row>
    <row r="7" spans="1:12" ht="31.5" thickBot="1" x14ac:dyDescent="0.35">
      <c r="A7" s="9" t="s">
        <v>101</v>
      </c>
      <c r="B7" s="9" t="s">
        <v>102</v>
      </c>
      <c r="C7" s="9" t="s">
        <v>103</v>
      </c>
      <c r="D7" s="9" t="s">
        <v>104</v>
      </c>
      <c r="E7" s="9" t="s">
        <v>105</v>
      </c>
      <c r="F7" s="18" t="s">
        <v>106</v>
      </c>
      <c r="G7" s="18" t="s">
        <v>107</v>
      </c>
      <c r="H7" s="18" t="s">
        <v>108</v>
      </c>
      <c r="I7" s="8" t="s">
        <v>12</v>
      </c>
      <c r="J7" s="4" t="s">
        <v>13</v>
      </c>
      <c r="K7" s="12" t="s">
        <v>109</v>
      </c>
      <c r="L7" s="12" t="s">
        <v>110</v>
      </c>
    </row>
    <row r="8" spans="1:12" ht="15.5" thickBot="1" x14ac:dyDescent="0.35">
      <c r="A8" s="6" t="s">
        <v>14</v>
      </c>
      <c r="B8" s="7">
        <v>1</v>
      </c>
      <c r="C8" s="23" t="s">
        <v>15</v>
      </c>
      <c r="D8" s="24"/>
      <c r="E8" s="24"/>
      <c r="F8" s="24"/>
      <c r="G8" s="24"/>
      <c r="H8" s="24"/>
      <c r="I8" s="24"/>
      <c r="J8" s="24"/>
      <c r="K8" s="24"/>
      <c r="L8" s="25"/>
    </row>
    <row r="9" spans="1:12" ht="142" customHeight="1" thickBot="1" x14ac:dyDescent="0.35">
      <c r="A9" s="3">
        <v>1</v>
      </c>
      <c r="B9" s="8">
        <v>1001</v>
      </c>
      <c r="C9" s="5" t="s">
        <v>16</v>
      </c>
      <c r="D9" s="22" t="s">
        <v>114</v>
      </c>
      <c r="E9" s="4" t="s">
        <v>18</v>
      </c>
      <c r="F9" s="8">
        <v>13900</v>
      </c>
      <c r="G9" s="8">
        <v>13900</v>
      </c>
      <c r="H9" s="8">
        <v>14000</v>
      </c>
      <c r="I9" s="8">
        <f t="shared" ref="I9:I25" si="0">H9-G9</f>
        <v>100</v>
      </c>
      <c r="J9" s="19">
        <f t="shared" ref="J9:J25" si="1">I9/G9</f>
        <v>7.1942446043165471E-3</v>
      </c>
      <c r="K9" s="4" t="s">
        <v>112</v>
      </c>
      <c r="L9" s="4"/>
    </row>
    <row r="10" spans="1:12" ht="31.5" thickBot="1" x14ac:dyDescent="0.35">
      <c r="A10" s="3">
        <v>2</v>
      </c>
      <c r="B10" s="8">
        <v>1002</v>
      </c>
      <c r="C10" s="14" t="s">
        <v>19</v>
      </c>
      <c r="D10" s="21" t="s">
        <v>113</v>
      </c>
      <c r="E10" s="4" t="s">
        <v>18</v>
      </c>
      <c r="F10" s="8">
        <v>15100</v>
      </c>
      <c r="G10" s="8">
        <v>15200</v>
      </c>
      <c r="H10" s="8">
        <v>15000</v>
      </c>
      <c r="I10" s="8">
        <f t="shared" si="0"/>
        <v>-200</v>
      </c>
      <c r="J10" s="19">
        <f t="shared" si="1"/>
        <v>-1.3157894736842105E-2</v>
      </c>
      <c r="K10" s="4" t="s">
        <v>112</v>
      </c>
      <c r="L10" s="4"/>
    </row>
    <row r="11" spans="1:12" ht="31.5" thickBot="1" x14ac:dyDescent="0.35">
      <c r="A11" s="3">
        <v>3</v>
      </c>
      <c r="B11" s="8">
        <v>1003</v>
      </c>
      <c r="C11" s="5" t="s">
        <v>20</v>
      </c>
      <c r="D11" s="5"/>
      <c r="E11" s="4" t="s">
        <v>18</v>
      </c>
      <c r="F11" s="8">
        <v>70000</v>
      </c>
      <c r="G11" s="8">
        <v>70000</v>
      </c>
      <c r="H11" s="8">
        <v>70000</v>
      </c>
      <c r="I11" s="8">
        <f t="shared" si="0"/>
        <v>0</v>
      </c>
      <c r="J11" s="19">
        <f t="shared" si="1"/>
        <v>0</v>
      </c>
      <c r="K11" s="4" t="s">
        <v>112</v>
      </c>
      <c r="L11" s="4"/>
    </row>
    <row r="12" spans="1:12" ht="31.5" thickBot="1" x14ac:dyDescent="0.35">
      <c r="A12" s="3">
        <v>4</v>
      </c>
      <c r="B12" s="8">
        <v>1004</v>
      </c>
      <c r="C12" s="5" t="s">
        <v>21</v>
      </c>
      <c r="D12" s="5"/>
      <c r="E12" s="4" t="s">
        <v>18</v>
      </c>
      <c r="F12" s="8">
        <v>110000</v>
      </c>
      <c r="G12" s="8">
        <v>110000</v>
      </c>
      <c r="H12" s="8">
        <v>115000</v>
      </c>
      <c r="I12" s="8">
        <f t="shared" si="0"/>
        <v>5000</v>
      </c>
      <c r="J12" s="19">
        <f t="shared" si="1"/>
        <v>4.5454545454545456E-2</v>
      </c>
      <c r="K12" s="4" t="s">
        <v>112</v>
      </c>
      <c r="L12" s="4"/>
    </row>
    <row r="13" spans="1:12" ht="31.5" thickBot="1" x14ac:dyDescent="0.35">
      <c r="A13" s="3">
        <v>5</v>
      </c>
      <c r="B13" s="8">
        <v>1005</v>
      </c>
      <c r="C13" s="5" t="s">
        <v>22</v>
      </c>
      <c r="D13" s="5" t="s">
        <v>23</v>
      </c>
      <c r="E13" s="4" t="s">
        <v>18</v>
      </c>
      <c r="F13" s="8">
        <v>265000</v>
      </c>
      <c r="G13" s="8">
        <v>260000</v>
      </c>
      <c r="H13" s="8">
        <v>260000</v>
      </c>
      <c r="I13" s="8">
        <f t="shared" si="0"/>
        <v>0</v>
      </c>
      <c r="J13" s="19">
        <f t="shared" si="1"/>
        <v>0</v>
      </c>
      <c r="K13" s="4" t="s">
        <v>112</v>
      </c>
      <c r="L13" s="4"/>
    </row>
    <row r="14" spans="1:12" ht="58.5" customHeight="1" thickBot="1" x14ac:dyDescent="0.35">
      <c r="A14" s="3">
        <v>6</v>
      </c>
      <c r="B14" s="8">
        <v>1006</v>
      </c>
      <c r="C14" s="5" t="s">
        <v>24</v>
      </c>
      <c r="D14" s="5" t="s">
        <v>25</v>
      </c>
      <c r="E14" s="4" t="s">
        <v>18</v>
      </c>
      <c r="F14" s="8">
        <v>240000</v>
      </c>
      <c r="G14" s="8">
        <v>250000</v>
      </c>
      <c r="H14" s="8">
        <v>250000</v>
      </c>
      <c r="I14" s="8">
        <f t="shared" si="0"/>
        <v>0</v>
      </c>
      <c r="J14" s="19">
        <f t="shared" si="1"/>
        <v>0</v>
      </c>
      <c r="K14" s="4" t="s">
        <v>112</v>
      </c>
      <c r="L14" s="4"/>
    </row>
    <row r="15" spans="1:12" ht="60" customHeight="1" thickBot="1" x14ac:dyDescent="0.35">
      <c r="A15" s="3">
        <v>7</v>
      </c>
      <c r="B15" s="8">
        <v>1007</v>
      </c>
      <c r="C15" s="5" t="s">
        <v>26</v>
      </c>
      <c r="D15" s="5" t="s">
        <v>27</v>
      </c>
      <c r="E15" s="4" t="s">
        <v>18</v>
      </c>
      <c r="F15" s="8">
        <v>120000</v>
      </c>
      <c r="G15" s="8">
        <v>120000</v>
      </c>
      <c r="H15" s="8">
        <v>120000</v>
      </c>
      <c r="I15" s="8">
        <f t="shared" si="0"/>
        <v>0</v>
      </c>
      <c r="J15" s="20">
        <f t="shared" si="1"/>
        <v>0</v>
      </c>
      <c r="K15" s="4" t="s">
        <v>112</v>
      </c>
      <c r="L15" s="4"/>
    </row>
    <row r="16" spans="1:12" ht="71" customHeight="1" thickBot="1" x14ac:dyDescent="0.35">
      <c r="A16" s="3">
        <v>8</v>
      </c>
      <c r="B16" s="8">
        <v>1008</v>
      </c>
      <c r="C16" s="5" t="s">
        <v>28</v>
      </c>
      <c r="D16" s="5" t="s">
        <v>29</v>
      </c>
      <c r="E16" s="4" t="s">
        <v>18</v>
      </c>
      <c r="F16" s="8">
        <v>60000</v>
      </c>
      <c r="G16" s="8">
        <v>62000</v>
      </c>
      <c r="H16" s="8">
        <v>62000</v>
      </c>
      <c r="I16" s="8">
        <f t="shared" si="0"/>
        <v>0</v>
      </c>
      <c r="J16" s="20">
        <f t="shared" si="1"/>
        <v>0</v>
      </c>
      <c r="K16" s="4" t="s">
        <v>112</v>
      </c>
      <c r="L16" s="4"/>
    </row>
    <row r="17" spans="1:12" ht="50.5" customHeight="1" thickBot="1" x14ac:dyDescent="0.35">
      <c r="A17" s="3">
        <v>9</v>
      </c>
      <c r="B17" s="8">
        <v>1009</v>
      </c>
      <c r="C17" s="5" t="s">
        <v>30</v>
      </c>
      <c r="D17" s="5" t="s">
        <v>31</v>
      </c>
      <c r="E17" s="4" t="s">
        <v>18</v>
      </c>
      <c r="F17" s="8">
        <v>65000</v>
      </c>
      <c r="G17" s="8">
        <v>65000</v>
      </c>
      <c r="H17" s="8">
        <v>70000</v>
      </c>
      <c r="I17" s="8">
        <f t="shared" si="0"/>
        <v>5000</v>
      </c>
      <c r="J17" s="19">
        <f t="shared" si="1"/>
        <v>7.6923076923076927E-2</v>
      </c>
      <c r="K17" s="4" t="s">
        <v>112</v>
      </c>
      <c r="L17" s="4"/>
    </row>
    <row r="18" spans="1:12" ht="31.5" thickBot="1" x14ac:dyDescent="0.35">
      <c r="A18" s="3">
        <v>10</v>
      </c>
      <c r="B18" s="8">
        <v>1010</v>
      </c>
      <c r="C18" s="5" t="s">
        <v>32</v>
      </c>
      <c r="D18" s="5" t="s">
        <v>31</v>
      </c>
      <c r="E18" s="4" t="s">
        <v>18</v>
      </c>
      <c r="F18" s="8">
        <v>50000</v>
      </c>
      <c r="G18" s="8">
        <v>50000</v>
      </c>
      <c r="H18" s="8">
        <v>55000</v>
      </c>
      <c r="I18" s="8">
        <f t="shared" si="0"/>
        <v>5000</v>
      </c>
      <c r="J18" s="20">
        <f t="shared" si="1"/>
        <v>0.1</v>
      </c>
      <c r="K18" s="4" t="s">
        <v>112</v>
      </c>
      <c r="L18" s="4"/>
    </row>
    <row r="19" spans="1:12" ht="31.5" thickBot="1" x14ac:dyDescent="0.35">
      <c r="A19" s="3">
        <v>11</v>
      </c>
      <c r="B19" s="8">
        <v>1011</v>
      </c>
      <c r="C19" s="5" t="s">
        <v>33</v>
      </c>
      <c r="D19" s="5" t="s">
        <v>34</v>
      </c>
      <c r="E19" s="4" t="s">
        <v>18</v>
      </c>
      <c r="F19" s="8">
        <v>180000</v>
      </c>
      <c r="G19" s="8">
        <v>182000</v>
      </c>
      <c r="H19" s="8">
        <v>180000</v>
      </c>
      <c r="I19" s="8">
        <f t="shared" si="0"/>
        <v>-2000</v>
      </c>
      <c r="J19" s="20">
        <f t="shared" si="1"/>
        <v>-1.098901098901099E-2</v>
      </c>
      <c r="K19" s="4" t="s">
        <v>112</v>
      </c>
      <c r="L19" s="4"/>
    </row>
    <row r="20" spans="1:12" ht="44.5" customHeight="1" thickBot="1" x14ac:dyDescent="0.35">
      <c r="A20" s="3">
        <v>12</v>
      </c>
      <c r="B20" s="8">
        <v>1012</v>
      </c>
      <c r="C20" s="5" t="s">
        <v>35</v>
      </c>
      <c r="D20" s="5" t="s">
        <v>36</v>
      </c>
      <c r="E20" s="4" t="s">
        <v>18</v>
      </c>
      <c r="F20" s="8">
        <v>14500</v>
      </c>
      <c r="G20" s="8">
        <v>14800</v>
      </c>
      <c r="H20" s="8">
        <v>14500</v>
      </c>
      <c r="I20" s="8">
        <f t="shared" si="0"/>
        <v>-300</v>
      </c>
      <c r="J20" s="20">
        <f t="shared" si="1"/>
        <v>-2.0270270270270271E-2</v>
      </c>
      <c r="K20" s="4" t="s">
        <v>112</v>
      </c>
      <c r="L20" s="4"/>
    </row>
    <row r="21" spans="1:12" ht="44.5" customHeight="1" thickBot="1" x14ac:dyDescent="0.35">
      <c r="A21" s="3">
        <v>13</v>
      </c>
      <c r="B21" s="8">
        <v>1013</v>
      </c>
      <c r="C21" s="5" t="s">
        <v>37</v>
      </c>
      <c r="D21" s="5" t="s">
        <v>38</v>
      </c>
      <c r="E21" s="4" t="s">
        <v>18</v>
      </c>
      <c r="F21" s="8">
        <v>15000</v>
      </c>
      <c r="G21" s="8">
        <v>15000</v>
      </c>
      <c r="H21" s="8">
        <v>15000</v>
      </c>
      <c r="I21" s="8">
        <f t="shared" si="0"/>
        <v>0</v>
      </c>
      <c r="J21" s="20">
        <f t="shared" si="1"/>
        <v>0</v>
      </c>
      <c r="K21" s="4" t="s">
        <v>112</v>
      </c>
      <c r="L21" s="4"/>
    </row>
    <row r="22" spans="1:12" ht="31.5" thickBot="1" x14ac:dyDescent="0.35">
      <c r="A22" s="3">
        <v>14</v>
      </c>
      <c r="B22" s="8">
        <v>1014</v>
      </c>
      <c r="C22" s="5" t="s">
        <v>39</v>
      </c>
      <c r="D22" s="5" t="s">
        <v>40</v>
      </c>
      <c r="E22" s="4" t="s">
        <v>18</v>
      </c>
      <c r="F22" s="8">
        <v>19500</v>
      </c>
      <c r="G22" s="8">
        <v>19800</v>
      </c>
      <c r="H22" s="8">
        <v>19500</v>
      </c>
      <c r="I22" s="8">
        <f t="shared" si="0"/>
        <v>-300</v>
      </c>
      <c r="J22" s="20">
        <f t="shared" si="1"/>
        <v>-1.5151515151515152E-2</v>
      </c>
      <c r="K22" s="4" t="s">
        <v>112</v>
      </c>
      <c r="L22" s="4"/>
    </row>
    <row r="23" spans="1:12" ht="31.5" thickBot="1" x14ac:dyDescent="0.35">
      <c r="A23" s="3">
        <v>15</v>
      </c>
      <c r="B23" s="8">
        <v>1015</v>
      </c>
      <c r="C23" s="5" t="s">
        <v>41</v>
      </c>
      <c r="D23" s="5" t="s">
        <v>42</v>
      </c>
      <c r="E23" s="4" t="s">
        <v>18</v>
      </c>
      <c r="F23" s="8">
        <v>20000</v>
      </c>
      <c r="G23" s="8">
        <v>21000</v>
      </c>
      <c r="H23" s="8">
        <v>20000</v>
      </c>
      <c r="I23" s="8">
        <f t="shared" si="0"/>
        <v>-1000</v>
      </c>
      <c r="J23" s="20">
        <f t="shared" si="1"/>
        <v>-4.7619047619047616E-2</v>
      </c>
      <c r="K23" s="4" t="s">
        <v>112</v>
      </c>
      <c r="L23" s="4"/>
    </row>
    <row r="24" spans="1:12" ht="31.5" thickBot="1" x14ac:dyDescent="0.35">
      <c r="A24" s="3">
        <v>16</v>
      </c>
      <c r="B24" s="8">
        <v>1016</v>
      </c>
      <c r="C24" s="5" t="s">
        <v>43</v>
      </c>
      <c r="D24" s="5" t="s">
        <v>44</v>
      </c>
      <c r="E24" s="37" t="s">
        <v>18</v>
      </c>
      <c r="F24" s="8">
        <v>190000</v>
      </c>
      <c r="G24" s="8">
        <v>190000</v>
      </c>
      <c r="H24" s="8">
        <v>190000</v>
      </c>
      <c r="I24" s="8">
        <f t="shared" si="0"/>
        <v>0</v>
      </c>
      <c r="J24" s="20">
        <f t="shared" si="1"/>
        <v>0</v>
      </c>
      <c r="K24" s="4" t="s">
        <v>112</v>
      </c>
      <c r="L24" s="4"/>
    </row>
    <row r="25" spans="1:12" ht="49.5" customHeight="1" thickBot="1" x14ac:dyDescent="0.35">
      <c r="A25" s="3">
        <v>17</v>
      </c>
      <c r="B25" s="8">
        <v>1017</v>
      </c>
      <c r="C25" s="5" t="s">
        <v>45</v>
      </c>
      <c r="D25" s="35"/>
      <c r="E25" s="38" t="s">
        <v>18</v>
      </c>
      <c r="F25" s="8">
        <v>30000</v>
      </c>
      <c r="G25" s="8">
        <v>30000</v>
      </c>
      <c r="H25" s="8">
        <v>30000</v>
      </c>
      <c r="I25" s="8">
        <f t="shared" si="0"/>
        <v>0</v>
      </c>
      <c r="J25" s="20">
        <f t="shared" si="1"/>
        <v>0</v>
      </c>
      <c r="K25" s="4" t="s">
        <v>112</v>
      </c>
      <c r="L25" s="4"/>
    </row>
    <row r="26" spans="1:12" ht="15.5" thickBot="1" x14ac:dyDescent="0.35">
      <c r="A26" s="6" t="s">
        <v>46</v>
      </c>
      <c r="B26" s="7">
        <v>2</v>
      </c>
      <c r="C26" s="23" t="s">
        <v>47</v>
      </c>
      <c r="D26" s="24"/>
      <c r="E26" s="36"/>
      <c r="F26" s="24"/>
      <c r="G26" s="24"/>
      <c r="H26" s="24"/>
      <c r="I26" s="24"/>
      <c r="J26" s="24"/>
      <c r="K26" s="24"/>
      <c r="L26" s="25"/>
    </row>
    <row r="27" spans="1:12" ht="31.5" thickBot="1" x14ac:dyDescent="0.35">
      <c r="A27" s="3">
        <v>18</v>
      </c>
      <c r="B27" s="8">
        <v>2001</v>
      </c>
      <c r="C27" s="5" t="s">
        <v>48</v>
      </c>
      <c r="D27" s="15"/>
      <c r="E27" s="4" t="s">
        <v>18</v>
      </c>
      <c r="F27" s="8">
        <v>17000</v>
      </c>
      <c r="G27" s="8">
        <v>17000</v>
      </c>
      <c r="H27" s="8">
        <v>17000</v>
      </c>
      <c r="I27" s="8">
        <f>H27-G27</f>
        <v>0</v>
      </c>
      <c r="J27" s="20">
        <f>I27/G27</f>
        <v>0</v>
      </c>
      <c r="K27" s="4" t="s">
        <v>112</v>
      </c>
      <c r="L27" s="4"/>
    </row>
    <row r="28" spans="1:12" ht="74" customHeight="1" thickBot="1" x14ac:dyDescent="0.35">
      <c r="A28" s="3">
        <v>19</v>
      </c>
      <c r="B28" s="8">
        <v>2002</v>
      </c>
      <c r="C28" s="5" t="s">
        <v>49</v>
      </c>
      <c r="D28" s="21" t="s">
        <v>115</v>
      </c>
      <c r="E28" s="4" t="s">
        <v>18</v>
      </c>
      <c r="F28" s="8">
        <v>11500</v>
      </c>
      <c r="G28" s="8">
        <v>11500</v>
      </c>
      <c r="H28" s="8">
        <v>11500</v>
      </c>
      <c r="I28" s="8">
        <f>H28-G28</f>
        <v>0</v>
      </c>
      <c r="J28" s="20">
        <f>I28/G28</f>
        <v>0</v>
      </c>
      <c r="K28" s="4" t="s">
        <v>112</v>
      </c>
      <c r="L28" s="4" t="s">
        <v>116</v>
      </c>
    </row>
    <row r="29" spans="1:12" ht="15.5" thickBot="1" x14ac:dyDescent="0.35">
      <c r="A29" s="6" t="s">
        <v>50</v>
      </c>
      <c r="B29" s="7">
        <v>3</v>
      </c>
      <c r="C29" s="23" t="s">
        <v>51</v>
      </c>
      <c r="D29" s="24"/>
      <c r="E29" s="24"/>
      <c r="F29" s="24"/>
      <c r="G29" s="24"/>
      <c r="H29" s="24"/>
      <c r="I29" s="24"/>
      <c r="J29" s="24"/>
      <c r="K29" s="24"/>
      <c r="L29" s="25"/>
    </row>
    <row r="30" spans="1:12" ht="16" thickBot="1" x14ac:dyDescent="0.35">
      <c r="A30" s="3">
        <v>20</v>
      </c>
      <c r="B30" s="8">
        <v>3001</v>
      </c>
      <c r="C30" s="5" t="s">
        <v>52</v>
      </c>
      <c r="D30" s="5" t="s">
        <v>53</v>
      </c>
      <c r="E30" s="4" t="s">
        <v>54</v>
      </c>
      <c r="F30" s="8"/>
      <c r="G30" s="8"/>
      <c r="H30" s="8"/>
      <c r="I30" s="8"/>
      <c r="J30" s="20"/>
      <c r="K30" s="4"/>
      <c r="L30" s="4"/>
    </row>
    <row r="31" spans="1:12" ht="167.5" customHeight="1" thickBot="1" x14ac:dyDescent="0.35">
      <c r="A31" s="3">
        <v>21</v>
      </c>
      <c r="B31" s="8">
        <v>3002</v>
      </c>
      <c r="C31" s="5" t="s">
        <v>55</v>
      </c>
      <c r="D31" s="5" t="s">
        <v>53</v>
      </c>
      <c r="E31" s="4" t="s">
        <v>54</v>
      </c>
      <c r="F31" s="8">
        <v>80000</v>
      </c>
      <c r="G31" s="8">
        <v>80000</v>
      </c>
      <c r="H31" s="8">
        <v>80000</v>
      </c>
      <c r="I31" s="8">
        <f>H31-G31</f>
        <v>0</v>
      </c>
      <c r="J31" s="20">
        <f>I31/G31</f>
        <v>0</v>
      </c>
      <c r="K31" s="4" t="s">
        <v>112</v>
      </c>
      <c r="L31" s="4" t="s">
        <v>117</v>
      </c>
    </row>
    <row r="32" spans="1:12" ht="16" thickBot="1" x14ac:dyDescent="0.35">
      <c r="A32" s="3">
        <v>22</v>
      </c>
      <c r="B32" s="8">
        <v>3003</v>
      </c>
      <c r="C32" s="5" t="s">
        <v>56</v>
      </c>
      <c r="D32" s="5" t="s">
        <v>53</v>
      </c>
      <c r="E32" s="4" t="s">
        <v>54</v>
      </c>
      <c r="F32" s="8"/>
      <c r="G32" s="8"/>
      <c r="H32" s="8"/>
      <c r="I32" s="8"/>
      <c r="J32" s="4"/>
      <c r="K32" s="4"/>
      <c r="L32" s="4"/>
    </row>
    <row r="33" spans="1:12" ht="138.5" customHeight="1" thickBot="1" x14ac:dyDescent="0.35">
      <c r="A33" s="3">
        <v>23</v>
      </c>
      <c r="B33" s="8">
        <v>3004</v>
      </c>
      <c r="C33" s="5" t="s">
        <v>57</v>
      </c>
      <c r="D33" s="5" t="s">
        <v>58</v>
      </c>
      <c r="E33" s="4" t="s">
        <v>18</v>
      </c>
      <c r="F33" s="8">
        <v>14900</v>
      </c>
      <c r="G33" s="8">
        <v>14900</v>
      </c>
      <c r="H33" s="8">
        <v>14900</v>
      </c>
      <c r="I33" s="8">
        <f>H33-G33</f>
        <v>0</v>
      </c>
      <c r="J33" s="20">
        <f>I33/G33</f>
        <v>0</v>
      </c>
      <c r="K33" s="4" t="s">
        <v>112</v>
      </c>
      <c r="L33" s="4" t="s">
        <v>126</v>
      </c>
    </row>
    <row r="34" spans="1:12" ht="16" thickBot="1" x14ac:dyDescent="0.35">
      <c r="A34" s="3">
        <v>24</v>
      </c>
      <c r="B34" s="8">
        <v>3005</v>
      </c>
      <c r="C34" s="5" t="s">
        <v>57</v>
      </c>
      <c r="D34" s="5" t="s">
        <v>59</v>
      </c>
      <c r="E34" s="4" t="s">
        <v>18</v>
      </c>
      <c r="F34" s="8"/>
      <c r="G34" s="8"/>
      <c r="H34" s="8"/>
      <c r="I34" s="8"/>
      <c r="J34" s="4"/>
      <c r="K34" s="4"/>
      <c r="L34" s="4"/>
    </row>
    <row r="35" spans="1:12" ht="160.5" customHeight="1" thickBot="1" x14ac:dyDescent="0.35">
      <c r="A35" s="3">
        <v>25</v>
      </c>
      <c r="B35" s="8">
        <v>3006</v>
      </c>
      <c r="C35" s="5" t="s">
        <v>60</v>
      </c>
      <c r="D35" s="5" t="s">
        <v>61</v>
      </c>
      <c r="E35" s="4" t="s">
        <v>18</v>
      </c>
      <c r="F35" s="8">
        <v>102000</v>
      </c>
      <c r="G35" s="8">
        <v>102000</v>
      </c>
      <c r="H35" s="8">
        <v>102000</v>
      </c>
      <c r="I35" s="8">
        <f>H35-G35</f>
        <v>0</v>
      </c>
      <c r="J35" s="20">
        <f>I35/G35</f>
        <v>0</v>
      </c>
      <c r="K35" s="4" t="s">
        <v>112</v>
      </c>
      <c r="L35" s="4" t="s">
        <v>126</v>
      </c>
    </row>
    <row r="36" spans="1:12" ht="16" thickBot="1" x14ac:dyDescent="0.35">
      <c r="A36" s="3">
        <v>26</v>
      </c>
      <c r="B36" s="8">
        <v>3007</v>
      </c>
      <c r="C36" s="5" t="s">
        <v>62</v>
      </c>
      <c r="D36" s="5" t="s">
        <v>63</v>
      </c>
      <c r="E36" s="4" t="s">
        <v>18</v>
      </c>
      <c r="F36" s="8"/>
      <c r="G36" s="8"/>
      <c r="H36" s="8"/>
      <c r="I36" s="8"/>
      <c r="J36" s="4"/>
      <c r="K36" s="4"/>
      <c r="L36" s="4"/>
    </row>
    <row r="37" spans="1:12" ht="16" thickBot="1" x14ac:dyDescent="0.35">
      <c r="A37" s="3">
        <v>27</v>
      </c>
      <c r="B37" s="8">
        <v>3008</v>
      </c>
      <c r="C37" s="5" t="s">
        <v>64</v>
      </c>
      <c r="D37" s="5" t="s">
        <v>65</v>
      </c>
      <c r="E37" s="4" t="s">
        <v>18</v>
      </c>
      <c r="F37" s="8"/>
      <c r="G37" s="8"/>
      <c r="H37" s="8"/>
      <c r="I37" s="8"/>
      <c r="J37" s="4"/>
      <c r="K37" s="4"/>
      <c r="L37" s="4"/>
    </row>
    <row r="38" spans="1:12" ht="16" thickBot="1" x14ac:dyDescent="0.35">
      <c r="A38" s="3">
        <v>28</v>
      </c>
      <c r="B38" s="8">
        <v>3009</v>
      </c>
      <c r="C38" s="5" t="s">
        <v>64</v>
      </c>
      <c r="D38" s="5" t="s">
        <v>66</v>
      </c>
      <c r="E38" s="4" t="s">
        <v>18</v>
      </c>
      <c r="F38" s="8"/>
      <c r="G38" s="8"/>
      <c r="H38" s="8"/>
      <c r="I38" s="8"/>
      <c r="J38" s="4"/>
      <c r="K38" s="4"/>
      <c r="L38" s="4"/>
    </row>
    <row r="39" spans="1:12" ht="16" thickBot="1" x14ac:dyDescent="0.35">
      <c r="A39" s="3">
        <v>29</v>
      </c>
      <c r="B39" s="8">
        <v>3010</v>
      </c>
      <c r="C39" s="5" t="s">
        <v>67</v>
      </c>
      <c r="D39" s="5" t="s">
        <v>68</v>
      </c>
      <c r="E39" s="4" t="s">
        <v>18</v>
      </c>
      <c r="F39" s="8"/>
      <c r="G39" s="8"/>
      <c r="H39" s="8"/>
      <c r="I39" s="8"/>
      <c r="J39" s="4"/>
      <c r="K39" s="4"/>
      <c r="L39" s="4"/>
    </row>
    <row r="40" spans="1:12" ht="16" thickBot="1" x14ac:dyDescent="0.35">
      <c r="A40" s="3">
        <v>30</v>
      </c>
      <c r="B40" s="8">
        <v>3011</v>
      </c>
      <c r="C40" s="5" t="s">
        <v>67</v>
      </c>
      <c r="D40" s="5" t="s">
        <v>69</v>
      </c>
      <c r="E40" s="4" t="s">
        <v>18</v>
      </c>
      <c r="F40" s="8"/>
      <c r="G40" s="8"/>
      <c r="H40" s="8"/>
      <c r="I40" s="8"/>
      <c r="J40" s="4"/>
      <c r="K40" s="4"/>
      <c r="L40" s="4"/>
    </row>
    <row r="41" spans="1:12" ht="16" thickBot="1" x14ac:dyDescent="0.35">
      <c r="A41" s="3">
        <v>31</v>
      </c>
      <c r="B41" s="8">
        <v>3012</v>
      </c>
      <c r="C41" s="5" t="s">
        <v>67</v>
      </c>
      <c r="D41" s="5" t="s">
        <v>70</v>
      </c>
      <c r="E41" s="4" t="s">
        <v>18</v>
      </c>
      <c r="F41" s="8"/>
      <c r="G41" s="8"/>
      <c r="H41" s="8"/>
      <c r="I41" s="8"/>
      <c r="J41" s="4"/>
      <c r="K41" s="4"/>
      <c r="L41" s="4"/>
    </row>
    <row r="42" spans="1:12" ht="16" thickBot="1" x14ac:dyDescent="0.35">
      <c r="A42" s="3">
        <v>32</v>
      </c>
      <c r="B42" s="8">
        <v>3013</v>
      </c>
      <c r="C42" s="5" t="s">
        <v>67</v>
      </c>
      <c r="D42" s="5" t="s">
        <v>71</v>
      </c>
      <c r="E42" s="4" t="s">
        <v>18</v>
      </c>
      <c r="F42" s="8"/>
      <c r="G42" s="8"/>
      <c r="H42" s="8"/>
      <c r="I42" s="8"/>
      <c r="J42" s="4"/>
      <c r="K42" s="4"/>
      <c r="L42" s="4"/>
    </row>
    <row r="43" spans="1:12" ht="16" thickBot="1" x14ac:dyDescent="0.35">
      <c r="A43" s="3">
        <v>33</v>
      </c>
      <c r="B43" s="8">
        <v>3014</v>
      </c>
      <c r="C43" s="5" t="s">
        <v>67</v>
      </c>
      <c r="D43" s="5" t="s">
        <v>72</v>
      </c>
      <c r="E43" s="4" t="s">
        <v>18</v>
      </c>
      <c r="F43" s="8"/>
      <c r="G43" s="8"/>
      <c r="H43" s="8"/>
      <c r="I43" s="8"/>
      <c r="J43" s="4"/>
      <c r="K43" s="4"/>
      <c r="L43" s="4"/>
    </row>
    <row r="44" spans="1:12" ht="177.5" customHeight="1" thickBot="1" x14ac:dyDescent="0.35">
      <c r="A44" s="3">
        <v>34</v>
      </c>
      <c r="B44" s="8">
        <v>3015</v>
      </c>
      <c r="C44" s="5" t="s">
        <v>73</v>
      </c>
      <c r="D44" s="5" t="s">
        <v>74</v>
      </c>
      <c r="E44" s="4" t="s">
        <v>75</v>
      </c>
      <c r="F44" s="8">
        <v>295000</v>
      </c>
      <c r="G44" s="8">
        <v>295000</v>
      </c>
      <c r="H44" s="8">
        <v>295000</v>
      </c>
      <c r="I44" s="8">
        <f>H44-G44</f>
        <v>0</v>
      </c>
      <c r="J44" s="20">
        <f>I44/G44</f>
        <v>0</v>
      </c>
      <c r="K44" s="4" t="s">
        <v>112</v>
      </c>
      <c r="L44" s="4" t="s">
        <v>118</v>
      </c>
    </row>
    <row r="45" spans="1:12" ht="61" customHeight="1" thickBot="1" x14ac:dyDescent="0.35">
      <c r="A45" s="3">
        <v>35</v>
      </c>
      <c r="B45" s="8">
        <v>3016</v>
      </c>
      <c r="C45" s="5" t="s">
        <v>76</v>
      </c>
      <c r="D45" s="5" t="s">
        <v>74</v>
      </c>
      <c r="E45" s="4" t="s">
        <v>75</v>
      </c>
      <c r="F45" s="8"/>
      <c r="G45" s="8"/>
      <c r="H45" s="8"/>
      <c r="I45" s="8"/>
      <c r="J45" s="4"/>
      <c r="K45" s="4"/>
      <c r="L45" s="4"/>
    </row>
    <row r="46" spans="1:12" ht="75.5" customHeight="1" thickBot="1" x14ac:dyDescent="0.35">
      <c r="A46" s="3">
        <v>36</v>
      </c>
      <c r="B46" s="8">
        <v>3017</v>
      </c>
      <c r="C46" s="5" t="s">
        <v>77</v>
      </c>
      <c r="D46" s="5" t="s">
        <v>74</v>
      </c>
      <c r="E46" s="4" t="s">
        <v>75</v>
      </c>
      <c r="F46" s="8"/>
      <c r="G46" s="8"/>
      <c r="H46" s="8"/>
      <c r="I46" s="8"/>
      <c r="J46" s="4"/>
      <c r="K46" s="4"/>
      <c r="L46" s="4"/>
    </row>
    <row r="47" spans="1:12" ht="85" customHeight="1" thickBot="1" x14ac:dyDescent="0.35">
      <c r="A47" s="3">
        <v>37</v>
      </c>
      <c r="B47" s="8">
        <v>3018</v>
      </c>
      <c r="C47" s="5" t="s">
        <v>78</v>
      </c>
      <c r="D47" s="5" t="s">
        <v>79</v>
      </c>
      <c r="E47" s="4" t="s">
        <v>80</v>
      </c>
      <c r="F47" s="8">
        <v>1600</v>
      </c>
      <c r="G47" s="8">
        <v>1600</v>
      </c>
      <c r="H47" s="8">
        <v>1600</v>
      </c>
      <c r="I47" s="8">
        <f>H47-G47</f>
        <v>0</v>
      </c>
      <c r="J47" s="20">
        <f>I47/G47</f>
        <v>0</v>
      </c>
      <c r="K47" s="4" t="s">
        <v>112</v>
      </c>
      <c r="L47" s="4"/>
    </row>
    <row r="48" spans="1:12" ht="47" thickBot="1" x14ac:dyDescent="0.35">
      <c r="A48" s="3">
        <v>38</v>
      </c>
      <c r="B48" s="8">
        <v>3019</v>
      </c>
      <c r="C48" s="5" t="s">
        <v>81</v>
      </c>
      <c r="D48" s="21" t="s">
        <v>119</v>
      </c>
      <c r="E48" s="21" t="s">
        <v>18</v>
      </c>
      <c r="F48" s="8">
        <v>450000</v>
      </c>
      <c r="G48" s="8">
        <v>450000</v>
      </c>
      <c r="H48" s="8">
        <v>456000</v>
      </c>
      <c r="I48" s="8">
        <f>H48-G48</f>
        <v>6000</v>
      </c>
      <c r="J48" s="20">
        <f>I48/G48</f>
        <v>1.3333333333333334E-2</v>
      </c>
      <c r="K48" s="4" t="s">
        <v>112</v>
      </c>
      <c r="L48" s="4" t="s">
        <v>120</v>
      </c>
    </row>
    <row r="49" spans="1:12" ht="15.5" thickBot="1" x14ac:dyDescent="0.35">
      <c r="A49" s="6" t="s">
        <v>82</v>
      </c>
      <c r="B49" s="7">
        <v>4</v>
      </c>
      <c r="C49" s="23" t="s">
        <v>83</v>
      </c>
      <c r="D49" s="24"/>
      <c r="E49" s="24"/>
      <c r="F49" s="24"/>
      <c r="G49" s="24"/>
      <c r="H49" s="24"/>
      <c r="I49" s="24"/>
      <c r="J49" s="24"/>
      <c r="K49" s="24"/>
      <c r="L49" s="25"/>
    </row>
    <row r="50" spans="1:12" ht="78" thickBot="1" x14ac:dyDescent="0.35">
      <c r="A50" s="3">
        <v>39</v>
      </c>
      <c r="B50" s="8">
        <v>4001</v>
      </c>
      <c r="C50" s="5" t="s">
        <v>84</v>
      </c>
      <c r="D50" s="27" t="s">
        <v>17</v>
      </c>
      <c r="E50" s="28"/>
      <c r="F50" s="8"/>
      <c r="G50" s="8"/>
      <c r="H50" s="8"/>
      <c r="I50" s="8"/>
      <c r="J50" s="4"/>
      <c r="K50" s="4"/>
      <c r="L50" s="4"/>
    </row>
    <row r="51" spans="1:12" ht="144.5" customHeight="1" thickBot="1" x14ac:dyDescent="0.35">
      <c r="A51" s="3">
        <v>40</v>
      </c>
      <c r="B51" s="8">
        <v>4002</v>
      </c>
      <c r="C51" s="5" t="s">
        <v>85</v>
      </c>
      <c r="D51" s="29"/>
      <c r="E51" s="30"/>
      <c r="F51" s="8"/>
      <c r="G51" s="8"/>
      <c r="H51" s="8"/>
      <c r="I51" s="8"/>
      <c r="J51" s="4"/>
      <c r="K51" s="4"/>
      <c r="L51" s="4"/>
    </row>
    <row r="52" spans="1:12" ht="15.5" thickBot="1" x14ac:dyDescent="0.35">
      <c r="A52" s="6" t="s">
        <v>86</v>
      </c>
      <c r="B52" s="7">
        <v>5</v>
      </c>
      <c r="C52" s="23" t="s">
        <v>87</v>
      </c>
      <c r="D52" s="24"/>
      <c r="E52" s="24"/>
      <c r="F52" s="24"/>
      <c r="G52" s="24"/>
      <c r="H52" s="24"/>
      <c r="I52" s="24"/>
      <c r="J52" s="24"/>
      <c r="K52" s="24"/>
      <c r="L52" s="25"/>
    </row>
    <row r="53" spans="1:12" ht="16" thickBot="1" x14ac:dyDescent="0.35">
      <c r="A53" s="3">
        <v>41</v>
      </c>
      <c r="B53" s="8">
        <v>5001</v>
      </c>
      <c r="C53" s="5" t="s">
        <v>88</v>
      </c>
      <c r="D53" s="5"/>
      <c r="E53" s="4" t="s">
        <v>89</v>
      </c>
      <c r="F53" s="8"/>
      <c r="G53" s="8"/>
      <c r="H53" s="8"/>
      <c r="I53" s="8"/>
      <c r="J53" s="4"/>
      <c r="K53" s="4"/>
      <c r="L53" s="4"/>
    </row>
    <row r="54" spans="1:12" ht="16" thickBot="1" x14ac:dyDescent="0.35">
      <c r="A54" s="3">
        <v>42</v>
      </c>
      <c r="B54" s="8">
        <v>5002</v>
      </c>
      <c r="C54" s="5" t="s">
        <v>90</v>
      </c>
      <c r="D54" s="5"/>
      <c r="E54" s="4" t="s">
        <v>89</v>
      </c>
      <c r="F54" s="8"/>
      <c r="G54" s="8"/>
      <c r="H54" s="8"/>
      <c r="I54" s="8"/>
      <c r="J54" s="4"/>
      <c r="K54" s="4"/>
      <c r="L54" s="4"/>
    </row>
    <row r="55" spans="1:12" ht="103" customHeight="1" thickBot="1" x14ac:dyDescent="0.35">
      <c r="A55" s="3">
        <v>43</v>
      </c>
      <c r="B55" s="8">
        <v>5003</v>
      </c>
      <c r="C55" s="5" t="s">
        <v>91</v>
      </c>
      <c r="D55" s="21" t="s">
        <v>121</v>
      </c>
      <c r="E55" s="4" t="s">
        <v>89</v>
      </c>
      <c r="F55" s="8">
        <v>170000</v>
      </c>
      <c r="G55" s="8">
        <v>170000</v>
      </c>
      <c r="H55" s="8">
        <v>170000</v>
      </c>
      <c r="I55" s="8">
        <f>H55-G55</f>
        <v>0</v>
      </c>
      <c r="J55" s="20">
        <f>I55/G55</f>
        <v>0</v>
      </c>
      <c r="K55" s="4" t="s">
        <v>112</v>
      </c>
      <c r="L55" s="4" t="s">
        <v>122</v>
      </c>
    </row>
    <row r="56" spans="1:12" ht="77" customHeight="1" thickBot="1" x14ac:dyDescent="0.35">
      <c r="A56" s="3">
        <v>44</v>
      </c>
      <c r="B56" s="8">
        <v>5004</v>
      </c>
      <c r="C56" s="5" t="s">
        <v>92</v>
      </c>
      <c r="D56" s="21" t="s">
        <v>123</v>
      </c>
      <c r="E56" s="21" t="s">
        <v>124</v>
      </c>
      <c r="F56" s="8">
        <v>12500</v>
      </c>
      <c r="G56" s="8">
        <v>12500</v>
      </c>
      <c r="H56" s="8">
        <v>12500</v>
      </c>
      <c r="I56" s="8">
        <f>H56-G56</f>
        <v>0</v>
      </c>
      <c r="J56" s="20">
        <f>I56/G56</f>
        <v>0</v>
      </c>
      <c r="K56" s="4" t="s">
        <v>112</v>
      </c>
      <c r="L56" s="4" t="s">
        <v>125</v>
      </c>
    </row>
    <row r="57" spans="1:12" ht="15.5" thickBot="1" x14ac:dyDescent="0.35">
      <c r="A57" s="6" t="s">
        <v>93</v>
      </c>
      <c r="B57" s="7">
        <v>6</v>
      </c>
      <c r="C57" s="23" t="s">
        <v>94</v>
      </c>
      <c r="D57" s="24"/>
      <c r="E57" s="24"/>
      <c r="F57" s="24"/>
      <c r="G57" s="24"/>
      <c r="H57" s="24"/>
      <c r="I57" s="24"/>
      <c r="J57" s="24"/>
      <c r="K57" s="24"/>
      <c r="L57" s="25"/>
    </row>
    <row r="58" spans="1:12" ht="181.5" customHeight="1" thickBot="1" x14ac:dyDescent="0.35">
      <c r="A58" s="3">
        <v>45</v>
      </c>
      <c r="B58" s="8">
        <v>6001</v>
      </c>
      <c r="C58" s="5" t="s">
        <v>95</v>
      </c>
      <c r="D58" s="5"/>
      <c r="E58" s="4"/>
      <c r="F58" s="8"/>
      <c r="G58" s="8"/>
      <c r="H58" s="8"/>
      <c r="I58" s="8"/>
      <c r="J58" s="4"/>
      <c r="K58" s="4"/>
      <c r="L58" s="4"/>
    </row>
    <row r="59" spans="1:12" ht="140" thickBot="1" x14ac:dyDescent="0.35">
      <c r="A59" s="3">
        <v>46</v>
      </c>
      <c r="B59" s="8">
        <v>6002</v>
      </c>
      <c r="C59" s="5" t="s">
        <v>96</v>
      </c>
      <c r="D59" s="5"/>
      <c r="E59" s="4"/>
      <c r="F59" s="8"/>
      <c r="G59" s="8"/>
      <c r="H59" s="8"/>
      <c r="I59" s="8"/>
      <c r="J59" s="4"/>
      <c r="K59" s="4"/>
      <c r="L59" s="4"/>
    </row>
    <row r="60" spans="1:12" ht="268" customHeight="1" thickBot="1" x14ac:dyDescent="0.35">
      <c r="A60" s="3">
        <v>47</v>
      </c>
      <c r="B60" s="8">
        <v>6003</v>
      </c>
      <c r="C60" s="5" t="s">
        <v>97</v>
      </c>
      <c r="D60" s="27" t="s">
        <v>17</v>
      </c>
      <c r="E60" s="28"/>
      <c r="F60" s="8"/>
      <c r="G60" s="8"/>
      <c r="H60" s="8"/>
      <c r="I60" s="8"/>
      <c r="J60" s="4"/>
      <c r="K60" s="4"/>
      <c r="L60" s="4"/>
    </row>
    <row r="61" spans="1:12" ht="190" customHeight="1" thickBot="1" x14ac:dyDescent="0.35">
      <c r="A61" s="3">
        <v>48</v>
      </c>
      <c r="B61" s="8">
        <v>6004</v>
      </c>
      <c r="C61" s="5" t="s">
        <v>98</v>
      </c>
      <c r="D61" s="29"/>
      <c r="E61" s="30"/>
      <c r="F61" s="8"/>
      <c r="G61" s="8"/>
      <c r="H61" s="8"/>
      <c r="I61" s="8"/>
      <c r="J61" s="4"/>
      <c r="K61" s="4"/>
      <c r="L61" s="4"/>
    </row>
    <row r="62" spans="1:12" ht="45" customHeight="1" thickBot="1" x14ac:dyDescent="0.35">
      <c r="A62" s="6" t="s">
        <v>99</v>
      </c>
      <c r="B62" s="7"/>
      <c r="C62" s="23" t="s">
        <v>100</v>
      </c>
      <c r="D62" s="24"/>
      <c r="E62" s="24"/>
      <c r="F62" s="24"/>
      <c r="G62" s="24"/>
      <c r="H62" s="24"/>
      <c r="I62" s="24"/>
      <c r="J62" s="24"/>
      <c r="K62" s="24"/>
      <c r="L62" s="25"/>
    </row>
  </sheetData>
  <mergeCells count="14">
    <mergeCell ref="C29:L29"/>
    <mergeCell ref="A1:D1"/>
    <mergeCell ref="A2:D2"/>
    <mergeCell ref="D60:E61"/>
    <mergeCell ref="C62:L62"/>
    <mergeCell ref="K1:L1"/>
    <mergeCell ref="C3:J3"/>
    <mergeCell ref="B4:K4"/>
    <mergeCell ref="C49:L49"/>
    <mergeCell ref="D50:E51"/>
    <mergeCell ref="C52:L52"/>
    <mergeCell ref="C57:L57"/>
    <mergeCell ref="C8:L8"/>
    <mergeCell ref="C26:L26"/>
  </mergeCells>
  <pageMargins left="0.2" right="0.2" top="0.5" bottom="0.5" header="0.3" footer="0.3"/>
  <pageSetup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2024-08-05T07:13:23Z</cp:lastPrinted>
  <dcterms:created xsi:type="dcterms:W3CDTF">2024-06-26T06:42:31Z</dcterms:created>
  <dcterms:modified xsi:type="dcterms:W3CDTF">2024-10-03T07:34:22Z</dcterms:modified>
</cp:coreProperties>
</file>