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drawings/drawing1.xml" ContentType="application/vnd.openxmlformats-officedocument.drawing+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drawings/drawing2.xml" ContentType="application/vnd.openxmlformats-officedocument.drawing+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E:\Huong\Nam 2019\A. Quang\Du toan 2020\Uoc TH 2019 va DT 2020\Du toan 2020 ngay 23-10-2019\"/>
    </mc:Choice>
  </mc:AlternateContent>
  <bookViews>
    <workbookView xWindow="0" yWindow="0" windowWidth="16815" windowHeight="7755" firstSheet="15" activeTab="28"/>
  </bookViews>
  <sheets>
    <sheet name="KTXH 2020-2022" sheetId="114" state="hidden" r:id="rId1"/>
    <sheet name="Thu NSNN 2015-2025 (2)" sheetId="119" state="hidden" r:id="rId2"/>
    <sheet name="Thu NSNN 2019-2020" sheetId="108" state="hidden" r:id="rId3"/>
    <sheet name="KTXH 2021-2025" sheetId="120" state="hidden" r:id="rId4"/>
    <sheet name="KHTC 2021-2025" sheetId="121" state="hidden" r:id="rId5"/>
    <sheet name="Quỹ TC ngoài NS 2019-2020" sheetId="122" state="hidden" r:id="rId6"/>
    <sheet name="Thu NSNN 2010-2025" sheetId="107" state="hidden" r:id="rId7"/>
    <sheet name="Chi NSĐP 2010-2025" sheetId="109" state="hidden" r:id="rId8"/>
    <sheet name="Chi từ NSTW bổ sung 2010-2025" sheetId="123" state="hidden" r:id="rId9"/>
    <sheet name="CĐ NSĐP 2019-2025" sheetId="110" state="hidden" r:id="rId10"/>
    <sheet name="Can doi 2019-2020" sheetId="101" state="hidden" r:id="rId11"/>
    <sheet name="Định hướng CĐNSĐP 2020 của TW" sheetId="117" state="hidden" r:id="rId12"/>
    <sheet name="Thu NSH" sheetId="74" state="hidden" r:id="rId13"/>
    <sheet name="Phụ lục số 3-thu bs" sheetId="102" state="hidden" r:id="rId14"/>
    <sheet name="Phụ lục số 3" sheetId="118" r:id="rId15"/>
    <sheet name="Phụ lục số 4" sheetId="84" r:id="rId16"/>
    <sheet name="Phụ lục số 5" sheetId="63" r:id="rId17"/>
    <sheet name="Phụ lục số 6" sheetId="64" r:id="rId18"/>
    <sheet name="Phụ lục số 7" sheetId="65" r:id="rId19"/>
    <sheet name="Chi NSH" sheetId="75" state="hidden" r:id="rId20"/>
    <sheet name="DP&amp;DT" sheetId="112" state="hidden" r:id="rId21"/>
    <sheet name="XSKT" sheetId="113" state="hidden" r:id="rId22"/>
    <sheet name="TLTT nam 2019- 2020" sheetId="77" state="hidden" r:id="rId23"/>
    <sheet name="10%TK tăng thêm so với năm 2019" sheetId="78" state="hidden" r:id="rId24"/>
    <sheet name="Chính sách chế độ 2018-2020" sheetId="104" state="hidden" r:id="rId25"/>
    <sheet name="Nhu cầu TLCS năm 2020" sheetId="115" state="hidden" r:id="rId26"/>
    <sheet name="KH vay và trả nợ" sheetId="111" state="hidden" r:id="rId27"/>
    <sheet name="Phụ lục số 8" sheetId="66" r:id="rId28"/>
    <sheet name="Phụ lục số 1" sheetId="1" r:id="rId29"/>
    <sheet name="Phụ lục số 2" sheetId="2" r:id="rId30"/>
    <sheet name="Phụ lục số 1- HĐND" sheetId="69" state="hidden" r:id="rId31"/>
    <sheet name="Phụ lục số 2- HĐND" sheetId="70" state="hidden" r:id="rId32"/>
    <sheet name="Phụ lục số 3- HĐND" sheetId="71" state="hidden" r:id="rId33"/>
    <sheet name="Phụ lục số 4- HĐND" sheetId="72" state="hidden" r:id="rId34"/>
    <sheet name="Phụ lục số 1-KQPB" sheetId="87" state="hidden" r:id="rId35"/>
    <sheet name="Phụ lục số 2- KQPB" sheetId="88" state="hidden" r:id="rId36"/>
    <sheet name="Phụ lục số 3- KQPB" sheetId="90" state="hidden" r:id="rId37"/>
    <sheet name="Phụ lục số 4-KQPB" sheetId="89" state="hidden" r:id="rId38"/>
    <sheet name="Phụ lục số 5-KQPB" sheetId="91" state="hidden" r:id="rId39"/>
    <sheet name="Phụ lục số 1- CKNS" sheetId="92" state="hidden" r:id="rId40"/>
    <sheet name="Phụ lục số 2- CKNS" sheetId="93" state="hidden" r:id="rId41"/>
    <sheet name="Phụ lục số 3- CKNS" sheetId="94" state="hidden" r:id="rId42"/>
    <sheet name="Phụ lục số 4- CKNS" sheetId="95" state="hidden" r:id="rId43"/>
    <sheet name="Phụ lục số 5- CKNS" sheetId="96" state="hidden" r:id="rId44"/>
    <sheet name="Phụ lục số 6- CKNS" sheetId="97" state="hidden" r:id="rId45"/>
    <sheet name="Phụ lục số 7- CKNS" sheetId="98" state="hidden" r:id="rId46"/>
    <sheet name="Phụ lục số 8- CKNS" sheetId="67" state="hidden" r:id="rId47"/>
    <sheet name="Phụ lục số 9- CKNS" sheetId="68" state="hidden" r:id="rId48"/>
    <sheet name="Phụ lục số 10-CKNS" sheetId="99" state="hidden" r:id="rId49"/>
    <sheet name="Nguồn CĐCS chuyển sang 2020" sheetId="106" state="hidden" r:id="rId50"/>
    <sheet name="Bố trí" sheetId="86" state="hidden" r:id="rId51"/>
  </sheets>
  <externalReferences>
    <externalReference r:id="rId52"/>
    <externalReference r:id="rId53"/>
    <externalReference r:id="rId54"/>
    <externalReference r:id="rId55"/>
    <externalReference r:id="rId56"/>
    <externalReference r:id="rId57"/>
    <externalReference r:id="rId58"/>
  </externalReferences>
  <definedNames>
    <definedName name="_xlnm.Print_Area" localSheetId="23">'10%TK tăng thêm so với năm 2019'!$A$1:$J$20</definedName>
    <definedName name="_xlnm.Print_Area" localSheetId="50">'Bố trí'!$A$2:$C$22</definedName>
    <definedName name="_xlnm.Print_Area" localSheetId="19">'Chi NSH'!$A$1:$DB$34</definedName>
    <definedName name="_xlnm.Print_Area" localSheetId="26">'KH vay và trả nợ'!$A$1:$H$56</definedName>
    <definedName name="_xlnm.Print_Area" localSheetId="28">'Phụ lục số 1'!$A$5:$S$64</definedName>
    <definedName name="_xlnm.Print_Area" localSheetId="39">'Phụ lục số 1- CKNS'!$A$4:$C$42</definedName>
    <definedName name="_xlnm.Print_Area" localSheetId="30">'Phụ lục số 1- HĐND'!$A$4:$C$45</definedName>
    <definedName name="_xlnm.Print_Area" localSheetId="34">'Phụ lục số 1-KQPB'!$A$4:$C$42</definedName>
    <definedName name="_xlnm.Print_Area" localSheetId="29">'Phụ lục số 2'!$A$5:$O$42</definedName>
    <definedName name="_xlnm.Print_Area" localSheetId="40">'Phụ lục số 2- CKNS'!$A$4:$C$44</definedName>
    <definedName name="_xlnm.Print_Area" localSheetId="31">'Phụ lục số 2- HĐND'!$A$1:$C$48</definedName>
    <definedName name="_xlnm.Print_Area" localSheetId="35">'Phụ lục số 2- KQPB'!$A$4:$C$37</definedName>
    <definedName name="_xlnm.Print_Area" localSheetId="14">'Phụ lục số 3'!$A$1:$K$37</definedName>
    <definedName name="_xlnm.Print_Area" localSheetId="41">'Phụ lục số 3- CKNS'!$A$4:$C$37</definedName>
    <definedName name="_xlnm.Print_Area" localSheetId="32">'Phụ lục số 3- HĐND'!$A$1:$C$36</definedName>
    <definedName name="_xlnm.Print_Area" localSheetId="36">'Phụ lục số 3- KQPB'!$A$4:$E$49</definedName>
    <definedName name="_xlnm.Print_Area" localSheetId="13">'Phụ lục số 3-thu bs'!$A$1:$K$37</definedName>
    <definedName name="_xlnm.Print_Area" localSheetId="15">'Phụ lục số 4'!$A$1:$S$65</definedName>
    <definedName name="_xlnm.Print_Area" localSheetId="42">'Phụ lục số 4- CKNS'!$A$4:$E$46</definedName>
    <definedName name="_xlnm.Print_Area" localSheetId="33">'Phụ lục số 4- HĐND'!$A$1:$E$41</definedName>
    <definedName name="_xlnm.Print_Area" localSheetId="37">'Phụ lục số 4-KQPB'!$A$3:$E$49</definedName>
    <definedName name="_xlnm.Print_Area" localSheetId="16">'Phụ lục số 5'!$A$1:$AO$49</definedName>
    <definedName name="_xlnm.Print_Area" localSheetId="43">'Phụ lục số 5- CKNS'!$A$1:$S$114</definedName>
    <definedName name="_xlnm.Print_Area" localSheetId="38">'Phụ lục số 5-KQPB'!$A$1:$E$33</definedName>
    <definedName name="_xlnm.Print_Area" localSheetId="17">'Phụ lục số 6'!$A$1:$O$21</definedName>
    <definedName name="_xlnm.Print_Area" localSheetId="44">'Phụ lục số 6- CKNS'!$A$3:$E$49</definedName>
    <definedName name="_xlnm.Print_Area" localSheetId="18">'Phụ lục số 7'!$A$1:$AC$20</definedName>
    <definedName name="_xlnm.Print_Area" localSheetId="45">'Phụ lục số 7- CKNS'!$A$1:$AA$20</definedName>
    <definedName name="_xlnm.Print_Area" localSheetId="27">'Phụ lục số 8'!$A$3:$E$49</definedName>
    <definedName name="_xlnm.Print_Area" localSheetId="12">'Thu NSH'!$A$1:$FB$43</definedName>
    <definedName name="_xlnm.Print_Area" localSheetId="6">'Thu NSNN 2010-2025'!$A$1:$AI$61</definedName>
    <definedName name="_xlnm.Print_Area" localSheetId="1">'Thu NSNN 2015-2025 (2)'!$A$1:$M$39</definedName>
    <definedName name="_xlnm.Print_Area" localSheetId="2">'Thu NSNN 2019-2020'!$A$1:$N$27</definedName>
    <definedName name="_xlnm.Print_Titles" localSheetId="19">'Chi NSH'!$A:$B,'Chi NSH'!$2:$6</definedName>
    <definedName name="_xlnm.Print_Titles" localSheetId="28">'Phụ lục số 1'!$A:$B,'Phụ lục số 1'!$7:$11</definedName>
    <definedName name="_xlnm.Print_Titles" localSheetId="29">'Phụ lục số 2'!$A:$B,'Phụ lục số 2'!$7:$10</definedName>
    <definedName name="_xlnm.Print_Titles" localSheetId="15">'Phụ lục số 4'!$A:$B,'Phụ lục số 4'!$2:$8</definedName>
    <definedName name="_xlnm.Print_Titles" localSheetId="37">'Phụ lục số 4-KQPB'!$4:$6</definedName>
    <definedName name="_xlnm.Print_Titles" localSheetId="16">'Phụ lục số 5'!$A:$B,'Phụ lục số 5'!$2:$4</definedName>
    <definedName name="_xlnm.Print_Titles" localSheetId="43">'Phụ lục số 5- CKNS'!$A:$B,'Phụ lục số 5- CKNS'!$2:$8</definedName>
    <definedName name="_xlnm.Print_Titles" localSheetId="17">'Phụ lục số 6'!$A:$B</definedName>
    <definedName name="_xlnm.Print_Titles" localSheetId="47">'Phụ lục số 9- CKNS'!$3:$5</definedName>
    <definedName name="_xlnm.Print_Titles" localSheetId="12">'Thu NSH'!$A:$B,'Thu NSH'!$2:$7</definedName>
    <definedName name="Z_88621519_296E_4458_B04E_813E881018FE_.wvu.Cols" localSheetId="23" hidden="1">'10%TK tăng thêm so với năm 2019'!$D:$H</definedName>
    <definedName name="Z_88621519_296E_4458_B04E_813E881018FE_.wvu.Cols" localSheetId="10" hidden="1">'Can doi 2019-2020'!$F:$H</definedName>
    <definedName name="Z_88621519_296E_4458_B04E_813E881018FE_.wvu.Cols" localSheetId="7" hidden="1">'Chi NSĐP 2010-2025'!#REF!</definedName>
    <definedName name="Z_88621519_296E_4458_B04E_813E881018FE_.wvu.Cols" localSheetId="8" hidden="1">'Chi từ NSTW bổ sung 2010-2025'!#REF!</definedName>
    <definedName name="Z_88621519_296E_4458_B04E_813E881018FE_.wvu.Cols" localSheetId="25" hidden="1">'Nhu cầu TLCS năm 2020'!$K:$K</definedName>
    <definedName name="Z_88621519_296E_4458_B04E_813E881018FE_.wvu.Cols" localSheetId="28" hidden="1">'Phụ lục số 1'!$D:$G</definedName>
    <definedName name="Z_88621519_296E_4458_B04E_813E881018FE_.wvu.Cols" localSheetId="40" hidden="1">'Phụ lục số 2- CKNS'!$D:$D</definedName>
    <definedName name="Z_88621519_296E_4458_B04E_813E881018FE_.wvu.Cols" localSheetId="31" hidden="1">'Phụ lục số 2- HĐND'!$D:$D</definedName>
    <definedName name="Z_88621519_296E_4458_B04E_813E881018FE_.wvu.Cols" localSheetId="16" hidden="1">'Phụ lục số 5'!$D:$D,'Phụ lục số 5'!$G:$G,'Phụ lục số 5'!$J:$J,'Phụ lục số 5'!$M:$M,'Phụ lục số 5'!$P:$P,'Phụ lục số 5'!$S:$S,'Phụ lục số 5'!$V:$V,'Phụ lục số 5'!$Y:$Y,'Phụ lục số 5'!$AB:$AB,'Phụ lục số 5'!$AE:$AE,'Phụ lục số 5'!$AH:$AH,'Phụ lục số 5'!$AK:$AK,'Phụ lục số 5'!$AN:$AN</definedName>
    <definedName name="Z_88621519_296E_4458_B04E_813E881018FE_.wvu.Cols" localSheetId="43" hidden="1">'Phụ lục số 5- CKNS'!#REF!</definedName>
    <definedName name="Z_88621519_296E_4458_B04E_813E881018FE_.wvu.Cols" localSheetId="45" hidden="1">'Phụ lục số 7- CKNS'!$H:$H,'Phụ lục số 7- CKNS'!$M:$M,'Phụ lục số 7- CKNS'!$O:$O</definedName>
    <definedName name="Z_88621519_296E_4458_B04E_813E881018FE_.wvu.Cols" localSheetId="2" hidden="1">'Thu NSNN 2019-2020'!$C:$C,'Thu NSNN 2019-2020'!$F:$G,'Thu NSNN 2019-2020'!$L:$L</definedName>
    <definedName name="Z_88621519_296E_4458_B04E_813E881018FE_.wvu.PrintArea" localSheetId="23" hidden="1">'10%TK tăng thêm so với năm 2019'!$A$1:$J$20</definedName>
    <definedName name="Z_88621519_296E_4458_B04E_813E881018FE_.wvu.PrintArea" localSheetId="50" hidden="1">'Bố trí'!$A$2:$C$22</definedName>
    <definedName name="Z_88621519_296E_4458_B04E_813E881018FE_.wvu.PrintArea" localSheetId="19" hidden="1">'Chi NSH'!$A$1:$DB$34</definedName>
    <definedName name="Z_88621519_296E_4458_B04E_813E881018FE_.wvu.PrintArea" localSheetId="26" hidden="1">'KH vay và trả nợ'!$A$1:$H$56</definedName>
    <definedName name="Z_88621519_296E_4458_B04E_813E881018FE_.wvu.PrintArea" localSheetId="28" hidden="1">'Phụ lục số 1'!$A$5:$S$64</definedName>
    <definedName name="Z_88621519_296E_4458_B04E_813E881018FE_.wvu.PrintArea" localSheetId="39" hidden="1">'Phụ lục số 1- CKNS'!$A$1:$C$41</definedName>
    <definedName name="Z_88621519_296E_4458_B04E_813E881018FE_.wvu.PrintArea" localSheetId="30" hidden="1">'Phụ lục số 1- HĐND'!$A$4:$C$45</definedName>
    <definedName name="Z_88621519_296E_4458_B04E_813E881018FE_.wvu.PrintArea" localSheetId="34" hidden="1">'Phụ lục số 1-KQPB'!$A$4:$C$41</definedName>
    <definedName name="Z_88621519_296E_4458_B04E_813E881018FE_.wvu.PrintArea" localSheetId="29" hidden="1">'Phụ lục số 2'!$A$5:$O$42</definedName>
    <definedName name="Z_88621519_296E_4458_B04E_813E881018FE_.wvu.PrintArea" localSheetId="40" hidden="1">'Phụ lục số 2- CKNS'!$A$1:$C$44</definedName>
    <definedName name="Z_88621519_296E_4458_B04E_813E881018FE_.wvu.PrintArea" localSheetId="31" hidden="1">'Phụ lục số 2- HĐND'!$A$1:$C$48</definedName>
    <definedName name="Z_88621519_296E_4458_B04E_813E881018FE_.wvu.PrintArea" localSheetId="35" hidden="1">'Phụ lục số 2- KQPB'!$A$1:$C$37</definedName>
    <definedName name="Z_88621519_296E_4458_B04E_813E881018FE_.wvu.PrintArea" localSheetId="14" hidden="1">'Phụ lục số 3'!$A$1:$K$37</definedName>
    <definedName name="Z_88621519_296E_4458_B04E_813E881018FE_.wvu.PrintArea" localSheetId="41" hidden="1">'Phụ lục số 3- CKNS'!$A$1:$C$37</definedName>
    <definedName name="Z_88621519_296E_4458_B04E_813E881018FE_.wvu.PrintArea" localSheetId="32" hidden="1">'Phụ lục số 3- HĐND'!$A$1:$C$36</definedName>
    <definedName name="Z_88621519_296E_4458_B04E_813E881018FE_.wvu.PrintArea" localSheetId="36" hidden="1">'Phụ lục số 3- KQPB'!$A$4:$E$49</definedName>
    <definedName name="Z_88621519_296E_4458_B04E_813E881018FE_.wvu.PrintArea" localSheetId="13" hidden="1">'Phụ lục số 3-thu bs'!$A$1:$K$37</definedName>
    <definedName name="Z_88621519_296E_4458_B04E_813E881018FE_.wvu.PrintArea" localSheetId="15" hidden="1">'Phụ lục số 4'!$A$1:$S$65</definedName>
    <definedName name="Z_88621519_296E_4458_B04E_813E881018FE_.wvu.PrintArea" localSheetId="42" hidden="1">'Phụ lục số 4- CKNS'!$A$4:$E$46</definedName>
    <definedName name="Z_88621519_296E_4458_B04E_813E881018FE_.wvu.PrintArea" localSheetId="33" hidden="1">'Phụ lục số 4- HĐND'!$A$1:$E$41</definedName>
    <definedName name="Z_88621519_296E_4458_B04E_813E881018FE_.wvu.PrintArea" localSheetId="37" hidden="1">'Phụ lục số 4-KQPB'!$A$3:$E$48</definedName>
    <definedName name="Z_88621519_296E_4458_B04E_813E881018FE_.wvu.PrintArea" localSheetId="16" hidden="1">'Phụ lục số 5'!$A$1:$AO$49</definedName>
    <definedName name="Z_88621519_296E_4458_B04E_813E881018FE_.wvu.PrintArea" localSheetId="43" hidden="1">'Phụ lục số 5- CKNS'!$A$1:$S$102</definedName>
    <definedName name="Z_88621519_296E_4458_B04E_813E881018FE_.wvu.PrintArea" localSheetId="38" hidden="1">'Phụ lục số 5-KQPB'!$A$1:$E$33</definedName>
    <definedName name="Z_88621519_296E_4458_B04E_813E881018FE_.wvu.PrintArea" localSheetId="17" hidden="1">'Phụ lục số 6'!$A$1:$O$21</definedName>
    <definedName name="Z_88621519_296E_4458_B04E_813E881018FE_.wvu.PrintArea" localSheetId="44" hidden="1">'Phụ lục số 6- CKNS'!$A$3:$E$16</definedName>
    <definedName name="Z_88621519_296E_4458_B04E_813E881018FE_.wvu.PrintArea" localSheetId="18" hidden="1">'Phụ lục số 7'!$A$1:$AC$20</definedName>
    <definedName name="Z_88621519_296E_4458_B04E_813E881018FE_.wvu.PrintArea" localSheetId="45" hidden="1">'Phụ lục số 7- CKNS'!$A$1:$O$20</definedName>
    <definedName name="Z_88621519_296E_4458_B04E_813E881018FE_.wvu.PrintArea" localSheetId="27" hidden="1">'Phụ lục số 8'!$A$3:$E$49</definedName>
    <definedName name="Z_88621519_296E_4458_B04E_813E881018FE_.wvu.PrintArea" localSheetId="12" hidden="1">'Thu NSH'!$A$1:$FB$43</definedName>
    <definedName name="Z_88621519_296E_4458_B04E_813E881018FE_.wvu.PrintTitles" localSheetId="19" hidden="1">'Chi NSH'!$A:$B,'Chi NSH'!$2:$6</definedName>
    <definedName name="Z_88621519_296E_4458_B04E_813E881018FE_.wvu.PrintTitles" localSheetId="28" hidden="1">'Phụ lục số 1'!$A:$B,'Phụ lục số 1'!$7:$11</definedName>
    <definedName name="Z_88621519_296E_4458_B04E_813E881018FE_.wvu.PrintTitles" localSheetId="29" hidden="1">'Phụ lục số 2'!$A:$B,'Phụ lục số 2'!$7:$10</definedName>
    <definedName name="Z_88621519_296E_4458_B04E_813E881018FE_.wvu.PrintTitles" localSheetId="15" hidden="1">'Phụ lục số 4'!$A:$B,'Phụ lục số 4'!$2:$8</definedName>
    <definedName name="Z_88621519_296E_4458_B04E_813E881018FE_.wvu.PrintTitles" localSheetId="37" hidden="1">'Phụ lục số 4-KQPB'!$4:$6</definedName>
    <definedName name="Z_88621519_296E_4458_B04E_813E881018FE_.wvu.PrintTitles" localSheetId="16" hidden="1">'Phụ lục số 5'!$A:$B,'Phụ lục số 5'!$2:$4</definedName>
    <definedName name="Z_88621519_296E_4458_B04E_813E881018FE_.wvu.PrintTitles" localSheetId="43" hidden="1">'Phụ lục số 5- CKNS'!$A:$B,'Phụ lục số 5- CKNS'!$2:$8</definedName>
    <definedName name="Z_88621519_296E_4458_B04E_813E881018FE_.wvu.PrintTitles" localSheetId="17" hidden="1">'Phụ lục số 6'!$A:$B</definedName>
    <definedName name="Z_88621519_296E_4458_B04E_813E881018FE_.wvu.PrintTitles" localSheetId="47" hidden="1">'Phụ lục số 9- CKNS'!$3:$5</definedName>
    <definedName name="Z_88621519_296E_4458_B04E_813E881018FE_.wvu.PrintTitles" localSheetId="12" hidden="1">'Thu NSH'!$A:$B,'Thu NSH'!$2:$7</definedName>
    <definedName name="Z_88621519_296E_4458_B04E_813E881018FE_.wvu.Rows" localSheetId="10" hidden="1">'Can doi 2019-2020'!#REF!,'Can doi 2019-2020'!$7:$7,'Can doi 2019-2020'!$24:$24</definedName>
    <definedName name="Z_88621519_296E_4458_B04E_813E881018FE_.wvu.Rows" localSheetId="19" hidden="1">'Chi NSH'!#REF!</definedName>
    <definedName name="Z_88621519_296E_4458_B04E_813E881018FE_.wvu.Rows" localSheetId="20" hidden="1">'DP&amp;DT'!$2:$3</definedName>
    <definedName name="Z_88621519_296E_4458_B04E_813E881018FE_.wvu.Rows" localSheetId="26" hidden="1">'KH vay và trả nợ'!$2:$3</definedName>
    <definedName name="Z_88621519_296E_4458_B04E_813E881018FE_.wvu.Rows" localSheetId="4" hidden="1">'KHTC 2021-2025'!$36:$39</definedName>
    <definedName name="Z_88621519_296E_4458_B04E_813E881018FE_.wvu.Rows" localSheetId="0" hidden="1">'KTXH 2020-2022'!$25:$29</definedName>
    <definedName name="Z_88621519_296E_4458_B04E_813E881018FE_.wvu.Rows" localSheetId="3" hidden="1">'KTXH 2021-2025'!$35:$35</definedName>
    <definedName name="Z_88621519_296E_4458_B04E_813E881018FE_.wvu.Rows" localSheetId="28" hidden="1">'Phụ lục số 1'!$1:$4,'Phụ lục số 1'!$16:$20,'Phụ lục số 1'!$22:$26,'Phụ lục số 1'!$28:$31,'Phụ lục số 1'!$33:$37,'Phụ lục số 1'!$53:$54</definedName>
    <definedName name="Z_88621519_296E_4458_B04E_813E881018FE_.wvu.Rows" localSheetId="39" hidden="1">'Phụ lục số 1- CKNS'!$1:$3</definedName>
    <definedName name="Z_88621519_296E_4458_B04E_813E881018FE_.wvu.Rows" localSheetId="30" hidden="1">'Phụ lục số 1- HĐND'!$1:$3,'Phụ lục số 1- HĐND'!$5:$5</definedName>
    <definedName name="Z_88621519_296E_4458_B04E_813E881018FE_.wvu.Rows" localSheetId="48" hidden="1">'Phụ lục số 10-CKNS'!$2:$3</definedName>
    <definedName name="Z_88621519_296E_4458_B04E_813E881018FE_.wvu.Rows" localSheetId="34" hidden="1">'Phụ lục số 1-KQPB'!$1:$3</definedName>
    <definedName name="Z_88621519_296E_4458_B04E_813E881018FE_.wvu.Rows" localSheetId="29" hidden="1">'Phụ lục số 2'!$1:$4,'Phụ lục số 2'!$6:$6</definedName>
    <definedName name="Z_88621519_296E_4458_B04E_813E881018FE_.wvu.Rows" localSheetId="40" hidden="1">'Phụ lục số 2- CKNS'!$1:$3</definedName>
    <definedName name="Z_88621519_296E_4458_B04E_813E881018FE_.wvu.Rows" localSheetId="31" hidden="1">'Phụ lục số 2- HĐND'!$1:$3</definedName>
    <definedName name="Z_88621519_296E_4458_B04E_813E881018FE_.wvu.Rows" localSheetId="35" hidden="1">'Phụ lục số 2- KQPB'!$1:$3,'Phụ lục số 2- KQPB'!$28:$28</definedName>
    <definedName name="Z_88621519_296E_4458_B04E_813E881018FE_.wvu.Rows" localSheetId="14" hidden="1">'Phụ lục số 3'!#REF!</definedName>
    <definedName name="Z_88621519_296E_4458_B04E_813E881018FE_.wvu.Rows" localSheetId="41" hidden="1">'Phụ lục số 3- CKNS'!$1:$3,'Phụ lục số 3- CKNS'!$28:$28</definedName>
    <definedName name="Z_88621519_296E_4458_B04E_813E881018FE_.wvu.Rows" localSheetId="32" hidden="1">'Phụ lục số 3- HĐND'!$1:$3,'Phụ lục số 3- HĐND'!$28:$28</definedName>
    <definedName name="Z_88621519_296E_4458_B04E_813E881018FE_.wvu.Rows" localSheetId="36" hidden="1">'Phụ lục số 3- KQPB'!$1:$3,'Phụ lục số 3- KQPB'!$42:$47</definedName>
    <definedName name="Z_88621519_296E_4458_B04E_813E881018FE_.wvu.Rows" localSheetId="13" hidden="1">'Phụ lục số 3-thu bs'!#REF!</definedName>
    <definedName name="Z_88621519_296E_4458_B04E_813E881018FE_.wvu.Rows" localSheetId="42" hidden="1">'Phụ lục số 4- CKNS'!$1:$3,'Phụ lục số 4- CKNS'!$42:$44</definedName>
    <definedName name="Z_88621519_296E_4458_B04E_813E881018FE_.wvu.Rows" localSheetId="33" hidden="1">'Phụ lục số 4- HĐND'!$1:$3,'Phụ lục số 4- HĐND'!$34:$39</definedName>
    <definedName name="Z_88621519_296E_4458_B04E_813E881018FE_.wvu.Rows" localSheetId="37" hidden="1">'Phụ lục số 4-KQPB'!$1:$2,'Phụ lục số 4-KQPB'!$23:$23,'Phụ lục số 4-KQPB'!$37:$38,'Phụ lục số 4-KQPB'!$47:$47</definedName>
    <definedName name="Z_88621519_296E_4458_B04E_813E881018FE_.wvu.Rows" localSheetId="16" hidden="1">'Phụ lục số 5'!$42:$47</definedName>
    <definedName name="Z_88621519_296E_4458_B04E_813E881018FE_.wvu.Rows" localSheetId="17" hidden="1">'Phụ lục số 6'!$6:$6,'Phụ lục số 6'!#REF!,'Phụ lục số 6'!$16:$21</definedName>
    <definedName name="Z_88621519_296E_4458_B04E_813E881018FE_.wvu.Rows" localSheetId="44" hidden="1">'Phụ lục số 6- CKNS'!$1:$2</definedName>
    <definedName name="Z_88621519_296E_4458_B04E_813E881018FE_.wvu.Rows" localSheetId="27" hidden="1">'Phụ lục số 8'!$1:$2,'Phụ lục số 8'!$24:$24,'Phụ lục số 8'!$39:$39,'Phụ lục số 8'!$48:$48</definedName>
    <definedName name="Z_88621519_296E_4458_B04E_813E881018FE_.wvu.Rows" localSheetId="5" hidden="1">'Quỹ TC ngoài NS 2019-2020'!$37:$40</definedName>
    <definedName name="Z_88621519_296E_4458_B04E_813E881018FE_.wvu.Rows" localSheetId="12" hidden="1">'Thu NSH'!$24:$24</definedName>
    <definedName name="Z_88621519_296E_4458_B04E_813E881018FE_.wvu.Rows" localSheetId="2" hidden="1">'Thu NSNN 2019-2020'!#REF!</definedName>
    <definedName name="Z_88621519_296E_4458_B04E_813E881018FE_.wvu.Rows" localSheetId="22" hidden="1">'TLTT nam 2019- 2020'!$1:$3</definedName>
    <definedName name="Z_88621519_296E_4458_B04E_813E881018FE_.wvu.Rows" localSheetId="21" hidden="1">XSKT!$1:$3</definedName>
  </definedNames>
  <calcPr calcId="152511"/>
  <customWorkbookViews>
    <customWorkbookView name="quangbxdth - Personal View" guid="{88621519-296E-4458-B04E-813E881018FE}" mergeInterval="0" personalView="1" maximized="1" xWindow="-8" yWindow="-8" windowWidth="1376" windowHeight="744" activeSheetId="102"/>
  </customWorkbookViews>
</workbook>
</file>

<file path=xl/calcChain.xml><?xml version="1.0" encoding="utf-8"?>
<calcChain xmlns="http://schemas.openxmlformats.org/spreadsheetml/2006/main">
  <c r="R61" i="1" l="1"/>
  <c r="R60" i="1"/>
  <c r="R59" i="1"/>
  <c r="R58" i="1"/>
  <c r="P11" i="84" l="1"/>
  <c r="E18" i="66" l="1"/>
  <c r="D16" i="70"/>
  <c r="E43" i="70" l="1"/>
  <c r="E40" i="70"/>
  <c r="E39" i="70"/>
  <c r="E38" i="70"/>
  <c r="E34" i="70"/>
  <c r="E33" i="70"/>
  <c r="E32" i="70"/>
  <c r="E31" i="70"/>
  <c r="E30" i="70"/>
  <c r="E29" i="70"/>
  <c r="E28" i="70"/>
  <c r="E27" i="70"/>
  <c r="E26" i="70"/>
  <c r="E24" i="70"/>
  <c r="E23" i="70"/>
  <c r="E21" i="70"/>
  <c r="E20" i="70"/>
  <c r="E19" i="70"/>
  <c r="D17" i="70"/>
  <c r="E25" i="70" l="1"/>
  <c r="E14" i="70"/>
  <c r="E13" i="70"/>
  <c r="E12" i="70"/>
  <c r="D12" i="70"/>
  <c r="D11" i="70" s="1"/>
  <c r="D13" i="70"/>
  <c r="D14" i="70"/>
  <c r="D15" i="70"/>
  <c r="D18" i="70"/>
  <c r="D19" i="70"/>
  <c r="D20" i="70"/>
  <c r="D21" i="70"/>
  <c r="D23" i="70"/>
  <c r="D24" i="70"/>
  <c r="D26" i="70"/>
  <c r="D25" i="70" s="1"/>
  <c r="D27" i="70"/>
  <c r="D28" i="70"/>
  <c r="D29" i="70"/>
  <c r="D30" i="70"/>
  <c r="D31" i="70"/>
  <c r="D32" i="70"/>
  <c r="D33" i="70"/>
  <c r="D34" i="70"/>
  <c r="D35" i="70"/>
  <c r="D36" i="70" s="1"/>
  <c r="D37" i="70"/>
  <c r="D38" i="70"/>
  <c r="D39" i="70"/>
  <c r="D40" i="70"/>
  <c r="D41" i="70"/>
  <c r="D42" i="70"/>
  <c r="D43" i="70"/>
  <c r="D44" i="70"/>
  <c r="E45" i="70"/>
  <c r="D46" i="70"/>
  <c r="D45" i="70" s="1"/>
  <c r="E46" i="70"/>
  <c r="D47" i="70"/>
  <c r="E47" i="70"/>
  <c r="E11" i="70" l="1"/>
  <c r="E22" i="70"/>
  <c r="D22" i="70"/>
  <c r="D43" i="69" l="1"/>
  <c r="D42" i="69"/>
  <c r="D41" i="69"/>
  <c r="D37" i="69"/>
  <c r="D36" i="69"/>
  <c r="D34" i="69"/>
  <c r="D33" i="69"/>
  <c r="D32" i="69"/>
  <c r="D30" i="69"/>
  <c r="D29" i="69"/>
  <c r="D28" i="69"/>
  <c r="D27" i="69"/>
  <c r="D35" i="69" l="1"/>
  <c r="D40" i="69"/>
  <c r="D23" i="69"/>
  <c r="D22" i="69"/>
  <c r="D18" i="69"/>
  <c r="D21" i="69"/>
  <c r="D20" i="69"/>
  <c r="D19" i="69"/>
  <c r="T53" i="1" l="1"/>
  <c r="T54" i="1"/>
  <c r="T42" i="1"/>
  <c r="Z42" i="1" s="1"/>
  <c r="AF42" i="1" s="1"/>
  <c r="AL42" i="1" s="1"/>
  <c r="AR42" i="1" s="1"/>
  <c r="M126" i="107" l="1"/>
  <c r="P45" i="84" l="1"/>
  <c r="P64" i="84"/>
  <c r="C48" i="97" l="1"/>
  <c r="C47" i="97"/>
  <c r="C46" i="97"/>
  <c r="C45" i="97"/>
  <c r="C44" i="97"/>
  <c r="C43" i="97"/>
  <c r="C42" i="97"/>
  <c r="C40" i="97" s="1"/>
  <c r="C41" i="97"/>
  <c r="E40" i="97"/>
  <c r="D40" i="97"/>
  <c r="D29" i="97" s="1"/>
  <c r="C39" i="97"/>
  <c r="C38" i="97"/>
  <c r="C37" i="97"/>
  <c r="C36" i="97"/>
  <c r="C35" i="97"/>
  <c r="C34" i="97"/>
  <c r="C33" i="97"/>
  <c r="C32" i="97"/>
  <c r="E31" i="97"/>
  <c r="D31" i="97"/>
  <c r="C30" i="97"/>
  <c r="E28" i="97"/>
  <c r="C28" i="97" s="1"/>
  <c r="C27" i="97"/>
  <c r="C26" i="97"/>
  <c r="C25" i="97"/>
  <c r="C24" i="97"/>
  <c r="C23" i="97"/>
  <c r="C22" i="97"/>
  <c r="C21" i="97"/>
  <c r="C20" i="97"/>
  <c r="D19" i="97"/>
  <c r="D18" i="97" s="1"/>
  <c r="C17" i="97"/>
  <c r="C16" i="97"/>
  <c r="C15" i="97"/>
  <c r="E14" i="97"/>
  <c r="E11" i="97" s="1"/>
  <c r="D14" i="97"/>
  <c r="D11" i="97" s="1"/>
  <c r="C13" i="97"/>
  <c r="C12" i="97"/>
  <c r="C9" i="97"/>
  <c r="C8" i="97"/>
  <c r="E7" i="97"/>
  <c r="D7" i="97"/>
  <c r="C110" i="96"/>
  <c r="C107" i="96"/>
  <c r="Q106" i="96"/>
  <c r="D106" i="96"/>
  <c r="C106" i="96"/>
  <c r="Q105" i="96"/>
  <c r="D105" i="96"/>
  <c r="Q104" i="96"/>
  <c r="I104" i="96"/>
  <c r="D104" i="96" s="1"/>
  <c r="Q103" i="96"/>
  <c r="D103" i="96"/>
  <c r="Q102" i="96"/>
  <c r="D102" i="96"/>
  <c r="C102" i="96"/>
  <c r="Q101" i="96"/>
  <c r="D101" i="96"/>
  <c r="C101" i="96"/>
  <c r="Q100" i="96"/>
  <c r="D100" i="96"/>
  <c r="Q99" i="96"/>
  <c r="D99" i="96"/>
  <c r="C99" i="96" s="1"/>
  <c r="Q98" i="96"/>
  <c r="C98" i="96" s="1"/>
  <c r="D98" i="96"/>
  <c r="S97" i="96"/>
  <c r="R97" i="96"/>
  <c r="P97" i="96"/>
  <c r="O97" i="96"/>
  <c r="N97" i="96"/>
  <c r="M97" i="96"/>
  <c r="L97" i="96"/>
  <c r="K97" i="96"/>
  <c r="J97" i="96"/>
  <c r="H97" i="96"/>
  <c r="H65" i="96" s="1"/>
  <c r="G97" i="96"/>
  <c r="F97" i="96"/>
  <c r="E97" i="96"/>
  <c r="Q96" i="96"/>
  <c r="D96" i="96"/>
  <c r="C96" i="96" s="1"/>
  <c r="Q95" i="96"/>
  <c r="D95" i="96"/>
  <c r="C95" i="96" s="1"/>
  <c r="Q94" i="96"/>
  <c r="D94" i="96"/>
  <c r="Q93" i="96"/>
  <c r="D93" i="96"/>
  <c r="Q92" i="96"/>
  <c r="D92" i="96"/>
  <c r="C92" i="96"/>
  <c r="Q91" i="96"/>
  <c r="D91" i="96"/>
  <c r="C91" i="96"/>
  <c r="Q90" i="96"/>
  <c r="C90" i="96" s="1"/>
  <c r="D90" i="96"/>
  <c r="Q89" i="96"/>
  <c r="D89" i="96"/>
  <c r="C89" i="96" s="1"/>
  <c r="Q88" i="96"/>
  <c r="D88" i="96"/>
  <c r="C88" i="96" s="1"/>
  <c r="Q87" i="96"/>
  <c r="D87" i="96"/>
  <c r="C87" i="96" s="1"/>
  <c r="Q86" i="96"/>
  <c r="D86" i="96"/>
  <c r="Q85" i="96"/>
  <c r="Q82" i="96" s="1"/>
  <c r="D85" i="96"/>
  <c r="Q84" i="96"/>
  <c r="D84" i="96"/>
  <c r="C84" i="96"/>
  <c r="Q83" i="96"/>
  <c r="D83" i="96"/>
  <c r="C83" i="96"/>
  <c r="S82" i="96"/>
  <c r="R82" i="96"/>
  <c r="P82" i="96"/>
  <c r="O82" i="96"/>
  <c r="O65" i="96" s="1"/>
  <c r="N82" i="96"/>
  <c r="M82" i="96"/>
  <c r="L82" i="96"/>
  <c r="K82" i="96"/>
  <c r="K65" i="96" s="1"/>
  <c r="J82" i="96"/>
  <c r="I82" i="96"/>
  <c r="H82" i="96"/>
  <c r="G82" i="96"/>
  <c r="F82" i="96"/>
  <c r="E82" i="96"/>
  <c r="Q81" i="96"/>
  <c r="D81" i="96"/>
  <c r="C81" i="96"/>
  <c r="Q80" i="96"/>
  <c r="C80" i="96" s="1"/>
  <c r="D80" i="96"/>
  <c r="Q79" i="96"/>
  <c r="D79" i="96"/>
  <c r="C79" i="96" s="1"/>
  <c r="S78" i="96"/>
  <c r="Q78" i="96" s="1"/>
  <c r="D78" i="96"/>
  <c r="Q77" i="96"/>
  <c r="D77" i="96"/>
  <c r="C77" i="96" s="1"/>
  <c r="Q76" i="96"/>
  <c r="D76" i="96"/>
  <c r="C76" i="96"/>
  <c r="Q75" i="96"/>
  <c r="C75" i="96" s="1"/>
  <c r="D75" i="96"/>
  <c r="Q74" i="96"/>
  <c r="D74" i="96"/>
  <c r="C74" i="96" s="1"/>
  <c r="Q73" i="96"/>
  <c r="D73" i="96"/>
  <c r="C73" i="96"/>
  <c r="Q72" i="96"/>
  <c r="D72" i="96"/>
  <c r="C72" i="96" s="1"/>
  <c r="Q71" i="96"/>
  <c r="D71" i="96"/>
  <c r="Q70" i="96"/>
  <c r="D70" i="96"/>
  <c r="Q69" i="96"/>
  <c r="D69" i="96"/>
  <c r="D66" i="96" s="1"/>
  <c r="Q68" i="96"/>
  <c r="D68" i="96"/>
  <c r="C68" i="96"/>
  <c r="Q67" i="96"/>
  <c r="D67" i="96"/>
  <c r="S66" i="96"/>
  <c r="R66" i="96"/>
  <c r="R65" i="96" s="1"/>
  <c r="P66" i="96"/>
  <c r="O66" i="96"/>
  <c r="N66" i="96"/>
  <c r="M66" i="96"/>
  <c r="L66" i="96"/>
  <c r="K66" i="96"/>
  <c r="J66" i="96"/>
  <c r="I66" i="96"/>
  <c r="H66" i="96"/>
  <c r="G66" i="96"/>
  <c r="F66" i="96"/>
  <c r="E66" i="96"/>
  <c r="G65" i="96"/>
  <c r="Q64" i="96"/>
  <c r="D64" i="96"/>
  <c r="C64" i="96" s="1"/>
  <c r="Q63" i="96"/>
  <c r="D63" i="96"/>
  <c r="S62" i="96"/>
  <c r="S61" i="96" s="1"/>
  <c r="D62" i="96"/>
  <c r="D61" i="96" s="1"/>
  <c r="R61" i="96"/>
  <c r="P61" i="96"/>
  <c r="O61" i="96"/>
  <c r="N61" i="96"/>
  <c r="M61" i="96"/>
  <c r="L61" i="96"/>
  <c r="K61" i="96"/>
  <c r="J61" i="96"/>
  <c r="I61" i="96"/>
  <c r="H61" i="96"/>
  <c r="G61" i="96"/>
  <c r="F61" i="96"/>
  <c r="E61" i="96"/>
  <c r="Q60" i="96"/>
  <c r="D60" i="96"/>
  <c r="C60" i="96" s="1"/>
  <c r="Q59" i="96"/>
  <c r="D59" i="96"/>
  <c r="S58" i="96"/>
  <c r="Q58" i="96" s="1"/>
  <c r="D58" i="96"/>
  <c r="Q57" i="96"/>
  <c r="D57" i="96"/>
  <c r="C57" i="96" s="1"/>
  <c r="Q56" i="96"/>
  <c r="D56" i="96"/>
  <c r="C56" i="96" s="1"/>
  <c r="Q55" i="96"/>
  <c r="D55" i="96"/>
  <c r="Q54" i="96"/>
  <c r="D54" i="96"/>
  <c r="R53" i="96"/>
  <c r="P53" i="96"/>
  <c r="O53" i="96"/>
  <c r="N53" i="96"/>
  <c r="M53" i="96"/>
  <c r="L53" i="96"/>
  <c r="L46" i="96" s="1"/>
  <c r="K53" i="96"/>
  <c r="K46" i="96" s="1"/>
  <c r="J53" i="96"/>
  <c r="I53" i="96"/>
  <c r="H53" i="96"/>
  <c r="H46" i="96" s="1"/>
  <c r="G53" i="96"/>
  <c r="F53" i="96"/>
  <c r="E53" i="96"/>
  <c r="Q52" i="96"/>
  <c r="D52" i="96"/>
  <c r="C52" i="96" s="1"/>
  <c r="Q51" i="96"/>
  <c r="D51" i="96"/>
  <c r="C51" i="96"/>
  <c r="Q50" i="96"/>
  <c r="D50" i="96"/>
  <c r="C50" i="96" s="1"/>
  <c r="Q49" i="96"/>
  <c r="D49" i="96"/>
  <c r="Q48" i="96"/>
  <c r="D48" i="96"/>
  <c r="S47" i="96"/>
  <c r="R47" i="96"/>
  <c r="R46" i="96" s="1"/>
  <c r="P47" i="96"/>
  <c r="O47" i="96"/>
  <c r="N47" i="96"/>
  <c r="N46" i="96" s="1"/>
  <c r="M47" i="96"/>
  <c r="M46" i="96" s="1"/>
  <c r="L47" i="96"/>
  <c r="K47" i="96"/>
  <c r="J47" i="96"/>
  <c r="I47" i="96"/>
  <c r="I46" i="96" s="1"/>
  <c r="H47" i="96"/>
  <c r="G47" i="96"/>
  <c r="G46" i="96" s="1"/>
  <c r="F47" i="96"/>
  <c r="F46" i="96" s="1"/>
  <c r="E47" i="96"/>
  <c r="E46" i="96" s="1"/>
  <c r="P46" i="96"/>
  <c r="O46" i="96"/>
  <c r="J46" i="96"/>
  <c r="P45" i="96"/>
  <c r="P40" i="96" s="1"/>
  <c r="P11" i="96" s="1"/>
  <c r="N45" i="96"/>
  <c r="M45" i="96"/>
  <c r="L45" i="96"/>
  <c r="J45" i="96"/>
  <c r="J40" i="96" s="1"/>
  <c r="J11" i="96" s="1"/>
  <c r="G45" i="96"/>
  <c r="G40" i="96" s="1"/>
  <c r="G11" i="96" s="1"/>
  <c r="E45" i="96"/>
  <c r="Q44" i="96"/>
  <c r="D44" i="96"/>
  <c r="C44" i="96" s="1"/>
  <c r="Q43" i="96"/>
  <c r="H43" i="96"/>
  <c r="D43" i="96" s="1"/>
  <c r="S42" i="96"/>
  <c r="Q42" i="96"/>
  <c r="D42" i="96"/>
  <c r="Q41" i="96"/>
  <c r="E41" i="96"/>
  <c r="D41" i="96" s="1"/>
  <c r="C41" i="96" s="1"/>
  <c r="O40" i="96"/>
  <c r="O11" i="96" s="1"/>
  <c r="N40" i="96"/>
  <c r="M40" i="96"/>
  <c r="L40" i="96"/>
  <c r="L11" i="96" s="1"/>
  <c r="K40" i="96"/>
  <c r="K11" i="96" s="1"/>
  <c r="I40" i="96"/>
  <c r="F40" i="96"/>
  <c r="F11" i="96" s="1"/>
  <c r="Q39" i="96"/>
  <c r="D39" i="96"/>
  <c r="Q38" i="96"/>
  <c r="D38" i="96"/>
  <c r="C38" i="96" s="1"/>
  <c r="Q37" i="96"/>
  <c r="D37" i="96"/>
  <c r="C37" i="96" s="1"/>
  <c r="Q36" i="96"/>
  <c r="D36" i="96"/>
  <c r="C36" i="96" s="1"/>
  <c r="Q35" i="96"/>
  <c r="D35" i="96"/>
  <c r="C35" i="96" s="1"/>
  <c r="Q34" i="96"/>
  <c r="D34" i="96"/>
  <c r="Q33" i="96"/>
  <c r="N33" i="96"/>
  <c r="D33" i="96"/>
  <c r="C33" i="96" s="1"/>
  <c r="Q32" i="96"/>
  <c r="D32" i="96"/>
  <c r="C32" i="96"/>
  <c r="Q31" i="96"/>
  <c r="D31" i="96"/>
  <c r="C31" i="96" s="1"/>
  <c r="Q30" i="96"/>
  <c r="D30" i="96"/>
  <c r="C30" i="96" s="1"/>
  <c r="Q29" i="96"/>
  <c r="D29" i="96"/>
  <c r="S28" i="96"/>
  <c r="Q28" i="96" s="1"/>
  <c r="D28" i="96"/>
  <c r="Q27" i="96"/>
  <c r="D27" i="96"/>
  <c r="C27" i="96"/>
  <c r="S26" i="96"/>
  <c r="Q26" i="96" s="1"/>
  <c r="C26" i="96" s="1"/>
  <c r="D26" i="96"/>
  <c r="S25" i="96"/>
  <c r="Q25" i="96" s="1"/>
  <c r="D25" i="96"/>
  <c r="S24" i="96"/>
  <c r="Q24" i="96" s="1"/>
  <c r="C24" i="96" s="1"/>
  <c r="D24" i="96"/>
  <c r="S23" i="96"/>
  <c r="Q23" i="96" s="1"/>
  <c r="I23" i="96"/>
  <c r="I11" i="96" s="1"/>
  <c r="D23" i="96"/>
  <c r="Q22" i="96"/>
  <c r="D22" i="96"/>
  <c r="C22" i="96"/>
  <c r="S21" i="96"/>
  <c r="Q21" i="96" s="1"/>
  <c r="E21" i="96"/>
  <c r="D21" i="96" s="1"/>
  <c r="C21" i="96" s="1"/>
  <c r="Q20" i="96"/>
  <c r="D20" i="96"/>
  <c r="C20" i="96" s="1"/>
  <c r="Q19" i="96"/>
  <c r="D19" i="96"/>
  <c r="C19" i="96"/>
  <c r="Q18" i="96"/>
  <c r="D18" i="96"/>
  <c r="Q17" i="96"/>
  <c r="D17" i="96"/>
  <c r="C17" i="96" s="1"/>
  <c r="S16" i="96"/>
  <c r="Q16" i="96" s="1"/>
  <c r="D16" i="96"/>
  <c r="Q15" i="96"/>
  <c r="D15" i="96"/>
  <c r="C15" i="96" s="1"/>
  <c r="S14" i="96"/>
  <c r="R14" i="96"/>
  <c r="Q14" i="96" s="1"/>
  <c r="E14" i="96"/>
  <c r="D14" i="96" s="1"/>
  <c r="S13" i="96"/>
  <c r="Q13" i="96"/>
  <c r="D13" i="96"/>
  <c r="Q12" i="96"/>
  <c r="D12" i="96"/>
  <c r="C12" i="96" s="1"/>
  <c r="M11" i="96"/>
  <c r="C48" i="89"/>
  <c r="C47" i="89"/>
  <c r="C46" i="89"/>
  <c r="C45" i="89"/>
  <c r="C44" i="89"/>
  <c r="C43" i="89"/>
  <c r="C42" i="89"/>
  <c r="C41" i="89"/>
  <c r="E40" i="89"/>
  <c r="D40" i="89"/>
  <c r="D29" i="89" s="1"/>
  <c r="C39" i="89"/>
  <c r="C38" i="89"/>
  <c r="C37" i="89"/>
  <c r="C36" i="89"/>
  <c r="C35" i="89"/>
  <c r="C34" i="89"/>
  <c r="C33" i="89"/>
  <c r="C32" i="89"/>
  <c r="E31" i="89"/>
  <c r="D31" i="89"/>
  <c r="C30" i="89"/>
  <c r="E28" i="89"/>
  <c r="C28" i="89" s="1"/>
  <c r="C27" i="89"/>
  <c r="C26" i="89"/>
  <c r="C25" i="89"/>
  <c r="C24" i="89"/>
  <c r="C23" i="89"/>
  <c r="C22" i="89"/>
  <c r="C21" i="89"/>
  <c r="C20" i="89"/>
  <c r="D19" i="89"/>
  <c r="C17" i="89"/>
  <c r="C16" i="89"/>
  <c r="C15" i="89"/>
  <c r="E14" i="89"/>
  <c r="D14" i="89"/>
  <c r="D11" i="89" s="1"/>
  <c r="C13" i="89"/>
  <c r="C12" i="89"/>
  <c r="E11" i="89"/>
  <c r="C9" i="89"/>
  <c r="C8" i="89"/>
  <c r="E7" i="89"/>
  <c r="D7" i="89"/>
  <c r="N45" i="84"/>
  <c r="K14" i="2"/>
  <c r="K10" i="96" l="1"/>
  <c r="K9" i="96" s="1"/>
  <c r="Q97" i="96"/>
  <c r="C49" i="96"/>
  <c r="C63" i="96"/>
  <c r="F65" i="96"/>
  <c r="J65" i="96"/>
  <c r="N65" i="96"/>
  <c r="S65" i="96"/>
  <c r="C71" i="96"/>
  <c r="E65" i="96"/>
  <c r="O10" i="96"/>
  <c r="O9" i="96" s="1"/>
  <c r="M65" i="96"/>
  <c r="C14" i="89"/>
  <c r="C40" i="89"/>
  <c r="C14" i="96"/>
  <c r="C18" i="96"/>
  <c r="C25" i="96"/>
  <c r="C29" i="96"/>
  <c r="C43" i="96"/>
  <c r="D45" i="96"/>
  <c r="C48" i="96"/>
  <c r="C55" i="96"/>
  <c r="C53" i="96" s="1"/>
  <c r="Q62" i="96"/>
  <c r="Q61" i="96" s="1"/>
  <c r="C70" i="96"/>
  <c r="C86" i="96"/>
  <c r="C94" i="96"/>
  <c r="C31" i="97"/>
  <c r="F10" i="96"/>
  <c r="F9" i="96" s="1"/>
  <c r="C7" i="89"/>
  <c r="E29" i="89"/>
  <c r="C13" i="96"/>
  <c r="C34" i="96"/>
  <c r="C39" i="96"/>
  <c r="N11" i="96"/>
  <c r="G10" i="96"/>
  <c r="G9" i="96" s="1"/>
  <c r="Q47" i="96"/>
  <c r="C54" i="96"/>
  <c r="C59" i="96"/>
  <c r="C69" i="96"/>
  <c r="C85" i="96"/>
  <c r="C82" i="96" s="1"/>
  <c r="C93" i="96"/>
  <c r="L65" i="96"/>
  <c r="P65" i="96"/>
  <c r="C100" i="96"/>
  <c r="C103" i="96"/>
  <c r="C105" i="96"/>
  <c r="E29" i="97"/>
  <c r="C28" i="96"/>
  <c r="C58" i="96"/>
  <c r="Q66" i="96"/>
  <c r="C78" i="96"/>
  <c r="C16" i="96"/>
  <c r="C42" i="96"/>
  <c r="S53" i="96"/>
  <c r="C29" i="97"/>
  <c r="C11" i="97"/>
  <c r="C14" i="97"/>
  <c r="D10" i="97"/>
  <c r="D49" i="97" s="1"/>
  <c r="C19" i="97"/>
  <c r="C7" i="97"/>
  <c r="E19" i="97"/>
  <c r="P10" i="96"/>
  <c r="P9" i="96" s="1"/>
  <c r="M10" i="96"/>
  <c r="M9" i="96" s="1"/>
  <c r="C23" i="96"/>
  <c r="J10" i="96"/>
  <c r="J9" i="96" s="1"/>
  <c r="N10" i="96"/>
  <c r="N9" i="96" s="1"/>
  <c r="Q65" i="96"/>
  <c r="L10" i="96"/>
  <c r="L9" i="96" s="1"/>
  <c r="C47" i="96"/>
  <c r="C104" i="96"/>
  <c r="C97" i="96" s="1"/>
  <c r="D97" i="96"/>
  <c r="D82" i="96"/>
  <c r="I97" i="96"/>
  <c r="I65" i="96" s="1"/>
  <c r="I10" i="96" s="1"/>
  <c r="I9" i="96" s="1"/>
  <c r="H40" i="96"/>
  <c r="H11" i="96" s="1"/>
  <c r="H10" i="96" s="1"/>
  <c r="H9" i="96" s="1"/>
  <c r="C67" i="96"/>
  <c r="E40" i="96"/>
  <c r="D47" i="96"/>
  <c r="D46" i="96" s="1"/>
  <c r="D53" i="96"/>
  <c r="D18" i="89"/>
  <c r="C11" i="89"/>
  <c r="C19" i="89"/>
  <c r="C31" i="89"/>
  <c r="C29" i="89" s="1"/>
  <c r="D10" i="89"/>
  <c r="D49" i="89" s="1"/>
  <c r="E19" i="89"/>
  <c r="E18" i="89" s="1"/>
  <c r="E10" i="89" s="1"/>
  <c r="E49" i="89" s="1"/>
  <c r="R14" i="84"/>
  <c r="S21" i="84"/>
  <c r="S58" i="84"/>
  <c r="S78" i="84"/>
  <c r="S13" i="84"/>
  <c r="H43" i="84"/>
  <c r="E31" i="66"/>
  <c r="C36" i="66"/>
  <c r="C12" i="66"/>
  <c r="R62" i="1"/>
  <c r="N61" i="1"/>
  <c r="D31" i="66"/>
  <c r="C27" i="66"/>
  <c r="E28" i="66"/>
  <c r="E19" i="66" s="1"/>
  <c r="C18" i="89" l="1"/>
  <c r="C10" i="89" s="1"/>
  <c r="C49" i="89" s="1"/>
  <c r="C62" i="96"/>
  <c r="C61" i="96" s="1"/>
  <c r="D65" i="96"/>
  <c r="E18" i="97"/>
  <c r="E10" i="97" s="1"/>
  <c r="E49" i="97" s="1"/>
  <c r="Q53" i="96"/>
  <c r="Q46" i="96" s="1"/>
  <c r="S46" i="96"/>
  <c r="C66" i="96"/>
  <c r="C65" i="96" s="1"/>
  <c r="C18" i="97"/>
  <c r="C10" i="97" s="1"/>
  <c r="C49" i="97" s="1"/>
  <c r="D40" i="96"/>
  <c r="E11" i="96"/>
  <c r="E10" i="96" s="1"/>
  <c r="E9" i="96" s="1"/>
  <c r="C46" i="96"/>
  <c r="H18" i="114"/>
  <c r="G18" i="114"/>
  <c r="D11" i="96" l="1"/>
  <c r="D10" i="96" s="1"/>
  <c r="D9" i="96" s="1"/>
  <c r="T13" i="119"/>
  <c r="H44" i="1" l="1"/>
  <c r="EI30" i="74"/>
  <c r="H16" i="1"/>
  <c r="H22" i="1"/>
  <c r="E41" i="84" l="1"/>
  <c r="N33" i="84"/>
  <c r="ES34" i="74" l="1"/>
  <c r="EG34" i="74"/>
  <c r="BY29" i="74"/>
  <c r="BA26" i="74"/>
  <c r="AE11" i="74"/>
  <c r="K23" i="114"/>
  <c r="AO47" i="63" l="1"/>
  <c r="AL47" i="63"/>
  <c r="AI47" i="63"/>
  <c r="AF47" i="63"/>
  <c r="AC47" i="63"/>
  <c r="Z47" i="63"/>
  <c r="W47" i="63"/>
  <c r="T47" i="63"/>
  <c r="Q47" i="63"/>
  <c r="N47" i="63"/>
  <c r="K47" i="63"/>
  <c r="C47" i="63"/>
  <c r="AO43" i="63"/>
  <c r="AL43" i="63"/>
  <c r="AI43" i="63"/>
  <c r="AF43" i="63"/>
  <c r="AC43" i="63"/>
  <c r="Z43" i="63"/>
  <c r="W43" i="63"/>
  <c r="T43" i="63"/>
  <c r="Q43" i="63"/>
  <c r="N43" i="63"/>
  <c r="K43" i="63"/>
  <c r="H43" i="63"/>
  <c r="E43" i="63" s="1"/>
  <c r="C43" i="63"/>
  <c r="H47" i="63" l="1"/>
  <c r="E47" i="63" s="1"/>
  <c r="E45" i="84"/>
  <c r="H25" i="1"/>
  <c r="H23" i="1"/>
  <c r="H19" i="1"/>
  <c r="H51" i="1"/>
  <c r="H49" i="1"/>
  <c r="H48" i="1"/>
  <c r="H47" i="1"/>
  <c r="H46" i="1"/>
  <c r="H45" i="1"/>
  <c r="H43" i="1"/>
  <c r="H42" i="1"/>
  <c r="H41" i="1"/>
  <c r="E31" i="77"/>
  <c r="P31" i="77"/>
  <c r="O31" i="77"/>
  <c r="N31" i="77"/>
  <c r="M31" i="77"/>
  <c r="L31" i="77"/>
  <c r="K31" i="77"/>
  <c r="J31" i="77"/>
  <c r="I31" i="77"/>
  <c r="H31" i="77"/>
  <c r="G31" i="77"/>
  <c r="F31" i="77"/>
  <c r="J37" i="77" l="1"/>
  <c r="Q44" i="84" l="1"/>
  <c r="D44" i="84"/>
  <c r="C44" i="84" l="1"/>
  <c r="Q63" i="1"/>
  <c r="N63" i="1" s="1"/>
  <c r="J8" i="106"/>
  <c r="I15" i="106"/>
  <c r="H15" i="106"/>
  <c r="G15" i="106"/>
  <c r="F15" i="106"/>
  <c r="E15" i="106"/>
  <c r="D15" i="106"/>
  <c r="C15" i="106"/>
  <c r="J14" i="106"/>
  <c r="J13" i="106"/>
  <c r="J12" i="106"/>
  <c r="J11" i="106"/>
  <c r="J10" i="106"/>
  <c r="J7" i="106"/>
  <c r="J15" i="106" s="1"/>
  <c r="E14" i="84" l="1"/>
  <c r="Q38" i="84"/>
  <c r="D38" i="84"/>
  <c r="I23" i="84"/>
  <c r="I104" i="84"/>
  <c r="C38" i="84" l="1"/>
  <c r="D47" i="95" l="1"/>
  <c r="D47" i="90"/>
  <c r="E40" i="84" l="1"/>
  <c r="J45" i="84"/>
  <c r="M45" i="84"/>
  <c r="L45" i="84"/>
  <c r="G45" i="84"/>
  <c r="CZ22" i="75" l="1"/>
  <c r="AM41" i="63" s="1"/>
  <c r="CP22" i="75"/>
  <c r="CR22" i="75" s="1"/>
  <c r="AJ41" i="63" s="1"/>
  <c r="AL41" i="63" s="1"/>
  <c r="CJ22" i="75"/>
  <c r="AG41" i="63" s="1"/>
  <c r="CB22" i="75"/>
  <c r="AD41" i="63" s="1"/>
  <c r="BT22" i="75"/>
  <c r="AA41" i="63" s="1"/>
  <c r="BL22" i="75"/>
  <c r="X41" i="63" s="1"/>
  <c r="BD22" i="75"/>
  <c r="U41" i="63" s="1"/>
  <c r="AV22" i="75"/>
  <c r="R41" i="63" s="1"/>
  <c r="AN22" i="75"/>
  <c r="O41" i="63" s="1"/>
  <c r="AF22" i="75"/>
  <c r="L41" i="63" s="1"/>
  <c r="N41" i="63" s="1"/>
  <c r="X22" i="75"/>
  <c r="I41" i="63" s="1"/>
  <c r="P22" i="75"/>
  <c r="F41" i="63" s="1"/>
  <c r="E22" i="75"/>
  <c r="C22" i="75"/>
  <c r="E21" i="84"/>
  <c r="E11" i="84" s="1"/>
  <c r="AG40" i="63"/>
  <c r="U40" i="63"/>
  <c r="I40" i="63"/>
  <c r="CX21" i="75"/>
  <c r="CP21" i="75"/>
  <c r="CR21" i="75" s="1"/>
  <c r="AJ40" i="63" s="1"/>
  <c r="CH21" i="75"/>
  <c r="BZ21" i="75"/>
  <c r="CB21" i="75" s="1"/>
  <c r="AD40" i="63" s="1"/>
  <c r="AF40" i="63" s="1"/>
  <c r="BR21" i="75"/>
  <c r="BT21" i="75" s="1"/>
  <c r="AA40" i="63" s="1"/>
  <c r="BJ21" i="75"/>
  <c r="BL21" i="75" s="1"/>
  <c r="X40" i="63" s="1"/>
  <c r="BB21" i="75"/>
  <c r="BD21" i="75" s="1"/>
  <c r="AT21" i="75"/>
  <c r="AL21" i="75"/>
  <c r="AN21" i="75" s="1"/>
  <c r="O40" i="63" s="1"/>
  <c r="AD21" i="75"/>
  <c r="AF21" i="75" s="1"/>
  <c r="L40" i="63" s="1"/>
  <c r="V21" i="75"/>
  <c r="X21" i="75" s="1"/>
  <c r="N21" i="75"/>
  <c r="P21" i="75" s="1"/>
  <c r="F40" i="63" s="1"/>
  <c r="H40" i="63" s="1"/>
  <c r="CZ21" i="75"/>
  <c r="AM40" i="63" s="1"/>
  <c r="CJ21" i="75"/>
  <c r="BQ21" i="75"/>
  <c r="E21" i="75" s="1"/>
  <c r="AV21" i="75"/>
  <c r="R40" i="63" s="1"/>
  <c r="E20" i="75"/>
  <c r="C21" i="75"/>
  <c r="Q104" i="84"/>
  <c r="D104" i="84"/>
  <c r="Q105" i="84"/>
  <c r="D105" i="84"/>
  <c r="Q13" i="98" l="1"/>
  <c r="Q13" i="65"/>
  <c r="R16" i="98"/>
  <c r="R16" i="65"/>
  <c r="Q40" i="63"/>
  <c r="Q11" i="98"/>
  <c r="Q11" i="65"/>
  <c r="Z40" i="63"/>
  <c r="Q14" i="98"/>
  <c r="Q14" i="65"/>
  <c r="AI40" i="63"/>
  <c r="Q17" i="98"/>
  <c r="Q17" i="65"/>
  <c r="Q8" i="98"/>
  <c r="Q8" i="65"/>
  <c r="H41" i="63"/>
  <c r="R8" i="98"/>
  <c r="R8" i="65"/>
  <c r="Q41" i="63"/>
  <c r="R11" i="98"/>
  <c r="R11" i="65"/>
  <c r="R14" i="98"/>
  <c r="R14" i="65"/>
  <c r="AF41" i="63"/>
  <c r="AO41" i="63"/>
  <c r="R19" i="98"/>
  <c r="R19" i="65"/>
  <c r="N40" i="63"/>
  <c r="E40" i="63" s="1"/>
  <c r="Q10" i="98"/>
  <c r="Q10" i="65"/>
  <c r="W41" i="63"/>
  <c r="R13" i="98"/>
  <c r="R13" i="65"/>
  <c r="T40" i="63"/>
  <c r="Q12" i="98"/>
  <c r="Q12" i="65"/>
  <c r="AC40" i="63"/>
  <c r="Q16" i="98"/>
  <c r="Q15" i="98"/>
  <c r="Q16" i="65"/>
  <c r="Q15" i="65"/>
  <c r="AL40" i="63"/>
  <c r="Q18" i="98"/>
  <c r="Q18" i="65"/>
  <c r="K41" i="63"/>
  <c r="R9" i="98"/>
  <c r="R9" i="65"/>
  <c r="R12" i="98"/>
  <c r="R12" i="65"/>
  <c r="Z41" i="63"/>
  <c r="AI41" i="63"/>
  <c r="R17" i="98"/>
  <c r="R17" i="65"/>
  <c r="K40" i="63"/>
  <c r="Q9" i="98"/>
  <c r="Q9" i="65"/>
  <c r="W40" i="63"/>
  <c r="AO40" i="63"/>
  <c r="Q19" i="98"/>
  <c r="Q19" i="65"/>
  <c r="R10" i="98"/>
  <c r="R10" i="65"/>
  <c r="T41" i="63"/>
  <c r="AC41" i="63"/>
  <c r="R15" i="98"/>
  <c r="R15" i="65"/>
  <c r="R18" i="98"/>
  <c r="R18" i="65"/>
  <c r="C104" i="84"/>
  <c r="C41" i="63"/>
  <c r="H22" i="75"/>
  <c r="F22" i="75"/>
  <c r="C40" i="63"/>
  <c r="F21" i="75"/>
  <c r="H21" i="75"/>
  <c r="C105" i="84"/>
  <c r="E41" i="63" l="1"/>
  <c r="Q20" i="65"/>
  <c r="R20" i="65"/>
  <c r="Q20" i="98"/>
  <c r="R20" i="98"/>
  <c r="D45" i="90"/>
  <c r="D45" i="95"/>
  <c r="D37" i="72"/>
  <c r="D44" i="90"/>
  <c r="D44" i="95"/>
  <c r="D36" i="72"/>
  <c r="CZ20" i="75"/>
  <c r="CR20" i="75"/>
  <c r="CJ20" i="75"/>
  <c r="CB20" i="75"/>
  <c r="BT20" i="75"/>
  <c r="BL20" i="75"/>
  <c r="BD20" i="75"/>
  <c r="AV20" i="75"/>
  <c r="AN20" i="75"/>
  <c r="AF20" i="75"/>
  <c r="X20" i="75"/>
  <c r="P20" i="75"/>
  <c r="F20" i="75"/>
  <c r="F52" i="75" s="1"/>
  <c r="C20" i="75"/>
  <c r="GQ17" i="104"/>
  <c r="GU17" i="104" s="1"/>
  <c r="GZ17" i="104" s="1"/>
  <c r="HA17" i="104" s="1"/>
  <c r="GA17" i="104"/>
  <c r="GE17" i="104" s="1"/>
  <c r="GJ17" i="104" s="1"/>
  <c r="FK17" i="104"/>
  <c r="FO17" i="104" s="1"/>
  <c r="FT17" i="104" s="1"/>
  <c r="FU17" i="104" s="1"/>
  <c r="EU17" i="104"/>
  <c r="EY17" i="104" s="1"/>
  <c r="FD17" i="104" s="1"/>
  <c r="EL17" i="104"/>
  <c r="EP17" i="104" s="1"/>
  <c r="EE17" i="104"/>
  <c r="EI17" i="104" s="1"/>
  <c r="EN17" i="104" s="1"/>
  <c r="EO17" i="104" s="1"/>
  <c r="DO17" i="104"/>
  <c r="DS17" i="104" s="1"/>
  <c r="DX17" i="104" s="1"/>
  <c r="CY17" i="104"/>
  <c r="DC17" i="104" s="1"/>
  <c r="DH17" i="104" s="1"/>
  <c r="DI17" i="104" s="1"/>
  <c r="CI17" i="104"/>
  <c r="CM17" i="104" s="1"/>
  <c r="CR17" i="104" s="1"/>
  <c r="BS17" i="104"/>
  <c r="BW17" i="104" s="1"/>
  <c r="CB17" i="104" s="1"/>
  <c r="CC17" i="104" s="1"/>
  <c r="BC17" i="104"/>
  <c r="BG17" i="104" s="1"/>
  <c r="BL17" i="104" s="1"/>
  <c r="BB17" i="104"/>
  <c r="AS17" i="104"/>
  <c r="AL17" i="104"/>
  <c r="AQ17" i="104" s="1"/>
  <c r="AV17" i="104" s="1"/>
  <c r="AC17" i="104"/>
  <c r="AC14" i="104" s="1"/>
  <c r="W17" i="104"/>
  <c r="V17" i="104"/>
  <c r="O17" i="104"/>
  <c r="M17" i="104"/>
  <c r="L17" i="104"/>
  <c r="J17" i="104"/>
  <c r="I17" i="104"/>
  <c r="H17" i="104"/>
  <c r="E17" i="104"/>
  <c r="D17" i="104"/>
  <c r="C17" i="104"/>
  <c r="GQ16" i="104"/>
  <c r="GU16" i="104" s="1"/>
  <c r="GZ16" i="104" s="1"/>
  <c r="HA16" i="104" s="1"/>
  <c r="GP16" i="104"/>
  <c r="GA16" i="104"/>
  <c r="GA14" i="104" s="1"/>
  <c r="FZ16" i="104"/>
  <c r="FK16" i="104"/>
  <c r="FJ16" i="104"/>
  <c r="EU16" i="104"/>
  <c r="EU14" i="104" s="1"/>
  <c r="ET16" i="104"/>
  <c r="EE16" i="104"/>
  <c r="ED16" i="104"/>
  <c r="DS16" i="104"/>
  <c r="DX16" i="104" s="1"/>
  <c r="DO16" i="104"/>
  <c r="DN16" i="104"/>
  <c r="CY16" i="104"/>
  <c r="DC16" i="104" s="1"/>
  <c r="DH16" i="104" s="1"/>
  <c r="DI16" i="104" s="1"/>
  <c r="CX16" i="104"/>
  <c r="CI16" i="104"/>
  <c r="CH16" i="104"/>
  <c r="BZ16" i="104"/>
  <c r="CD16" i="104" s="1"/>
  <c r="BS16" i="104"/>
  <c r="BW16" i="104" s="1"/>
  <c r="CB16" i="104" s="1"/>
  <c r="CC16" i="104" s="1"/>
  <c r="BR16" i="104"/>
  <c r="BC16" i="104"/>
  <c r="BC14" i="104" s="1"/>
  <c r="BB16" i="104"/>
  <c r="AM16" i="104"/>
  <c r="AL16" i="104"/>
  <c r="AL14" i="104" s="1"/>
  <c r="AH16" i="104"/>
  <c r="W16" i="104"/>
  <c r="V16" i="104"/>
  <c r="O16" i="104"/>
  <c r="O14" i="104" s="1"/>
  <c r="M16" i="104"/>
  <c r="L16" i="104"/>
  <c r="J16" i="104"/>
  <c r="I16" i="104"/>
  <c r="I14" i="104" s="1"/>
  <c r="H16" i="104"/>
  <c r="E16" i="104"/>
  <c r="D16" i="104"/>
  <c r="C16" i="104"/>
  <c r="GQ15" i="104"/>
  <c r="GQ14" i="104" s="1"/>
  <c r="GK15" i="104"/>
  <c r="GI15" i="104"/>
  <c r="GA15" i="104"/>
  <c r="GE15" i="104" s="1"/>
  <c r="FT15" i="104"/>
  <c r="FU15" i="104" s="1"/>
  <c r="FO15" i="104"/>
  <c r="FK15" i="104"/>
  <c r="EU15" i="104"/>
  <c r="EY15" i="104" s="1"/>
  <c r="EN15" i="104"/>
  <c r="EO15" i="104" s="1"/>
  <c r="EI15" i="104"/>
  <c r="EE15" i="104"/>
  <c r="DO15" i="104"/>
  <c r="DS15" i="104" s="1"/>
  <c r="DI15" i="104"/>
  <c r="DF15" i="104" s="1"/>
  <c r="DJ15" i="104" s="1"/>
  <c r="CY15" i="104"/>
  <c r="DC15" i="104" s="1"/>
  <c r="DC14" i="104" s="1"/>
  <c r="CI15" i="104"/>
  <c r="CM15" i="104" s="1"/>
  <c r="BW15" i="104"/>
  <c r="CB15" i="104" s="1"/>
  <c r="BS15" i="104"/>
  <c r="BC15" i="104"/>
  <c r="BG15" i="104" s="1"/>
  <c r="AQ15" i="104"/>
  <c r="AV15" i="104" s="1"/>
  <c r="AM15" i="104"/>
  <c r="W15" i="104"/>
  <c r="AA15" i="104" s="1"/>
  <c r="O15" i="104"/>
  <c r="M15" i="104"/>
  <c r="M14" i="104" s="1"/>
  <c r="L15" i="104"/>
  <c r="J15" i="104"/>
  <c r="I15" i="104"/>
  <c r="H15" i="104"/>
  <c r="H14" i="104" s="1"/>
  <c r="F15" i="104"/>
  <c r="E15" i="104"/>
  <c r="D15" i="104"/>
  <c r="D14" i="104" s="1"/>
  <c r="C15" i="104"/>
  <c r="C14" i="104" s="1"/>
  <c r="GY14" i="104"/>
  <c r="GW14" i="104"/>
  <c r="GV14" i="104"/>
  <c r="GT14" i="104"/>
  <c r="GS14" i="104"/>
  <c r="GR14" i="104"/>
  <c r="GP14" i="104"/>
  <c r="GO14" i="104"/>
  <c r="GN14" i="104"/>
  <c r="GM14" i="104"/>
  <c r="GI14" i="104"/>
  <c r="GG14" i="104"/>
  <c r="GF14" i="104"/>
  <c r="GD14" i="104"/>
  <c r="GC14" i="104"/>
  <c r="GB14" i="104"/>
  <c r="FZ14" i="104"/>
  <c r="FY14" i="104"/>
  <c r="FX14" i="104"/>
  <c r="FW14" i="104"/>
  <c r="FS14" i="104"/>
  <c r="FQ14" i="104"/>
  <c r="FP14" i="104"/>
  <c r="FN14" i="104"/>
  <c r="FM14" i="104"/>
  <c r="FL14" i="104"/>
  <c r="FK14" i="104"/>
  <c r="FJ14" i="104"/>
  <c r="FI14" i="104"/>
  <c r="FH14" i="104"/>
  <c r="FG14" i="104"/>
  <c r="FC14" i="104"/>
  <c r="FA14" i="104"/>
  <c r="EZ14" i="104"/>
  <c r="EX14" i="104"/>
  <c r="EW14" i="104"/>
  <c r="EV14" i="104"/>
  <c r="ET14" i="104"/>
  <c r="ES14" i="104"/>
  <c r="ER14" i="104"/>
  <c r="EQ14" i="104"/>
  <c r="EM14" i="104"/>
  <c r="EK14" i="104"/>
  <c r="EJ14" i="104"/>
  <c r="EH14" i="104"/>
  <c r="EG14" i="104"/>
  <c r="EF14" i="104"/>
  <c r="EE14" i="104"/>
  <c r="ED14" i="104"/>
  <c r="EC14" i="104"/>
  <c r="EB14" i="104"/>
  <c r="EA14" i="104"/>
  <c r="DW14" i="104"/>
  <c r="DU14" i="104"/>
  <c r="DT14" i="104"/>
  <c r="DR14" i="104"/>
  <c r="DQ14" i="104"/>
  <c r="DP14" i="104"/>
  <c r="DO14" i="104"/>
  <c r="DN14" i="104"/>
  <c r="DM14" i="104"/>
  <c r="DL14" i="104"/>
  <c r="DK14" i="104"/>
  <c r="DG14" i="104"/>
  <c r="DE14" i="104"/>
  <c r="DD14" i="104"/>
  <c r="DB14" i="104"/>
  <c r="DA14" i="104"/>
  <c r="CZ14" i="104"/>
  <c r="CX14" i="104"/>
  <c r="CW14" i="104"/>
  <c r="CV14" i="104"/>
  <c r="CU14" i="104"/>
  <c r="CQ14" i="104"/>
  <c r="CO14" i="104"/>
  <c r="CN14" i="104"/>
  <c r="CL14" i="104"/>
  <c r="CK14" i="104"/>
  <c r="CJ14" i="104"/>
  <c r="CH14" i="104"/>
  <c r="CG14" i="104"/>
  <c r="CF14" i="104"/>
  <c r="CE14" i="104"/>
  <c r="CA14" i="104"/>
  <c r="BY14" i="104"/>
  <c r="BX14" i="104"/>
  <c r="BV14" i="104"/>
  <c r="BU14" i="104"/>
  <c r="BT14" i="104"/>
  <c r="BS14" i="104"/>
  <c r="BR14" i="104"/>
  <c r="BQ14" i="104"/>
  <c r="BP14" i="104"/>
  <c r="BO14" i="104"/>
  <c r="BK14" i="104"/>
  <c r="BI14" i="104"/>
  <c r="BH14" i="104"/>
  <c r="BF14" i="104"/>
  <c r="BE14" i="104"/>
  <c r="BD14" i="104"/>
  <c r="BB14" i="104"/>
  <c r="BA14" i="104"/>
  <c r="AZ14" i="104"/>
  <c r="AY14" i="104"/>
  <c r="AU14" i="104"/>
  <c r="AS14" i="104"/>
  <c r="AR14" i="104"/>
  <c r="AP14" i="104"/>
  <c r="AO14" i="104"/>
  <c r="AN14" i="104"/>
  <c r="AM14" i="104"/>
  <c r="AK14" i="104"/>
  <c r="AJ14" i="104"/>
  <c r="AI14" i="104"/>
  <c r="AE14" i="104"/>
  <c r="AB14" i="104"/>
  <c r="Z14" i="104"/>
  <c r="Y14" i="104"/>
  <c r="X14" i="104"/>
  <c r="W14" i="104"/>
  <c r="V14" i="104"/>
  <c r="U14" i="104"/>
  <c r="T14" i="104"/>
  <c r="S14" i="104"/>
  <c r="L14" i="104"/>
  <c r="J14" i="104"/>
  <c r="E14" i="104"/>
  <c r="GY13" i="104"/>
  <c r="GQ13" i="104"/>
  <c r="GU13" i="104" s="1"/>
  <c r="GZ13" i="104" s="1"/>
  <c r="GE13" i="104"/>
  <c r="GJ13" i="104" s="1"/>
  <c r="GA13" i="104"/>
  <c r="FU13" i="104"/>
  <c r="FR13" i="104"/>
  <c r="FV13" i="104" s="1"/>
  <c r="FO13" i="104"/>
  <c r="FK13" i="104"/>
  <c r="FE13" i="104"/>
  <c r="FB13" i="104" s="1"/>
  <c r="FF13" i="104" s="1"/>
  <c r="EU13" i="104"/>
  <c r="EY13" i="104" s="1"/>
  <c r="EO13" i="104"/>
  <c r="EL13" i="104" s="1"/>
  <c r="EP13" i="104" s="1"/>
  <c r="EE13" i="104"/>
  <c r="EI13" i="104" s="1"/>
  <c r="DO13" i="104"/>
  <c r="DS13" i="104" s="1"/>
  <c r="DI13" i="104"/>
  <c r="DF13" i="104" s="1"/>
  <c r="DJ13" i="104" s="1"/>
  <c r="CY13" i="104"/>
  <c r="DC13" i="104" s="1"/>
  <c r="CI13" i="104"/>
  <c r="CM13" i="104" s="1"/>
  <c r="CR13" i="104" s="1"/>
  <c r="CC13" i="104"/>
  <c r="BZ13" i="104" s="1"/>
  <c r="CD13" i="104" s="1"/>
  <c r="BS13" i="104"/>
  <c r="BW13" i="104" s="1"/>
  <c r="BC13" i="104"/>
  <c r="BG13" i="104" s="1"/>
  <c r="BL13" i="104" s="1"/>
  <c r="AM13" i="104"/>
  <c r="AQ13" i="104" s="1"/>
  <c r="AV13" i="104" s="1"/>
  <c r="AG13" i="104"/>
  <c r="AD13" i="104" s="1"/>
  <c r="W13" i="104"/>
  <c r="AA13" i="104" s="1"/>
  <c r="O13" i="104"/>
  <c r="M13" i="104"/>
  <c r="L13" i="104"/>
  <c r="J13" i="104"/>
  <c r="I13" i="104"/>
  <c r="H13" i="104"/>
  <c r="F13" i="104"/>
  <c r="E13" i="104"/>
  <c r="D13" i="104"/>
  <c r="C13" i="104"/>
  <c r="GY12" i="104"/>
  <c r="GY10" i="104" s="1"/>
  <c r="GY18" i="104" s="1"/>
  <c r="GU12" i="104"/>
  <c r="GZ12" i="104" s="1"/>
  <c r="GQ12" i="104"/>
  <c r="GA12" i="104"/>
  <c r="GE12" i="104" s="1"/>
  <c r="GJ12" i="104" s="1"/>
  <c r="FO12" i="104"/>
  <c r="FT12" i="104" s="1"/>
  <c r="FK12" i="104"/>
  <c r="EU12" i="104"/>
  <c r="EY12" i="104" s="1"/>
  <c r="FD12" i="104" s="1"/>
  <c r="EE12" i="104"/>
  <c r="EI12" i="104" s="1"/>
  <c r="DO12" i="104"/>
  <c r="DS12" i="104" s="1"/>
  <c r="DX12" i="104" s="1"/>
  <c r="CY12" i="104"/>
  <c r="DC12" i="104" s="1"/>
  <c r="DH12" i="104" s="1"/>
  <c r="CI12" i="104"/>
  <c r="CM12" i="104" s="1"/>
  <c r="CR12" i="104" s="1"/>
  <c r="BW12" i="104"/>
  <c r="CB12" i="104" s="1"/>
  <c r="BS12" i="104"/>
  <c r="BC12" i="104"/>
  <c r="BG12" i="104" s="1"/>
  <c r="BL12" i="104" s="1"/>
  <c r="AQ12" i="104"/>
  <c r="AV12" i="104" s="1"/>
  <c r="AM12" i="104"/>
  <c r="G12" i="104" s="1"/>
  <c r="W12" i="104"/>
  <c r="AA12" i="104" s="1"/>
  <c r="AF12" i="104" s="1"/>
  <c r="M12" i="104"/>
  <c r="L12" i="104"/>
  <c r="J12" i="104"/>
  <c r="I12" i="104"/>
  <c r="H12" i="104"/>
  <c r="F12" i="104"/>
  <c r="E12" i="104"/>
  <c r="D12" i="104"/>
  <c r="C12" i="104"/>
  <c r="GU11" i="104"/>
  <c r="GZ11" i="104" s="1"/>
  <c r="HA11" i="104" s="1"/>
  <c r="GQ11" i="104"/>
  <c r="GK11" i="104"/>
  <c r="GH11" i="104" s="1"/>
  <c r="GL11" i="104" s="1"/>
  <c r="GA11" i="104"/>
  <c r="GE11" i="104" s="1"/>
  <c r="FO11" i="104"/>
  <c r="FT11" i="104" s="1"/>
  <c r="FT10" i="104" s="1"/>
  <c r="FK11" i="104"/>
  <c r="FE11" i="104"/>
  <c r="FB11" i="104"/>
  <c r="FF11" i="104" s="1"/>
  <c r="EY11" i="104"/>
  <c r="EY10" i="104" s="1"/>
  <c r="EU11" i="104"/>
  <c r="EO11" i="104"/>
  <c r="EL11" i="104" s="1"/>
  <c r="EE11" i="104"/>
  <c r="EI11" i="104" s="1"/>
  <c r="DZ11" i="104"/>
  <c r="DY11" i="104"/>
  <c r="DV11" i="104" s="1"/>
  <c r="DO11" i="104"/>
  <c r="DS11" i="104" s="1"/>
  <c r="CY11" i="104"/>
  <c r="CY10" i="104" s="1"/>
  <c r="CS11" i="104"/>
  <c r="CP11" i="104" s="1"/>
  <c r="CT11" i="104" s="1"/>
  <c r="CI11" i="104"/>
  <c r="CM11" i="104" s="1"/>
  <c r="CM10" i="104" s="1"/>
  <c r="CC11" i="104"/>
  <c r="BZ11" i="104" s="1"/>
  <c r="BS11" i="104"/>
  <c r="BW11" i="104" s="1"/>
  <c r="BW10" i="104" s="1"/>
  <c r="BM11" i="104"/>
  <c r="BJ11" i="104" s="1"/>
  <c r="BC11" i="104"/>
  <c r="BG11" i="104" s="1"/>
  <c r="BG10" i="104" s="1"/>
  <c r="AM11" i="104"/>
  <c r="AQ11" i="104" s="1"/>
  <c r="W11" i="104"/>
  <c r="AA11" i="104" s="1"/>
  <c r="O11" i="104"/>
  <c r="M11" i="104"/>
  <c r="L11" i="104"/>
  <c r="J11" i="104"/>
  <c r="I11" i="104"/>
  <c r="H11" i="104"/>
  <c r="F11" i="104"/>
  <c r="E11" i="104"/>
  <c r="D11" i="104"/>
  <c r="C11" i="104"/>
  <c r="GZ10" i="104"/>
  <c r="GW10" i="104"/>
  <c r="GW18" i="104" s="1"/>
  <c r="GV10" i="104"/>
  <c r="GV18" i="104" s="1"/>
  <c r="GU10" i="104"/>
  <c r="GT10" i="104"/>
  <c r="GT18" i="104" s="1"/>
  <c r="GS10" i="104"/>
  <c r="GS18" i="104" s="1"/>
  <c r="GR10" i="104"/>
  <c r="GR18" i="104" s="1"/>
  <c r="GQ10" i="104"/>
  <c r="GP10" i="104"/>
  <c r="GP18" i="104" s="1"/>
  <c r="GO10" i="104"/>
  <c r="GO18" i="104" s="1"/>
  <c r="GN10" i="104"/>
  <c r="GN18" i="104" s="1"/>
  <c r="GM10" i="104"/>
  <c r="GM18" i="104" s="1"/>
  <c r="GJ10" i="104"/>
  <c r="GI10" i="104"/>
  <c r="GI18" i="104" s="1"/>
  <c r="GG10" i="104"/>
  <c r="GG18" i="104" s="1"/>
  <c r="GF10" i="104"/>
  <c r="GF18" i="104" s="1"/>
  <c r="GE10" i="104"/>
  <c r="GD10" i="104"/>
  <c r="GD18" i="104" s="1"/>
  <c r="GC10" i="104"/>
  <c r="GC18" i="104" s="1"/>
  <c r="GB10" i="104"/>
  <c r="GB18" i="104" s="1"/>
  <c r="GA10" i="104"/>
  <c r="FZ10" i="104"/>
  <c r="FZ18" i="104" s="1"/>
  <c r="FY10" i="104"/>
  <c r="FY18" i="104" s="1"/>
  <c r="FX10" i="104"/>
  <c r="FX18" i="104" s="1"/>
  <c r="FW10" i="104"/>
  <c r="FW18" i="104" s="1"/>
  <c r="FS10" i="104"/>
  <c r="FS18" i="104" s="1"/>
  <c r="FQ10" i="104"/>
  <c r="FQ18" i="104" s="1"/>
  <c r="FP10" i="104"/>
  <c r="FP18" i="104" s="1"/>
  <c r="FN10" i="104"/>
  <c r="FN18" i="104" s="1"/>
  <c r="FM10" i="104"/>
  <c r="FM18" i="104" s="1"/>
  <c r="FL10" i="104"/>
  <c r="FL18" i="104" s="1"/>
  <c r="FK10" i="104"/>
  <c r="FK18" i="104" s="1"/>
  <c r="FJ10" i="104"/>
  <c r="FJ18" i="104" s="1"/>
  <c r="FI10" i="104"/>
  <c r="FI18" i="104" s="1"/>
  <c r="FH10" i="104"/>
  <c r="FH18" i="104" s="1"/>
  <c r="FG10" i="104"/>
  <c r="FG18" i="104" s="1"/>
  <c r="FD10" i="104"/>
  <c r="FC10" i="104"/>
  <c r="FC18" i="104" s="1"/>
  <c r="FA10" i="104"/>
  <c r="FA18" i="104" s="1"/>
  <c r="EZ10" i="104"/>
  <c r="EZ18" i="104" s="1"/>
  <c r="EX10" i="104"/>
  <c r="EX18" i="104" s="1"/>
  <c r="EW10" i="104"/>
  <c r="EW18" i="104" s="1"/>
  <c r="EV10" i="104"/>
  <c r="EV18" i="104" s="1"/>
  <c r="ET10" i="104"/>
  <c r="ET18" i="104" s="1"/>
  <c r="ES10" i="104"/>
  <c r="ES18" i="104" s="1"/>
  <c r="ER10" i="104"/>
  <c r="EQ10" i="104"/>
  <c r="EM10" i="104"/>
  <c r="EM18" i="104" s="1"/>
  <c r="EK10" i="104"/>
  <c r="EK18" i="104" s="1"/>
  <c r="EJ10" i="104"/>
  <c r="EJ18" i="104" s="1"/>
  <c r="EH10" i="104"/>
  <c r="EH18" i="104" s="1"/>
  <c r="EG10" i="104"/>
  <c r="EG18" i="104" s="1"/>
  <c r="EF10" i="104"/>
  <c r="EF18" i="104" s="1"/>
  <c r="EE10" i="104"/>
  <c r="EE18" i="104" s="1"/>
  <c r="ED10" i="104"/>
  <c r="ED18" i="104" s="1"/>
  <c r="EC10" i="104"/>
  <c r="EC18" i="104" s="1"/>
  <c r="EB10" i="104"/>
  <c r="EB18" i="104" s="1"/>
  <c r="EA10" i="104"/>
  <c r="EA18" i="104" s="1"/>
  <c r="DW10" i="104"/>
  <c r="DW18" i="104" s="1"/>
  <c r="DU10" i="104"/>
  <c r="DU18" i="104" s="1"/>
  <c r="DT10" i="104"/>
  <c r="DT18" i="104" s="1"/>
  <c r="DR10" i="104"/>
  <c r="DR18" i="104" s="1"/>
  <c r="DQ10" i="104"/>
  <c r="DQ18" i="104" s="1"/>
  <c r="DP10" i="104"/>
  <c r="DP18" i="104" s="1"/>
  <c r="DO10" i="104"/>
  <c r="DO18" i="104" s="1"/>
  <c r="DN10" i="104"/>
  <c r="DN18" i="104" s="1"/>
  <c r="DM10" i="104"/>
  <c r="DM18" i="104" s="1"/>
  <c r="DL10" i="104"/>
  <c r="DL18" i="104" s="1"/>
  <c r="DK10" i="104"/>
  <c r="DK18" i="104" s="1"/>
  <c r="DG10" i="104"/>
  <c r="DG18" i="104" s="1"/>
  <c r="DE10" i="104"/>
  <c r="DE18" i="104" s="1"/>
  <c r="DD10" i="104"/>
  <c r="DD18" i="104" s="1"/>
  <c r="DB10" i="104"/>
  <c r="DB18" i="104" s="1"/>
  <c r="DA10" i="104"/>
  <c r="DA18" i="104" s="1"/>
  <c r="CZ10" i="104"/>
  <c r="CZ18" i="104" s="1"/>
  <c r="CX10" i="104"/>
  <c r="CX18" i="104" s="1"/>
  <c r="CW10" i="104"/>
  <c r="CW18" i="104" s="1"/>
  <c r="CV10" i="104"/>
  <c r="CV18" i="104" s="1"/>
  <c r="CU10" i="104"/>
  <c r="CU18" i="104" s="1"/>
  <c r="CQ10" i="104"/>
  <c r="CQ18" i="104" s="1"/>
  <c r="CO10" i="104"/>
  <c r="CO18" i="104" s="1"/>
  <c r="CN10" i="104"/>
  <c r="CN18" i="104" s="1"/>
  <c r="CL10" i="104"/>
  <c r="CL18" i="104" s="1"/>
  <c r="CK10" i="104"/>
  <c r="CK18" i="104" s="1"/>
  <c r="CJ10" i="104"/>
  <c r="CJ18" i="104" s="1"/>
  <c r="CH10" i="104"/>
  <c r="CH18" i="104" s="1"/>
  <c r="CG10" i="104"/>
  <c r="CG18" i="104" s="1"/>
  <c r="CF10" i="104"/>
  <c r="CF18" i="104" s="1"/>
  <c r="CE10" i="104"/>
  <c r="CE18" i="104" s="1"/>
  <c r="CB10" i="104"/>
  <c r="CA10" i="104"/>
  <c r="CA18" i="104" s="1"/>
  <c r="BY10" i="104"/>
  <c r="BY18" i="104" s="1"/>
  <c r="BX10" i="104"/>
  <c r="BX18" i="104" s="1"/>
  <c r="BV10" i="104"/>
  <c r="BV18" i="104" s="1"/>
  <c r="BU10" i="104"/>
  <c r="BU18" i="104" s="1"/>
  <c r="BT10" i="104"/>
  <c r="BT18" i="104" s="1"/>
  <c r="BS10" i="104"/>
  <c r="BS18" i="104" s="1"/>
  <c r="BR10" i="104"/>
  <c r="BR18" i="104" s="1"/>
  <c r="BQ10" i="104"/>
  <c r="BQ18" i="104" s="1"/>
  <c r="BP10" i="104"/>
  <c r="BP18" i="104" s="1"/>
  <c r="BO10" i="104"/>
  <c r="BO18" i="104" s="1"/>
  <c r="BL10" i="104"/>
  <c r="BK10" i="104"/>
  <c r="BK18" i="104" s="1"/>
  <c r="BI10" i="104"/>
  <c r="BI18" i="104" s="1"/>
  <c r="BH10" i="104"/>
  <c r="BH18" i="104" s="1"/>
  <c r="BF10" i="104"/>
  <c r="BF18" i="104" s="1"/>
  <c r="BE10" i="104"/>
  <c r="BE18" i="104" s="1"/>
  <c r="BD10" i="104"/>
  <c r="BD18" i="104" s="1"/>
  <c r="BC10" i="104"/>
  <c r="BB10" i="104"/>
  <c r="BB18" i="104" s="1"/>
  <c r="BA10" i="104"/>
  <c r="BA18" i="104" s="1"/>
  <c r="AZ10" i="104"/>
  <c r="AZ18" i="104" s="1"/>
  <c r="AY10" i="104"/>
  <c r="AY18" i="104" s="1"/>
  <c r="AU10" i="104"/>
  <c r="AU18" i="104" s="1"/>
  <c r="AS10" i="104"/>
  <c r="AS18" i="104" s="1"/>
  <c r="AR10" i="104"/>
  <c r="AR18" i="104" s="1"/>
  <c r="AP10" i="104"/>
  <c r="AP18" i="104" s="1"/>
  <c r="AO10" i="104"/>
  <c r="AO18" i="104" s="1"/>
  <c r="AN10" i="104"/>
  <c r="AN18" i="104" s="1"/>
  <c r="AM10" i="104"/>
  <c r="AM18" i="104" s="1"/>
  <c r="AL10" i="104"/>
  <c r="AK10" i="104"/>
  <c r="AK18" i="104" s="1"/>
  <c r="AJ10" i="104"/>
  <c r="AJ18" i="104" s="1"/>
  <c r="AI10" i="104"/>
  <c r="AI18" i="104" s="1"/>
  <c r="AE10" i="104"/>
  <c r="AE18" i="104" s="1"/>
  <c r="AC10" i="104"/>
  <c r="AB10" i="104"/>
  <c r="AB18" i="104" s="1"/>
  <c r="Z10" i="104"/>
  <c r="Z18" i="104" s="1"/>
  <c r="Y10" i="104"/>
  <c r="Y18" i="104" s="1"/>
  <c r="X10" i="104"/>
  <c r="X18" i="104" s="1"/>
  <c r="W10" i="104"/>
  <c r="W18" i="104" s="1"/>
  <c r="V10" i="104"/>
  <c r="V18" i="104" s="1"/>
  <c r="U10" i="104"/>
  <c r="U18" i="104" s="1"/>
  <c r="T10" i="104"/>
  <c r="T18" i="104" s="1"/>
  <c r="S10" i="104"/>
  <c r="S18" i="104" s="1"/>
  <c r="M10" i="104"/>
  <c r="L10" i="104"/>
  <c r="L18" i="104" s="1"/>
  <c r="J10" i="104"/>
  <c r="J18" i="104" s="1"/>
  <c r="I10" i="104"/>
  <c r="H10" i="104"/>
  <c r="F10" i="104"/>
  <c r="E10" i="104"/>
  <c r="E18" i="104" s="1"/>
  <c r="D10" i="104"/>
  <c r="C10" i="104"/>
  <c r="CR10" i="104" l="1"/>
  <c r="AV11" i="104"/>
  <c r="AQ10" i="104"/>
  <c r="DX13" i="104"/>
  <c r="DX10" i="104" s="1"/>
  <c r="DS10" i="104"/>
  <c r="EN12" i="104"/>
  <c r="EN10" i="104" s="1"/>
  <c r="EI10" i="104"/>
  <c r="I18" i="104"/>
  <c r="BC18" i="104"/>
  <c r="DI14" i="104"/>
  <c r="GQ18" i="104"/>
  <c r="CI10" i="104"/>
  <c r="CI18" i="104" s="1"/>
  <c r="EU10" i="104"/>
  <c r="EU18" i="104" s="1"/>
  <c r="G11" i="104"/>
  <c r="DC11" i="104"/>
  <c r="GX11" i="104"/>
  <c r="HB11" i="104" s="1"/>
  <c r="O12" i="104"/>
  <c r="O10" i="104" s="1"/>
  <c r="O18" i="104" s="1"/>
  <c r="CY14" i="104"/>
  <c r="CY18" i="104" s="1"/>
  <c r="DH14" i="104"/>
  <c r="GU15" i="104"/>
  <c r="F16" i="104"/>
  <c r="AQ16" i="104"/>
  <c r="AV16" i="104" s="1"/>
  <c r="AW16" i="104" s="1"/>
  <c r="BG16" i="104"/>
  <c r="BL16" i="104" s="1"/>
  <c r="EI16" i="104"/>
  <c r="GE16" i="104"/>
  <c r="GJ16" i="104" s="1"/>
  <c r="GJ14" i="104" s="1"/>
  <c r="DF17" i="104"/>
  <c r="DJ17" i="104" s="1"/>
  <c r="AC18" i="104"/>
  <c r="FO10" i="104"/>
  <c r="K12" i="104"/>
  <c r="BW14" i="104"/>
  <c r="BW18" i="104" s="1"/>
  <c r="CI14" i="104"/>
  <c r="GH15" i="104"/>
  <c r="G16" i="104"/>
  <c r="AA16" i="104"/>
  <c r="FO16" i="104"/>
  <c r="BZ17" i="104"/>
  <c r="CD17" i="104" s="1"/>
  <c r="GX17" i="104"/>
  <c r="HB17" i="104" s="1"/>
  <c r="D18" i="104"/>
  <c r="C18" i="104"/>
  <c r="H18" i="104"/>
  <c r="M18" i="104"/>
  <c r="AL18" i="104"/>
  <c r="GA18" i="104"/>
  <c r="GJ18" i="104"/>
  <c r="K13" i="104"/>
  <c r="AQ14" i="104"/>
  <c r="G15" i="104"/>
  <c r="EY16" i="104"/>
  <c r="FD16" i="104" s="1"/>
  <c r="FE16" i="104" s="1"/>
  <c r="FB16" i="104" s="1"/>
  <c r="FF16" i="104" s="1"/>
  <c r="G17" i="104"/>
  <c r="FR17" i="104"/>
  <c r="FV17" i="104" s="1"/>
  <c r="H20" i="75"/>
  <c r="EP11" i="104"/>
  <c r="CD11" i="104"/>
  <c r="BN11" i="104"/>
  <c r="AW11" i="104"/>
  <c r="AT11" i="104" s="1"/>
  <c r="AV10" i="104"/>
  <c r="K11" i="104"/>
  <c r="AF11" i="104"/>
  <c r="AA10" i="104"/>
  <c r="FU11" i="104"/>
  <c r="FU10" i="104" s="1"/>
  <c r="CC12" i="104"/>
  <c r="CC10" i="104" s="1"/>
  <c r="DY12" i="104"/>
  <c r="DV12" i="104" s="1"/>
  <c r="BM13" i="104"/>
  <c r="BJ13" i="104" s="1"/>
  <c r="BN13" i="104" s="1"/>
  <c r="GK13" i="104"/>
  <c r="GH13" i="104" s="1"/>
  <c r="GL13" i="104" s="1"/>
  <c r="CC15" i="104"/>
  <c r="CC14" i="104" s="1"/>
  <c r="CB14" i="104"/>
  <c r="CB18" i="104" s="1"/>
  <c r="AW12" i="104"/>
  <c r="AT12" i="104" s="1"/>
  <c r="AX12" i="104" s="1"/>
  <c r="CP12" i="104"/>
  <c r="CS12" i="104"/>
  <c r="FU12" i="104"/>
  <c r="FR12" i="104" s="1"/>
  <c r="FV12" i="104" s="1"/>
  <c r="HA12" i="104"/>
  <c r="AH13" i="104"/>
  <c r="AW15" i="104"/>
  <c r="AT15" i="104" s="1"/>
  <c r="AV14" i="104"/>
  <c r="CR15" i="104"/>
  <c r="EL15" i="104"/>
  <c r="FR15" i="104"/>
  <c r="BM12" i="104"/>
  <c r="EO12" i="104"/>
  <c r="EO10" i="104" s="1"/>
  <c r="GK12" i="104"/>
  <c r="GK10" i="104" s="1"/>
  <c r="CS13" i="104"/>
  <c r="CP13" i="104" s="1"/>
  <c r="CT13" i="104" s="1"/>
  <c r="DY13" i="104"/>
  <c r="DV13" i="104"/>
  <c r="DZ13" i="104" s="1"/>
  <c r="BL15" i="104"/>
  <c r="BG14" i="104"/>
  <c r="BG18" i="104" s="1"/>
  <c r="DX15" i="104"/>
  <c r="DS14" i="104"/>
  <c r="DS18" i="104" s="1"/>
  <c r="FD15" i="104"/>
  <c r="AD12" i="104"/>
  <c r="P12" i="104"/>
  <c r="AG12" i="104"/>
  <c r="DI12" i="104"/>
  <c r="DF12" i="104"/>
  <c r="DJ12" i="104" s="1"/>
  <c r="FE12" i="104"/>
  <c r="FE10" i="104" s="1"/>
  <c r="AW13" i="104"/>
  <c r="AT13" i="104" s="1"/>
  <c r="P13" i="104"/>
  <c r="AF15" i="104"/>
  <c r="K15" i="104"/>
  <c r="GL15" i="104"/>
  <c r="AF16" i="104"/>
  <c r="CM16" i="104"/>
  <c r="CR16" i="104" s="1"/>
  <c r="GK16" i="104"/>
  <c r="GX16" i="104"/>
  <c r="HB16" i="104" s="1"/>
  <c r="F17" i="104"/>
  <c r="F14" i="104" s="1"/>
  <c r="F18" i="104" s="1"/>
  <c r="AA17" i="104"/>
  <c r="AA14" i="104" s="1"/>
  <c r="G13" i="104"/>
  <c r="G10" i="104" s="1"/>
  <c r="AW17" i="104"/>
  <c r="AT17" i="104" s="1"/>
  <c r="AX17" i="104" s="1"/>
  <c r="BM17" i="104"/>
  <c r="BJ17" i="104" s="1"/>
  <c r="BN17" i="104" s="1"/>
  <c r="CS17" i="104"/>
  <c r="CP17" i="104" s="1"/>
  <c r="CT17" i="104" s="1"/>
  <c r="DY17" i="104"/>
  <c r="DV17" i="104" s="1"/>
  <c r="DZ17" i="104" s="1"/>
  <c r="FE17" i="104"/>
  <c r="FB17" i="104" s="1"/>
  <c r="FF17" i="104" s="1"/>
  <c r="GK17" i="104"/>
  <c r="GH17" i="104" s="1"/>
  <c r="GL17" i="104" s="1"/>
  <c r="HA13" i="104"/>
  <c r="GX13" i="104" s="1"/>
  <c r="HB13" i="104" s="1"/>
  <c r="AT16" i="104"/>
  <c r="BM16" i="104"/>
  <c r="BJ16" i="104" s="1"/>
  <c r="BN16" i="104" s="1"/>
  <c r="DF16" i="104"/>
  <c r="DY16" i="104"/>
  <c r="DV16" i="104" s="1"/>
  <c r="DZ16" i="104" s="1"/>
  <c r="HA10" i="104" l="1"/>
  <c r="G14" i="104"/>
  <c r="EN16" i="104"/>
  <c r="P16" i="104" s="1"/>
  <c r="EI14" i="104"/>
  <c r="GZ15" i="104"/>
  <c r="GU14" i="104"/>
  <c r="GU18" i="104" s="1"/>
  <c r="DH11" i="104"/>
  <c r="P11" i="104" s="1"/>
  <c r="P10" i="104" s="1"/>
  <c r="DC10" i="104"/>
  <c r="DC18" i="104" s="1"/>
  <c r="EL12" i="104"/>
  <c r="EP12" i="104" s="1"/>
  <c r="CC18" i="104"/>
  <c r="AL17" i="75" s="1"/>
  <c r="K10" i="104"/>
  <c r="FT16" i="104"/>
  <c r="FO14" i="104"/>
  <c r="FO18" i="104" s="1"/>
  <c r="GE14" i="104"/>
  <c r="GE18" i="104" s="1"/>
  <c r="G18" i="104"/>
  <c r="EY14" i="104"/>
  <c r="EY18" i="104" s="1"/>
  <c r="EI18" i="104"/>
  <c r="AQ18" i="104"/>
  <c r="AX13" i="104"/>
  <c r="N13" i="104"/>
  <c r="AX11" i="104"/>
  <c r="AX10" i="104" s="1"/>
  <c r="AX18" i="104" s="1"/>
  <c r="AT10" i="104"/>
  <c r="AX16" i="104"/>
  <c r="GK14" i="104"/>
  <c r="AG16" i="104"/>
  <c r="P15" i="104"/>
  <c r="AG15" i="104"/>
  <c r="AD15" i="104" s="1"/>
  <c r="BM10" i="104"/>
  <c r="FV15" i="104"/>
  <c r="AF17" i="104"/>
  <c r="AF14" i="104" s="1"/>
  <c r="K17" i="104"/>
  <c r="GH16" i="104"/>
  <c r="K16" i="104"/>
  <c r="FB12" i="104"/>
  <c r="GH12" i="104"/>
  <c r="BJ12" i="104"/>
  <c r="AX15" i="104"/>
  <c r="AX14" i="104" s="1"/>
  <c r="AT14" i="104"/>
  <c r="R13" i="104"/>
  <c r="CS10" i="104"/>
  <c r="BZ15" i="104"/>
  <c r="DY10" i="104"/>
  <c r="FR11" i="104"/>
  <c r="AG11" i="104"/>
  <c r="AD11" i="104"/>
  <c r="AF10" i="104"/>
  <c r="AH12" i="104"/>
  <c r="BJ15" i="104"/>
  <c r="BL14" i="104"/>
  <c r="BL18" i="104" s="1"/>
  <c r="BM15" i="104"/>
  <c r="BM14" i="104" s="1"/>
  <c r="EP15" i="104"/>
  <c r="CT12" i="104"/>
  <c r="CT10" i="104" s="1"/>
  <c r="CP10" i="104"/>
  <c r="DZ12" i="104"/>
  <c r="DZ10" i="104" s="1"/>
  <c r="DV10" i="104"/>
  <c r="Q13" i="104"/>
  <c r="CS16" i="104"/>
  <c r="CP16" i="104"/>
  <c r="CT16" i="104" s="1"/>
  <c r="CM14" i="104"/>
  <c r="CM18" i="104" s="1"/>
  <c r="AW14" i="104"/>
  <c r="BZ12" i="104"/>
  <c r="AV18" i="104"/>
  <c r="EL10" i="104"/>
  <c r="DJ16" i="104"/>
  <c r="DJ14" i="104" s="1"/>
  <c r="DF14" i="104"/>
  <c r="FE15" i="104"/>
  <c r="FE14" i="104" s="1"/>
  <c r="FE18" i="104" s="1"/>
  <c r="BZ17" i="75" s="1"/>
  <c r="FD14" i="104"/>
  <c r="FD18" i="104" s="1"/>
  <c r="Q12" i="104"/>
  <c r="DY15" i="104"/>
  <c r="DY14" i="104" s="1"/>
  <c r="DV15" i="104"/>
  <c r="DX14" i="104"/>
  <c r="DX18" i="104" s="1"/>
  <c r="GK18" i="104"/>
  <c r="CP17" i="75" s="1"/>
  <c r="CP15" i="104"/>
  <c r="CR14" i="104"/>
  <c r="CR18" i="104" s="1"/>
  <c r="CS15" i="104"/>
  <c r="CS14" i="104" s="1"/>
  <c r="GX12" i="104"/>
  <c r="AA18" i="104"/>
  <c r="AW10" i="104"/>
  <c r="AW18" i="104" s="1"/>
  <c r="V17" i="75" s="1"/>
  <c r="EP10" i="104"/>
  <c r="K14" i="104" l="1"/>
  <c r="K18" i="104" s="1"/>
  <c r="HA15" i="104"/>
  <c r="HA14" i="104" s="1"/>
  <c r="HA18" i="104" s="1"/>
  <c r="GZ14" i="104"/>
  <c r="GZ18" i="104" s="1"/>
  <c r="AF18" i="104"/>
  <c r="BM18" i="104"/>
  <c r="AD17" i="75" s="1"/>
  <c r="FT14" i="104"/>
  <c r="FT18" i="104" s="1"/>
  <c r="FU16" i="104"/>
  <c r="DI11" i="104"/>
  <c r="DI10" i="104" s="1"/>
  <c r="DI18" i="104" s="1"/>
  <c r="BB17" i="75" s="1"/>
  <c r="DH10" i="104"/>
  <c r="DH18" i="104" s="1"/>
  <c r="DF11" i="104"/>
  <c r="EO16" i="104"/>
  <c r="EO14" i="104" s="1"/>
  <c r="EO18" i="104" s="1"/>
  <c r="BR17" i="75" s="1"/>
  <c r="EN14" i="104"/>
  <c r="EN18" i="104" s="1"/>
  <c r="AH15" i="104"/>
  <c r="FR10" i="104"/>
  <c r="FV11" i="104"/>
  <c r="FV10" i="104" s="1"/>
  <c r="DV14" i="104"/>
  <c r="DZ15" i="104"/>
  <c r="DZ14" i="104" s="1"/>
  <c r="N11" i="104"/>
  <c r="N10" i="104" s="1"/>
  <c r="AD10" i="104"/>
  <c r="AH11" i="104"/>
  <c r="CP14" i="104"/>
  <c r="CT15" i="104"/>
  <c r="CT14" i="104" s="1"/>
  <c r="CT18" i="104" s="1"/>
  <c r="FB15" i="104"/>
  <c r="DV18" i="104"/>
  <c r="Q11" i="104"/>
  <c r="Q10" i="104" s="1"/>
  <c r="AG10" i="104"/>
  <c r="CS18" i="104"/>
  <c r="AT17" i="75" s="1"/>
  <c r="BN12" i="104"/>
  <c r="BN10" i="104" s="1"/>
  <c r="BJ10" i="104"/>
  <c r="GL16" i="104"/>
  <c r="GL14" i="104" s="1"/>
  <c r="GH14" i="104"/>
  <c r="AT18" i="104"/>
  <c r="HB12" i="104"/>
  <c r="HB10" i="104" s="1"/>
  <c r="GX10" i="104"/>
  <c r="DZ18" i="104"/>
  <c r="BJ14" i="104"/>
  <c r="BN15" i="104"/>
  <c r="BN14" i="104" s="1"/>
  <c r="GL12" i="104"/>
  <c r="GL10" i="104" s="1"/>
  <c r="GH10" i="104"/>
  <c r="CP18" i="104"/>
  <c r="DY18" i="104"/>
  <c r="BJ17" i="75" s="1"/>
  <c r="FF12" i="104"/>
  <c r="FF10" i="104" s="1"/>
  <c r="FB10" i="104"/>
  <c r="P17" i="104"/>
  <c r="P14" i="104" s="1"/>
  <c r="P18" i="104" s="1"/>
  <c r="AG17" i="104"/>
  <c r="Q17" i="104" s="1"/>
  <c r="CD12" i="104"/>
  <c r="CD10" i="104" s="1"/>
  <c r="BZ10" i="104"/>
  <c r="N12" i="104"/>
  <c r="CD15" i="104"/>
  <c r="CD14" i="104" s="1"/>
  <c r="BZ14" i="104"/>
  <c r="FU14" i="104" l="1"/>
  <c r="FU18" i="104" s="1"/>
  <c r="CH17" i="75" s="1"/>
  <c r="FR16" i="104"/>
  <c r="Q16" i="104"/>
  <c r="DJ11" i="104"/>
  <c r="DJ10" i="104" s="1"/>
  <c r="DJ18" i="104" s="1"/>
  <c r="DF10" i="104"/>
  <c r="DF18" i="104" s="1"/>
  <c r="GX15" i="104"/>
  <c r="Q15" i="104"/>
  <c r="Q14" i="104" s="1"/>
  <c r="Q18" i="104" s="1"/>
  <c r="EL16" i="104"/>
  <c r="CD18" i="104"/>
  <c r="AG14" i="104"/>
  <c r="R12" i="104"/>
  <c r="GH18" i="104"/>
  <c r="BJ18" i="104"/>
  <c r="BZ18" i="104"/>
  <c r="FB14" i="104"/>
  <c r="FB18" i="104" s="1"/>
  <c r="FF15" i="104"/>
  <c r="FF14" i="104" s="1"/>
  <c r="FF18" i="104" s="1"/>
  <c r="N15" i="104"/>
  <c r="AG18" i="104"/>
  <c r="N17" i="75" s="1"/>
  <c r="AD17" i="104"/>
  <c r="GL18" i="104"/>
  <c r="BN18" i="104"/>
  <c r="R11" i="104"/>
  <c r="AH10" i="104"/>
  <c r="GX14" i="104" l="1"/>
  <c r="GX18" i="104" s="1"/>
  <c r="HB15" i="104"/>
  <c r="HB14" i="104" s="1"/>
  <c r="HB18" i="104" s="1"/>
  <c r="EP16" i="104"/>
  <c r="EL14" i="104"/>
  <c r="EL18" i="104" s="1"/>
  <c r="N16" i="104"/>
  <c r="FV16" i="104"/>
  <c r="FV14" i="104" s="1"/>
  <c r="FV18" i="104" s="1"/>
  <c r="FR14" i="104"/>
  <c r="FR18" i="104" s="1"/>
  <c r="R15" i="104"/>
  <c r="R10" i="104"/>
  <c r="AH17" i="104"/>
  <c r="N17" i="104"/>
  <c r="N14" i="104" s="1"/>
  <c r="N18" i="104" s="1"/>
  <c r="AD14" i="104"/>
  <c r="AD18" i="104" s="1"/>
  <c r="EP14" i="104" l="1"/>
  <c r="EP18" i="104" s="1"/>
  <c r="R16" i="104"/>
  <c r="R14" i="104" s="1"/>
  <c r="R18" i="104" s="1"/>
  <c r="R17" i="104"/>
  <c r="AH14" i="104"/>
  <c r="AH18" i="104" s="1"/>
  <c r="BC11" i="74" l="1"/>
  <c r="AG11" i="74"/>
  <c r="I19" i="2"/>
  <c r="BR19" i="75"/>
  <c r="BJ19" i="75"/>
  <c r="AL19" i="75"/>
  <c r="AD19" i="75"/>
  <c r="V19" i="75"/>
  <c r="N19" i="75"/>
  <c r="AT23" i="75" l="1"/>
  <c r="AV23" i="75" s="1"/>
  <c r="BZ23" i="75"/>
  <c r="CB23" i="75" s="1"/>
  <c r="CX23" i="75"/>
  <c r="CZ23" i="75" s="1"/>
  <c r="CX17" i="75"/>
  <c r="CP23" i="75"/>
  <c r="CH23" i="75"/>
  <c r="CJ23" i="75" s="1"/>
  <c r="BR23" i="75"/>
  <c r="BJ23" i="75"/>
  <c r="BL23" i="75" s="1"/>
  <c r="BB23" i="75"/>
  <c r="BD23" i="75" s="1"/>
  <c r="AL23" i="75"/>
  <c r="AN23" i="75" s="1"/>
  <c r="AD23" i="75"/>
  <c r="V23" i="75"/>
  <c r="X23" i="75" s="1"/>
  <c r="N23" i="75"/>
  <c r="CR23" i="75"/>
  <c r="BT23" i="75"/>
  <c r="AF23" i="75"/>
  <c r="D7" i="75"/>
  <c r="C23" i="75"/>
  <c r="F23" i="75" l="1"/>
  <c r="P23" i="75"/>
  <c r="H23" i="75" s="1"/>
  <c r="CP10" i="75"/>
  <c r="V10" i="75"/>
  <c r="C40" i="75" l="1"/>
  <c r="C41" i="75" s="1"/>
  <c r="CJ11" i="75" l="1"/>
  <c r="AG39" i="63" s="1"/>
  <c r="M17" i="98" s="1"/>
  <c r="CG11" i="75"/>
  <c r="CB11" i="75"/>
  <c r="AD39" i="63" s="1"/>
  <c r="M16" i="98" s="1"/>
  <c r="BY11" i="75"/>
  <c r="BT11" i="75"/>
  <c r="AA39" i="63" s="1"/>
  <c r="M15" i="98" s="1"/>
  <c r="BQ11" i="75"/>
  <c r="BL11" i="75"/>
  <c r="X39" i="63" s="1"/>
  <c r="M14" i="98" s="1"/>
  <c r="BI11" i="75"/>
  <c r="BD11" i="75"/>
  <c r="U39" i="63" s="1"/>
  <c r="M13" i="98" s="1"/>
  <c r="BA11" i="75"/>
  <c r="AV11" i="75"/>
  <c r="R39" i="63" s="1"/>
  <c r="M12" i="98" s="1"/>
  <c r="AS11" i="75"/>
  <c r="AN11" i="75"/>
  <c r="O39" i="63" s="1"/>
  <c r="M11" i="98" s="1"/>
  <c r="AK11" i="75"/>
  <c r="AF11" i="75"/>
  <c r="L39" i="63" s="1"/>
  <c r="M10" i="98" s="1"/>
  <c r="AC11" i="75"/>
  <c r="X11" i="75"/>
  <c r="I39" i="63" s="1"/>
  <c r="M9" i="98" s="1"/>
  <c r="U11" i="75"/>
  <c r="P11" i="75"/>
  <c r="F39" i="63" s="1"/>
  <c r="M8" i="98" s="1"/>
  <c r="M11" i="75"/>
  <c r="CZ11" i="75"/>
  <c r="AM39" i="63" s="1"/>
  <c r="M19" i="98" s="1"/>
  <c r="CZ10" i="75"/>
  <c r="AM38" i="63" s="1"/>
  <c r="L19" i="98" s="1"/>
  <c r="CW11" i="75"/>
  <c r="CW10" i="75"/>
  <c r="CR11" i="75"/>
  <c r="AJ39" i="63" s="1"/>
  <c r="M18" i="98" s="1"/>
  <c r="CO10" i="75"/>
  <c r="CO11" i="75"/>
  <c r="CG10" i="75"/>
  <c r="BY10" i="75"/>
  <c r="BQ10" i="75"/>
  <c r="BI10" i="75"/>
  <c r="BA10" i="75"/>
  <c r="AS10" i="75"/>
  <c r="AK10" i="75"/>
  <c r="AC10" i="75"/>
  <c r="U10" i="75"/>
  <c r="M10" i="75"/>
  <c r="F11" i="75"/>
  <c r="F43" i="75" s="1"/>
  <c r="C11" i="75"/>
  <c r="M20" i="98" l="1"/>
  <c r="H39" i="63"/>
  <c r="M8" i="65"/>
  <c r="N39" i="63"/>
  <c r="M10" i="65"/>
  <c r="T39" i="63"/>
  <c r="M12" i="65"/>
  <c r="Z39" i="63"/>
  <c r="M14" i="65"/>
  <c r="AF39" i="63"/>
  <c r="M16" i="65"/>
  <c r="K39" i="63"/>
  <c r="M9" i="65"/>
  <c r="W39" i="63"/>
  <c r="M13" i="65"/>
  <c r="AI39" i="63"/>
  <c r="M17" i="65"/>
  <c r="AL39" i="63"/>
  <c r="M18" i="65"/>
  <c r="AO39" i="63"/>
  <c r="M19" i="65"/>
  <c r="Q39" i="63"/>
  <c r="M11" i="65"/>
  <c r="AC39" i="63"/>
  <c r="E39" i="63" s="1"/>
  <c r="M15" i="65"/>
  <c r="C39" i="63"/>
  <c r="H11" i="75"/>
  <c r="E11" i="75"/>
  <c r="D35" i="72" l="1"/>
  <c r="D43" i="95"/>
  <c r="D43" i="90"/>
  <c r="M20" i="65"/>
  <c r="CX19" i="75"/>
  <c r="CZ19" i="75" s="1"/>
  <c r="AM42" i="63" s="1"/>
  <c r="P19" i="98" s="1"/>
  <c r="O36" i="77"/>
  <c r="O35" i="77"/>
  <c r="CH19" i="75"/>
  <c r="CJ19" i="75" s="1"/>
  <c r="AG42" i="63" s="1"/>
  <c r="P17" i="98" s="1"/>
  <c r="BT19" i="75"/>
  <c r="AA42" i="63" s="1"/>
  <c r="P15" i="98" s="1"/>
  <c r="BL19" i="75"/>
  <c r="X42" i="63" s="1"/>
  <c r="P14" i="98" s="1"/>
  <c r="AT19" i="75"/>
  <c r="AV19" i="75" s="1"/>
  <c r="R42" i="63" s="1"/>
  <c r="P12" i="98" s="1"/>
  <c r="AL18" i="75"/>
  <c r="AN18" i="75" s="1"/>
  <c r="AF19" i="75"/>
  <c r="L42" i="63" s="1"/>
  <c r="P10" i="98" s="1"/>
  <c r="CZ17" i="75"/>
  <c r="Q19" i="104"/>
  <c r="CB17" i="75"/>
  <c r="BD17" i="75"/>
  <c r="AV17" i="75"/>
  <c r="AN17" i="75"/>
  <c r="AT12" i="75"/>
  <c r="AV12" i="75" s="1"/>
  <c r="CZ18" i="75"/>
  <c r="CR10" i="75"/>
  <c r="AJ38" i="63" s="1"/>
  <c r="L18" i="98" s="1"/>
  <c r="CJ18" i="75"/>
  <c r="CJ10" i="75"/>
  <c r="AG38" i="63" s="1"/>
  <c r="L17" i="98" s="1"/>
  <c r="CB19" i="75"/>
  <c r="AD42" i="63" s="1"/>
  <c r="P16" i="98" s="1"/>
  <c r="CB18" i="75"/>
  <c r="CB10" i="75"/>
  <c r="AD38" i="63" s="1"/>
  <c r="L16" i="98" s="1"/>
  <c r="BT18" i="75"/>
  <c r="BT10" i="75"/>
  <c r="AA38" i="63" s="1"/>
  <c r="L15" i="98" s="1"/>
  <c r="BL18" i="75"/>
  <c r="BL10" i="75"/>
  <c r="X38" i="63" s="1"/>
  <c r="BD19" i="75"/>
  <c r="U42" i="63" s="1"/>
  <c r="P13" i="98" s="1"/>
  <c r="BD18" i="75"/>
  <c r="BD10" i="75"/>
  <c r="U38" i="63" s="1"/>
  <c r="L13" i="98" s="1"/>
  <c r="AV10" i="75"/>
  <c r="R38" i="63" s="1"/>
  <c r="L12" i="98" s="1"/>
  <c r="AN19" i="75"/>
  <c r="O42" i="63" s="1"/>
  <c r="P11" i="98" s="1"/>
  <c r="AN10" i="75"/>
  <c r="O38" i="63" s="1"/>
  <c r="L11" i="98" s="1"/>
  <c r="AF18" i="75"/>
  <c r="AF17" i="75"/>
  <c r="AF10" i="75"/>
  <c r="L38" i="63" s="1"/>
  <c r="L10" i="98" s="1"/>
  <c r="W13" i="75"/>
  <c r="W7" i="75" s="1"/>
  <c r="X19" i="75"/>
  <c r="I42" i="63" s="1"/>
  <c r="P9" i="98" s="1"/>
  <c r="X10" i="75"/>
  <c r="I38" i="63" s="1"/>
  <c r="P10" i="75"/>
  <c r="F38" i="63" s="1"/>
  <c r="L8" i="98" s="1"/>
  <c r="P19" i="75"/>
  <c r="F42" i="63" s="1"/>
  <c r="P8" i="98" s="1"/>
  <c r="P18" i="75"/>
  <c r="BK15" i="75"/>
  <c r="BK14" i="75"/>
  <c r="K38" i="63" l="1"/>
  <c r="L9" i="98"/>
  <c r="L14" i="65"/>
  <c r="L14" i="98"/>
  <c r="L20" i="98" s="1"/>
  <c r="BL17" i="75"/>
  <c r="CR17" i="75"/>
  <c r="BT17" i="75"/>
  <c r="CJ17" i="75"/>
  <c r="EU33" i="74" l="1"/>
  <c r="EI33" i="74"/>
  <c r="DW33" i="74"/>
  <c r="DM33" i="74"/>
  <c r="DK33" i="74"/>
  <c r="CQ22" i="74"/>
  <c r="CC28" i="74"/>
  <c r="CA25" i="74"/>
  <c r="CC25" i="74"/>
  <c r="AE25" i="74"/>
  <c r="AG25" i="74"/>
  <c r="C18" i="115"/>
  <c r="C17" i="115"/>
  <c r="C16" i="115"/>
  <c r="C15" i="115"/>
  <c r="C14" i="115"/>
  <c r="C13" i="115"/>
  <c r="C12" i="115"/>
  <c r="C11" i="115"/>
  <c r="C10" i="115"/>
  <c r="C9" i="115"/>
  <c r="C8" i="115"/>
  <c r="C7" i="115"/>
  <c r="D31" i="77"/>
  <c r="P28" i="77"/>
  <c r="P23" i="77" s="1"/>
  <c r="O28" i="77"/>
  <c r="N28" i="77"/>
  <c r="M28" i="77"/>
  <c r="L28" i="77"/>
  <c r="J28" i="77"/>
  <c r="I28" i="77"/>
  <c r="H28" i="77"/>
  <c r="H23" i="77" s="1"/>
  <c r="G28" i="77"/>
  <c r="F28" i="77"/>
  <c r="E28" i="77"/>
  <c r="D27" i="77"/>
  <c r="D26" i="77"/>
  <c r="P25" i="77"/>
  <c r="O25" i="77"/>
  <c r="N25" i="77"/>
  <c r="N23" i="77" s="1"/>
  <c r="M25" i="77"/>
  <c r="L25" i="77"/>
  <c r="K25" i="77"/>
  <c r="J25" i="77"/>
  <c r="J23" i="77" s="1"/>
  <c r="I25" i="77"/>
  <c r="I23" i="77" s="1"/>
  <c r="H25" i="77"/>
  <c r="G25" i="77"/>
  <c r="F25" i="77"/>
  <c r="F23" i="77" s="1"/>
  <c r="E25" i="77"/>
  <c r="D24" i="77"/>
  <c r="O23" i="77"/>
  <c r="L23" i="77"/>
  <c r="K23" i="77"/>
  <c r="G23" i="77"/>
  <c r="D22" i="77"/>
  <c r="D21" i="77"/>
  <c r="K20" i="77"/>
  <c r="D20" i="77"/>
  <c r="D18" i="77"/>
  <c r="D17" i="77"/>
  <c r="D16" i="77"/>
  <c r="D13" i="77"/>
  <c r="D12" i="77"/>
  <c r="D11" i="77"/>
  <c r="D9" i="77"/>
  <c r="CY13" i="75"/>
  <c r="CY7" i="75" s="1"/>
  <c r="CW13" i="75"/>
  <c r="CV13" i="75"/>
  <c r="CV7" i="75" s="1"/>
  <c r="CU13" i="75"/>
  <c r="CQ13" i="75"/>
  <c r="CQ7" i="75" s="1"/>
  <c r="CO13" i="75"/>
  <c r="CN13" i="75"/>
  <c r="CN7" i="75" s="1"/>
  <c r="CM13" i="75"/>
  <c r="CI13" i="75"/>
  <c r="CI7" i="75" s="1"/>
  <c r="CG13" i="75"/>
  <c r="CF13" i="75"/>
  <c r="CF7" i="75" s="1"/>
  <c r="CE13" i="75"/>
  <c r="CA13" i="75"/>
  <c r="CA7" i="75" s="1"/>
  <c r="BY13" i="75"/>
  <c r="BX13" i="75"/>
  <c r="BX7" i="75" s="1"/>
  <c r="BW13" i="75"/>
  <c r="BS13" i="75"/>
  <c r="BS7" i="75" s="1"/>
  <c r="BQ13" i="75"/>
  <c r="BP13" i="75"/>
  <c r="BP7" i="75" s="1"/>
  <c r="BO13" i="75"/>
  <c r="BK13" i="75"/>
  <c r="BK7" i="75" s="1"/>
  <c r="BI13" i="75"/>
  <c r="BH13" i="75"/>
  <c r="BH7" i="75" s="1"/>
  <c r="BG13" i="75"/>
  <c r="BC13" i="75"/>
  <c r="BC7" i="75" s="1"/>
  <c r="BA13" i="75"/>
  <c r="AZ13" i="75"/>
  <c r="AZ7" i="75" s="1"/>
  <c r="AY13" i="75"/>
  <c r="AU13" i="75"/>
  <c r="AU7" i="75" s="1"/>
  <c r="AS13" i="75"/>
  <c r="AR13" i="75"/>
  <c r="AR7" i="75" s="1"/>
  <c r="AQ13" i="75"/>
  <c r="AM13" i="75"/>
  <c r="AM7" i="75" s="1"/>
  <c r="AK13" i="75"/>
  <c r="AJ13" i="75"/>
  <c r="AJ7" i="75" s="1"/>
  <c r="AI13" i="75"/>
  <c r="AE13" i="75"/>
  <c r="AE7" i="75" s="1"/>
  <c r="AB13" i="75"/>
  <c r="AB7" i="75" s="1"/>
  <c r="AA13" i="75"/>
  <c r="T13" i="75"/>
  <c r="T7" i="75" s="1"/>
  <c r="S13" i="75"/>
  <c r="O13" i="75"/>
  <c r="O7" i="75" s="1"/>
  <c r="L13" i="75"/>
  <c r="L7" i="75" s="1"/>
  <c r="K13" i="75"/>
  <c r="E16" i="75"/>
  <c r="C16" i="75"/>
  <c r="D28" i="77" l="1"/>
  <c r="D25" i="77"/>
  <c r="M23" i="77"/>
  <c r="P17" i="75"/>
  <c r="Q17" i="75"/>
  <c r="E23" i="77"/>
  <c r="D23" i="77" l="1"/>
  <c r="S25" i="74"/>
  <c r="U25" i="74"/>
  <c r="K29" i="75" l="1"/>
  <c r="CP12" i="75"/>
  <c r="CR12" i="75" s="1"/>
  <c r="EQ34" i="74" l="1"/>
  <c r="EQ31" i="74" s="1"/>
  <c r="EQ8" i="74" s="1"/>
  <c r="EQ9" i="74" s="1"/>
  <c r="EQ28" i="74"/>
  <c r="EQ25" i="74"/>
  <c r="EQ24" i="74"/>
  <c r="EQ20" i="74"/>
  <c r="EQ10" i="74"/>
  <c r="EE34" i="74"/>
  <c r="EE31" i="74" s="1"/>
  <c r="EE28" i="74"/>
  <c r="EE25" i="74"/>
  <c r="EE24" i="74"/>
  <c r="EE23" i="74"/>
  <c r="EE20" i="74" s="1"/>
  <c r="EE19" i="74"/>
  <c r="EE10" i="74"/>
  <c r="DS34" i="74"/>
  <c r="DS31" i="74" s="1"/>
  <c r="DS28" i="74"/>
  <c r="DS25" i="74"/>
  <c r="DS24" i="74"/>
  <c r="DS20" i="74"/>
  <c r="DS10" i="74"/>
  <c r="DG34" i="74"/>
  <c r="DG31" i="74"/>
  <c r="DG8" i="74" s="1"/>
  <c r="DG9" i="74" s="1"/>
  <c r="DG30" i="74"/>
  <c r="DG28" i="74"/>
  <c r="DG25" i="74"/>
  <c r="DG24" i="74"/>
  <c r="DG20" i="74"/>
  <c r="DG10" i="74"/>
  <c r="CU34" i="74"/>
  <c r="CU31" i="74" s="1"/>
  <c r="CU30" i="74"/>
  <c r="CU28" i="74"/>
  <c r="CU25" i="74"/>
  <c r="CU24" i="74"/>
  <c r="CU20" i="74"/>
  <c r="CU10" i="74"/>
  <c r="CI34" i="74"/>
  <c r="CI31" i="74"/>
  <c r="CI28" i="74"/>
  <c r="CI25" i="74"/>
  <c r="CI24" i="74"/>
  <c r="CI20" i="74"/>
  <c r="CI19" i="74"/>
  <c r="CI10" i="74"/>
  <c r="BW32" i="74"/>
  <c r="BW29" i="74"/>
  <c r="BW30" i="74" s="1"/>
  <c r="BW28" i="74" s="1"/>
  <c r="BW25" i="74"/>
  <c r="BW24" i="74"/>
  <c r="BW20" i="74"/>
  <c r="BW19" i="74"/>
  <c r="BW10" i="74"/>
  <c r="BK34" i="74"/>
  <c r="BK31" i="74" s="1"/>
  <c r="BK28" i="74"/>
  <c r="BK25" i="74"/>
  <c r="BK24" i="74"/>
  <c r="BK20" i="74"/>
  <c r="BK10" i="74"/>
  <c r="AY34" i="74"/>
  <c r="AY31" i="74" s="1"/>
  <c r="AY28" i="74"/>
  <c r="AY25" i="74"/>
  <c r="AY24" i="74"/>
  <c r="AY20" i="74"/>
  <c r="AY10" i="74"/>
  <c r="AM34" i="74"/>
  <c r="AM31" i="74" s="1"/>
  <c r="AM28" i="74"/>
  <c r="AM25" i="74"/>
  <c r="AM24" i="74"/>
  <c r="AM20" i="74"/>
  <c r="AM10" i="74"/>
  <c r="AA34" i="74"/>
  <c r="AA31" i="74"/>
  <c r="AA28" i="74"/>
  <c r="AA25" i="74"/>
  <c r="AA23" i="74"/>
  <c r="AA20" i="74"/>
  <c r="AA10" i="74"/>
  <c r="O34" i="74"/>
  <c r="O31" i="74"/>
  <c r="O28" i="74"/>
  <c r="O25" i="74"/>
  <c r="O24" i="74"/>
  <c r="O20" i="74"/>
  <c r="O10" i="74"/>
  <c r="O8" i="74" s="1"/>
  <c r="O9" i="74" s="1"/>
  <c r="AA8" i="74" l="1"/>
  <c r="AA9" i="74" s="1"/>
  <c r="AY8" i="74"/>
  <c r="AY9" i="74" s="1"/>
  <c r="BK8" i="74"/>
  <c r="BK9" i="74" s="1"/>
  <c r="EE8" i="74"/>
  <c r="EE9" i="74" s="1"/>
  <c r="DS8" i="74"/>
  <c r="DS9" i="74" s="1"/>
  <c r="CI8" i="74"/>
  <c r="CI9" i="74" s="1"/>
  <c r="AM8" i="74"/>
  <c r="AM9" i="74" s="1"/>
  <c r="CU8" i="74"/>
  <c r="CU9" i="74" s="1"/>
  <c r="BW31" i="74"/>
  <c r="BW8" i="74" s="1"/>
  <c r="BW9" i="74" s="1"/>
  <c r="BW34" i="74"/>
  <c r="N51" i="1"/>
  <c r="F131" i="107" l="1"/>
  <c r="F129" i="107" s="1"/>
  <c r="F125" i="107" s="1"/>
  <c r="E131" i="107"/>
  <c r="E129" i="107" s="1"/>
  <c r="E125" i="107" s="1"/>
  <c r="D131" i="107"/>
  <c r="C131" i="107"/>
  <c r="F17" i="107"/>
  <c r="E17" i="107"/>
  <c r="D17" i="107"/>
  <c r="D8" i="107" s="1"/>
  <c r="D42" i="107" s="1"/>
  <c r="C17" i="107"/>
  <c r="F137" i="107"/>
  <c r="F143" i="107" s="1"/>
  <c r="F144" i="107" s="1"/>
  <c r="F135" i="107"/>
  <c r="F123" i="107"/>
  <c r="F113" i="107"/>
  <c r="F110" i="107"/>
  <c r="F107" i="107"/>
  <c r="F104" i="107"/>
  <c r="F101" i="107"/>
  <c r="F94" i="107"/>
  <c r="F91" i="107"/>
  <c r="F88" i="107"/>
  <c r="F85" i="107"/>
  <c r="F82" i="107"/>
  <c r="F79" i="107"/>
  <c r="F76" i="107"/>
  <c r="F73" i="107" s="1"/>
  <c r="F61" i="107"/>
  <c r="F59" i="107"/>
  <c r="F58" i="107"/>
  <c r="F57" i="107"/>
  <c r="F56" i="107"/>
  <c r="F51" i="107"/>
  <c r="F48" i="107"/>
  <c r="F31" i="107"/>
  <c r="F136" i="107" s="1"/>
  <c r="F8" i="107"/>
  <c r="F7" i="107" s="1"/>
  <c r="E137" i="107"/>
  <c r="E143" i="107" s="1"/>
  <c r="E144" i="107" s="1"/>
  <c r="E135" i="107"/>
  <c r="E123" i="107"/>
  <c r="E113" i="107"/>
  <c r="E110" i="107"/>
  <c r="E107" i="107"/>
  <c r="E104" i="107"/>
  <c r="E101" i="107"/>
  <c r="E94" i="107"/>
  <c r="E91" i="107"/>
  <c r="E88" i="107"/>
  <c r="E85" i="107"/>
  <c r="E82" i="107"/>
  <c r="E79" i="107"/>
  <c r="E76" i="107"/>
  <c r="E61" i="107"/>
  <c r="E59" i="107"/>
  <c r="E58" i="107"/>
  <c r="E55" i="107" s="1"/>
  <c r="E57" i="107"/>
  <c r="E56" i="107"/>
  <c r="E51" i="107"/>
  <c r="E48" i="107"/>
  <c r="E31" i="107"/>
  <c r="E136" i="107" s="1"/>
  <c r="E8" i="107"/>
  <c r="E42" i="107" s="1"/>
  <c r="D137" i="107"/>
  <c r="D143" i="107" s="1"/>
  <c r="D144" i="107" s="1"/>
  <c r="D135" i="107"/>
  <c r="D129" i="107"/>
  <c r="D125" i="107" s="1"/>
  <c r="D123" i="107"/>
  <c r="D113" i="107"/>
  <c r="D110" i="107"/>
  <c r="D107" i="107"/>
  <c r="D104" i="107"/>
  <c r="D101" i="107"/>
  <c r="D94" i="107"/>
  <c r="D91" i="107"/>
  <c r="D88" i="107"/>
  <c r="D85" i="107"/>
  <c r="D82" i="107"/>
  <c r="D79" i="107"/>
  <c r="D76" i="107"/>
  <c r="D73" i="107" s="1"/>
  <c r="D61" i="107"/>
  <c r="D59" i="107"/>
  <c r="D58" i="107"/>
  <c r="D57" i="107"/>
  <c r="D56" i="107"/>
  <c r="D51" i="107"/>
  <c r="D48" i="107"/>
  <c r="D31" i="107"/>
  <c r="D136" i="107" s="1"/>
  <c r="C137" i="107"/>
  <c r="C143" i="107" s="1"/>
  <c r="C144" i="107" s="1"/>
  <c r="C135" i="107"/>
  <c r="C129" i="107"/>
  <c r="C125" i="107" s="1"/>
  <c r="C123" i="107"/>
  <c r="C113" i="107"/>
  <c r="C110" i="107"/>
  <c r="C107" i="107"/>
  <c r="C104" i="107"/>
  <c r="C101" i="107"/>
  <c r="C94" i="107"/>
  <c r="C91" i="107"/>
  <c r="C88" i="107"/>
  <c r="C85" i="107"/>
  <c r="C82" i="107"/>
  <c r="C79" i="107"/>
  <c r="C76" i="107"/>
  <c r="C61" i="107"/>
  <c r="C59" i="107"/>
  <c r="C58" i="107"/>
  <c r="C57" i="107"/>
  <c r="C56" i="107"/>
  <c r="C51" i="107"/>
  <c r="C48" i="107"/>
  <c r="C31" i="107"/>
  <c r="C136" i="107" s="1"/>
  <c r="C8" i="107"/>
  <c r="C7" i="107" s="1"/>
  <c r="C37" i="107" s="1"/>
  <c r="D55" i="107" l="1"/>
  <c r="E73" i="107"/>
  <c r="C73" i="107"/>
  <c r="E145" i="107"/>
  <c r="C145" i="107"/>
  <c r="F145" i="107"/>
  <c r="F55" i="107"/>
  <c r="F9" i="107"/>
  <c r="F45" i="107" s="1"/>
  <c r="F42" i="107"/>
  <c r="E7" i="107"/>
  <c r="E70" i="107" s="1"/>
  <c r="E97" i="107" s="1"/>
  <c r="E9" i="107"/>
  <c r="E45" i="107" s="1"/>
  <c r="D9" i="107"/>
  <c r="D45" i="107" s="1"/>
  <c r="D7" i="107"/>
  <c r="D37" i="107" s="1"/>
  <c r="C55" i="107"/>
  <c r="C9" i="107"/>
  <c r="C45" i="107" s="1"/>
  <c r="F70" i="107"/>
  <c r="F97" i="107" s="1"/>
  <c r="F54" i="107"/>
  <c r="F65" i="107" s="1"/>
  <c r="F37" i="107"/>
  <c r="F40" i="107"/>
  <c r="F50" i="107" s="1"/>
  <c r="D145" i="107"/>
  <c r="C70" i="107"/>
  <c r="C97" i="107" s="1"/>
  <c r="C54" i="107"/>
  <c r="C65" i="107" s="1"/>
  <c r="C40" i="107"/>
  <c r="C50" i="107" s="1"/>
  <c r="C42" i="107"/>
  <c r="E54" i="107" l="1"/>
  <c r="E65" i="107" s="1"/>
  <c r="F44" i="107"/>
  <c r="E37" i="107"/>
  <c r="E40" i="107"/>
  <c r="E44" i="107" s="1"/>
  <c r="D70" i="107"/>
  <c r="D97" i="107" s="1"/>
  <c r="D40" i="107"/>
  <c r="D54" i="107"/>
  <c r="D65" i="107" s="1"/>
  <c r="F62" i="107"/>
  <c r="F60" i="107"/>
  <c r="F64" i="107" s="1"/>
  <c r="F63" i="107"/>
  <c r="C44" i="107"/>
  <c r="C62" i="107"/>
  <c r="C60" i="107"/>
  <c r="C64" i="107" s="1"/>
  <c r="C63" i="107"/>
  <c r="E60" i="107" l="1"/>
  <c r="E64" i="107" s="1"/>
  <c r="E62" i="107"/>
  <c r="E63" i="107"/>
  <c r="D63" i="107"/>
  <c r="D60" i="107"/>
  <c r="D64" i="107" s="1"/>
  <c r="E50" i="107"/>
  <c r="D62" i="107"/>
  <c r="D44" i="107"/>
  <c r="D50" i="107"/>
  <c r="D37" i="109" l="1"/>
  <c r="E38" i="109" s="1"/>
  <c r="D35" i="109"/>
  <c r="E36" i="109" s="1"/>
  <c r="P38" i="109"/>
  <c r="O38" i="109"/>
  <c r="N38" i="109"/>
  <c r="M38" i="109"/>
  <c r="L38" i="109"/>
  <c r="H38" i="109"/>
  <c r="G38" i="109"/>
  <c r="F38" i="109"/>
  <c r="P36" i="109"/>
  <c r="O36" i="109"/>
  <c r="N36" i="109"/>
  <c r="M36" i="109"/>
  <c r="L36" i="109"/>
  <c r="H36" i="109"/>
  <c r="G36" i="109"/>
  <c r="F36" i="109"/>
  <c r="N12" i="123"/>
  <c r="N10" i="123"/>
  <c r="J36" i="109" l="1"/>
  <c r="J38" i="109"/>
  <c r="R36" i="109"/>
  <c r="U35" i="109" s="1"/>
  <c r="V35" i="109" s="1"/>
  <c r="W35" i="109" s="1"/>
  <c r="X35" i="109" s="1"/>
  <c r="Y35" i="109" s="1"/>
  <c r="R38" i="109"/>
  <c r="M12" i="123"/>
  <c r="M10" i="123"/>
  <c r="N13" i="123" s="1"/>
  <c r="L10" i="123"/>
  <c r="M13" i="123" l="1"/>
  <c r="L12" i="123"/>
  <c r="P127" i="107"/>
  <c r="H127" i="107"/>
  <c r="R127" i="107"/>
  <c r="Q127" i="107"/>
  <c r="L127" i="107"/>
  <c r="K127" i="107"/>
  <c r="J127" i="107"/>
  <c r="I127" i="107"/>
  <c r="G123" i="107"/>
  <c r="H10" i="123"/>
  <c r="L13" i="123" s="1"/>
  <c r="T127" i="107" l="1"/>
  <c r="N127" i="107"/>
  <c r="F13" i="123"/>
  <c r="E13" i="123"/>
  <c r="F12" i="123"/>
  <c r="E12" i="123"/>
  <c r="D13" i="123"/>
  <c r="D12" i="123"/>
  <c r="D11" i="123"/>
  <c r="Y8" i="123"/>
  <c r="X8" i="123"/>
  <c r="W8" i="123"/>
  <c r="V8" i="123"/>
  <c r="U8" i="123"/>
  <c r="N8" i="123"/>
  <c r="M8" i="123"/>
  <c r="M11" i="123" s="1"/>
  <c r="L8" i="123"/>
  <c r="H8" i="123"/>
  <c r="F8" i="123"/>
  <c r="F11" i="123" s="1"/>
  <c r="E8" i="123"/>
  <c r="E11" i="123" s="1"/>
  <c r="D8" i="123"/>
  <c r="C8" i="123"/>
  <c r="G10" i="123"/>
  <c r="H13" i="123" s="1"/>
  <c r="G9" i="123"/>
  <c r="I15" i="123" s="1"/>
  <c r="G8" i="123" l="1"/>
  <c r="N11" i="123"/>
  <c r="G12" i="123"/>
  <c r="J12" i="123" s="1"/>
  <c r="I16" i="123"/>
  <c r="I10" i="123"/>
  <c r="G13" i="123"/>
  <c r="I14" i="123"/>
  <c r="K14" i="123" s="1"/>
  <c r="J13" i="123"/>
  <c r="H12" i="123"/>
  <c r="L11" i="123"/>
  <c r="I9" i="123"/>
  <c r="Z8" i="123"/>
  <c r="I8" i="123"/>
  <c r="P89" i="109"/>
  <c r="P87" i="109" s="1"/>
  <c r="O89" i="109"/>
  <c r="O87" i="109"/>
  <c r="N89" i="109"/>
  <c r="N87" i="109" s="1"/>
  <c r="M89" i="109"/>
  <c r="M87" i="109" s="1"/>
  <c r="L89" i="109"/>
  <c r="L87" i="109" s="1"/>
  <c r="H89" i="109"/>
  <c r="G89" i="109"/>
  <c r="G87" i="109" s="1"/>
  <c r="F89" i="109"/>
  <c r="F87" i="109" s="1"/>
  <c r="E89" i="109"/>
  <c r="E87" i="109" s="1"/>
  <c r="D89" i="109"/>
  <c r="C89" i="109"/>
  <c r="D87" i="109"/>
  <c r="C87" i="109"/>
  <c r="S90" i="109" l="1"/>
  <c r="S91" i="109"/>
  <c r="S88" i="109"/>
  <c r="S87" i="109"/>
  <c r="S92" i="109"/>
  <c r="K15" i="123"/>
  <c r="K16" i="123"/>
  <c r="G11" i="123"/>
  <c r="H11" i="123"/>
  <c r="H87" i="109"/>
  <c r="S89" i="109"/>
  <c r="R110" i="107"/>
  <c r="R111" i="107" s="1"/>
  <c r="Q110" i="107"/>
  <c r="P110" i="107"/>
  <c r="L110" i="107"/>
  <c r="K110" i="107"/>
  <c r="J110" i="107"/>
  <c r="I110" i="107"/>
  <c r="H110" i="107"/>
  <c r="I111" i="107" s="1"/>
  <c r="G110" i="107"/>
  <c r="L111" i="107"/>
  <c r="R107" i="107"/>
  <c r="Q107" i="107"/>
  <c r="Q108" i="107" s="1"/>
  <c r="P107" i="107"/>
  <c r="P108" i="107" s="1"/>
  <c r="L107" i="107"/>
  <c r="K107" i="107"/>
  <c r="J107" i="107"/>
  <c r="I107" i="107"/>
  <c r="I108" i="107" s="1"/>
  <c r="H107" i="107"/>
  <c r="G107" i="107"/>
  <c r="L108" i="107"/>
  <c r="H108" i="107"/>
  <c r="R113" i="107"/>
  <c r="Q113" i="107"/>
  <c r="P113" i="107"/>
  <c r="L113" i="107"/>
  <c r="K113" i="107"/>
  <c r="L114" i="107" s="1"/>
  <c r="J113" i="107"/>
  <c r="K114" i="107" s="1"/>
  <c r="I113" i="107"/>
  <c r="H113" i="107"/>
  <c r="I114" i="107" s="1"/>
  <c r="G113" i="107"/>
  <c r="T108" i="107" l="1"/>
  <c r="P111" i="107"/>
  <c r="J11" i="123"/>
  <c r="Q111" i="107"/>
  <c r="R114" i="107"/>
  <c r="Q114" i="107"/>
  <c r="P114" i="107"/>
  <c r="K92" i="109"/>
  <c r="K88" i="109"/>
  <c r="K91" i="109"/>
  <c r="K87" i="109"/>
  <c r="K90" i="109"/>
  <c r="K89" i="109"/>
  <c r="J111" i="107"/>
  <c r="K111" i="107"/>
  <c r="H111" i="107"/>
  <c r="N111" i="107" s="1"/>
  <c r="K108" i="107"/>
  <c r="R108" i="107"/>
  <c r="J108" i="107"/>
  <c r="N108" i="107" s="1"/>
  <c r="H114" i="107"/>
  <c r="J114" i="107"/>
  <c r="AF137" i="107"/>
  <c r="AF143" i="107" s="1"/>
  <c r="AE137" i="107"/>
  <c r="AE143" i="107" s="1"/>
  <c r="AD137" i="107"/>
  <c r="AD143" i="107" s="1"/>
  <c r="AC137" i="107"/>
  <c r="AC143" i="107" s="1"/>
  <c r="AB137" i="107"/>
  <c r="AB143" i="107" s="1"/>
  <c r="W137" i="107"/>
  <c r="W143" i="107" s="1"/>
  <c r="V137" i="107"/>
  <c r="V143" i="107" s="1"/>
  <c r="U137" i="107"/>
  <c r="U143" i="107" s="1"/>
  <c r="R137" i="107"/>
  <c r="R143" i="107" s="1"/>
  <c r="Q137" i="107"/>
  <c r="Q143" i="107" s="1"/>
  <c r="P137" i="107"/>
  <c r="P143" i="107" s="1"/>
  <c r="L137" i="107"/>
  <c r="L143" i="107" s="1"/>
  <c r="K137" i="107"/>
  <c r="K143" i="107" s="1"/>
  <c r="J137" i="107"/>
  <c r="J143" i="107" s="1"/>
  <c r="I137" i="107"/>
  <c r="I143" i="107" s="1"/>
  <c r="H137" i="107"/>
  <c r="H143" i="107" s="1"/>
  <c r="G137" i="107"/>
  <c r="G143" i="107" s="1"/>
  <c r="AF136" i="107"/>
  <c r="AE136" i="107"/>
  <c r="AD136" i="107"/>
  <c r="AC136" i="107"/>
  <c r="AB136" i="107"/>
  <c r="C50" i="109"/>
  <c r="V129" i="107"/>
  <c r="V125" i="107" s="1"/>
  <c r="S126" i="107"/>
  <c r="S131" i="107"/>
  <c r="S132" i="107"/>
  <c r="R129" i="107"/>
  <c r="R125" i="107" s="1"/>
  <c r="Q129" i="107"/>
  <c r="Q125" i="107" s="1"/>
  <c r="H129" i="107"/>
  <c r="H125" i="107" s="1"/>
  <c r="G129" i="107"/>
  <c r="G125" i="107" s="1"/>
  <c r="T111" i="107" l="1"/>
  <c r="N114" i="107"/>
  <c r="T114" i="107"/>
  <c r="P130" i="107"/>
  <c r="P129" i="107" l="1"/>
  <c r="S130" i="107"/>
  <c r="M132" i="107"/>
  <c r="L131" i="107"/>
  <c r="S129" i="107" l="1"/>
  <c r="P125" i="107"/>
  <c r="J131" i="107"/>
  <c r="M131" i="107" s="1"/>
  <c r="I130" i="107"/>
  <c r="J130" i="107" s="1"/>
  <c r="R133" i="107"/>
  <c r="Q133" i="107"/>
  <c r="J129" i="107" l="1"/>
  <c r="J125" i="107" s="1"/>
  <c r="Q135" i="107"/>
  <c r="Q144" i="107"/>
  <c r="R135" i="107"/>
  <c r="R144" i="107"/>
  <c r="S125" i="107"/>
  <c r="I129" i="107"/>
  <c r="I125" i="107" s="1"/>
  <c r="K130" i="107"/>
  <c r="K129" i="107" s="1"/>
  <c r="K125" i="107" s="1"/>
  <c r="R101" i="107"/>
  <c r="Q101" i="107"/>
  <c r="P101" i="107"/>
  <c r="L101" i="107"/>
  <c r="K101" i="107"/>
  <c r="J101" i="107"/>
  <c r="I101" i="107"/>
  <c r="H101" i="107"/>
  <c r="G101" i="107"/>
  <c r="N84" i="109"/>
  <c r="M84" i="109"/>
  <c r="L84" i="109"/>
  <c r="N81" i="109"/>
  <c r="M81" i="109"/>
  <c r="L81" i="109"/>
  <c r="N78" i="109"/>
  <c r="M78" i="109"/>
  <c r="L78" i="109"/>
  <c r="H81" i="109"/>
  <c r="L82" i="109" s="1"/>
  <c r="G81" i="109"/>
  <c r="F81" i="109"/>
  <c r="E81" i="109"/>
  <c r="D81" i="109"/>
  <c r="H78" i="109"/>
  <c r="G78" i="109"/>
  <c r="F78" i="109"/>
  <c r="E78" i="109"/>
  <c r="D78" i="109"/>
  <c r="H84" i="109"/>
  <c r="G84" i="109"/>
  <c r="F84" i="109"/>
  <c r="E84" i="109"/>
  <c r="D84" i="109"/>
  <c r="C84" i="109"/>
  <c r="C81" i="109"/>
  <c r="C78" i="109"/>
  <c r="N71" i="109"/>
  <c r="M71" i="109"/>
  <c r="L71" i="109"/>
  <c r="H71" i="109"/>
  <c r="G71" i="109"/>
  <c r="F71" i="109"/>
  <c r="E71" i="109"/>
  <c r="D71" i="109"/>
  <c r="C71" i="109"/>
  <c r="R48" i="107"/>
  <c r="Q48" i="107"/>
  <c r="P48" i="107"/>
  <c r="L51" i="107"/>
  <c r="K51" i="107"/>
  <c r="J51" i="107"/>
  <c r="I51" i="107"/>
  <c r="H51" i="107"/>
  <c r="G51" i="107"/>
  <c r="L48" i="107"/>
  <c r="K48" i="107"/>
  <c r="J48" i="107"/>
  <c r="I48" i="107"/>
  <c r="H48" i="107"/>
  <c r="G48" i="107"/>
  <c r="G79" i="109" l="1"/>
  <c r="F79" i="109"/>
  <c r="F82" i="109"/>
  <c r="I49" i="107"/>
  <c r="K49" i="107"/>
  <c r="I71" i="109"/>
  <c r="E85" i="109"/>
  <c r="G85" i="109"/>
  <c r="L79" i="109"/>
  <c r="M82" i="109"/>
  <c r="D79" i="109"/>
  <c r="H79" i="109"/>
  <c r="G82" i="109"/>
  <c r="I81" i="109"/>
  <c r="F85" i="109"/>
  <c r="D85" i="109"/>
  <c r="H85" i="109"/>
  <c r="E82" i="109"/>
  <c r="N85" i="109"/>
  <c r="K102" i="107"/>
  <c r="J49" i="107"/>
  <c r="P102" i="107"/>
  <c r="Q102" i="107"/>
  <c r="J102" i="107"/>
  <c r="L130" i="107"/>
  <c r="L129" i="107" s="1"/>
  <c r="L125" i="107" s="1"/>
  <c r="P49" i="107"/>
  <c r="R49" i="107"/>
  <c r="I102" i="107"/>
  <c r="H102" i="107"/>
  <c r="N102" i="107" s="1"/>
  <c r="S101" i="107"/>
  <c r="R102" i="107"/>
  <c r="H49" i="107"/>
  <c r="L49" i="107"/>
  <c r="Q49" i="107"/>
  <c r="L102" i="107"/>
  <c r="N79" i="109"/>
  <c r="I78" i="109"/>
  <c r="D82" i="109"/>
  <c r="H82" i="109"/>
  <c r="N82" i="109"/>
  <c r="L85" i="109"/>
  <c r="I84" i="109"/>
  <c r="M79" i="109"/>
  <c r="M85" i="109"/>
  <c r="E79" i="109"/>
  <c r="M48" i="107"/>
  <c r="M51" i="107"/>
  <c r="C56" i="109"/>
  <c r="C53" i="109"/>
  <c r="C18" i="109"/>
  <c r="C59" i="109" s="1"/>
  <c r="C9" i="109"/>
  <c r="G133" i="107" s="1"/>
  <c r="S122" i="107"/>
  <c r="S28" i="107"/>
  <c r="S27" i="107"/>
  <c r="S26" i="107"/>
  <c r="S25" i="107"/>
  <c r="S24" i="107"/>
  <c r="S23" i="107"/>
  <c r="S113" i="107" s="1"/>
  <c r="S22" i="107"/>
  <c r="S21" i="107"/>
  <c r="S20" i="107"/>
  <c r="S19" i="107"/>
  <c r="S18" i="107"/>
  <c r="S17" i="107"/>
  <c r="S16" i="107"/>
  <c r="S107" i="107" s="1"/>
  <c r="S15" i="107"/>
  <c r="S14" i="107"/>
  <c r="S13" i="107"/>
  <c r="S12" i="107"/>
  <c r="S110" i="107" s="1"/>
  <c r="S11" i="107"/>
  <c r="S10" i="107"/>
  <c r="AF121" i="107"/>
  <c r="AE121" i="107"/>
  <c r="AD121" i="107"/>
  <c r="AC121" i="107"/>
  <c r="AB121" i="107"/>
  <c r="W121" i="107"/>
  <c r="U121" i="107"/>
  <c r="R123" i="107"/>
  <c r="R124" i="107" s="1"/>
  <c r="Q123" i="107"/>
  <c r="P123" i="107"/>
  <c r="P124" i="107" s="1"/>
  <c r="P121" i="107"/>
  <c r="R121" i="107"/>
  <c r="Q121" i="107"/>
  <c r="L123" i="107"/>
  <c r="L124" i="107" s="1"/>
  <c r="K123" i="107"/>
  <c r="K124" i="107" s="1"/>
  <c r="J123" i="107"/>
  <c r="J124" i="107" s="1"/>
  <c r="I123" i="107"/>
  <c r="L121" i="107"/>
  <c r="K121" i="107"/>
  <c r="J121" i="107"/>
  <c r="I121" i="107"/>
  <c r="H123" i="107"/>
  <c r="H124" i="107" s="1"/>
  <c r="H121" i="107"/>
  <c r="G94" i="107"/>
  <c r="G91" i="107"/>
  <c r="G88" i="107"/>
  <c r="G85" i="107"/>
  <c r="G104" i="107"/>
  <c r="G82" i="107"/>
  <c r="G79" i="107"/>
  <c r="G76" i="107"/>
  <c r="G61" i="107"/>
  <c r="G59" i="107"/>
  <c r="G58" i="107"/>
  <c r="G57" i="107"/>
  <c r="G56" i="107"/>
  <c r="G33" i="107"/>
  <c r="G31" i="107" s="1"/>
  <c r="G8" i="107"/>
  <c r="I124" i="107" l="1"/>
  <c r="N124" i="107" s="1"/>
  <c r="Q124" i="107"/>
  <c r="T124" i="107" s="1"/>
  <c r="N49" i="107"/>
  <c r="J85" i="109"/>
  <c r="J79" i="109"/>
  <c r="J82" i="109"/>
  <c r="T49" i="107"/>
  <c r="G135" i="107"/>
  <c r="G144" i="107"/>
  <c r="G145" i="107" s="1"/>
  <c r="G73" i="107"/>
  <c r="G136" i="107"/>
  <c r="M130" i="107"/>
  <c r="M129" i="107" s="1"/>
  <c r="X121" i="107"/>
  <c r="S123" i="107"/>
  <c r="C65" i="109"/>
  <c r="C77" i="109"/>
  <c r="AG121" i="107"/>
  <c r="M121" i="107"/>
  <c r="G9" i="107"/>
  <c r="G45" i="107" s="1"/>
  <c r="G42" i="107"/>
  <c r="M123" i="107"/>
  <c r="S121" i="107"/>
  <c r="C14" i="109"/>
  <c r="C48" i="109" s="1"/>
  <c r="G55" i="107"/>
  <c r="G7" i="107"/>
  <c r="P8" i="122"/>
  <c r="L8" i="122"/>
  <c r="Q8" i="122" s="1"/>
  <c r="K8" i="122"/>
  <c r="G8" i="122"/>
  <c r="M125" i="107" l="1"/>
  <c r="O129" i="107" s="1"/>
  <c r="C68" i="109"/>
  <c r="C86" i="109"/>
  <c r="C83" i="109"/>
  <c r="C80" i="109"/>
  <c r="G37" i="107"/>
  <c r="G40" i="107"/>
  <c r="C52" i="109"/>
  <c r="C8" i="109"/>
  <c r="C93" i="109" s="1"/>
  <c r="G70" i="107"/>
  <c r="G97" i="107" s="1"/>
  <c r="G54" i="107"/>
  <c r="G65" i="107" s="1"/>
  <c r="O125" i="107" l="1"/>
  <c r="O132" i="107"/>
  <c r="O131" i="107"/>
  <c r="O126" i="107"/>
  <c r="O130" i="107"/>
  <c r="G44" i="107"/>
  <c r="G50" i="107"/>
  <c r="C62" i="109"/>
  <c r="C63" i="109"/>
  <c r="G63" i="107"/>
  <c r="G60" i="107"/>
  <c r="G64" i="107" s="1"/>
  <c r="G62" i="107"/>
  <c r="V133" i="107"/>
  <c r="I19" i="109"/>
  <c r="V135" i="107" l="1"/>
  <c r="V144" i="107"/>
  <c r="C70" i="109"/>
  <c r="C74" i="109"/>
  <c r="C76" i="109" s="1"/>
  <c r="C73" i="109"/>
  <c r="C67" i="109"/>
  <c r="N56" i="109"/>
  <c r="M56" i="109"/>
  <c r="L56" i="109"/>
  <c r="N53" i="109"/>
  <c r="M53" i="109"/>
  <c r="L53" i="109"/>
  <c r="N50" i="109"/>
  <c r="M50" i="109"/>
  <c r="L50" i="109"/>
  <c r="H56" i="109"/>
  <c r="G56" i="109"/>
  <c r="F56" i="109"/>
  <c r="E56" i="109"/>
  <c r="H53" i="109"/>
  <c r="G53" i="109"/>
  <c r="F53" i="109"/>
  <c r="E53" i="109"/>
  <c r="H50" i="109"/>
  <c r="G50" i="109"/>
  <c r="F50" i="109"/>
  <c r="E50" i="109"/>
  <c r="D56" i="109"/>
  <c r="D53" i="109"/>
  <c r="D50" i="109"/>
  <c r="R94" i="107"/>
  <c r="Q94" i="107"/>
  <c r="P94" i="107"/>
  <c r="P95" i="107" s="1"/>
  <c r="R91" i="107"/>
  <c r="Q91" i="107"/>
  <c r="P91" i="107"/>
  <c r="R88" i="107"/>
  <c r="Q88" i="107"/>
  <c r="P88" i="107"/>
  <c r="R85" i="107"/>
  <c r="Q85" i="107"/>
  <c r="Q86" i="107" s="1"/>
  <c r="P85" i="107"/>
  <c r="R104" i="107"/>
  <c r="Q104" i="107"/>
  <c r="P104" i="107"/>
  <c r="P105" i="107" s="1"/>
  <c r="R82" i="107"/>
  <c r="Q82" i="107"/>
  <c r="Q83" i="107" s="1"/>
  <c r="P82" i="107"/>
  <c r="R79" i="107"/>
  <c r="Q79" i="107"/>
  <c r="P79" i="107"/>
  <c r="R76" i="107"/>
  <c r="Q76" i="107"/>
  <c r="P76" i="107"/>
  <c r="L94" i="107"/>
  <c r="K94" i="107"/>
  <c r="J94" i="107"/>
  <c r="I94" i="107"/>
  <c r="L91" i="107"/>
  <c r="K91" i="107"/>
  <c r="J91" i="107"/>
  <c r="I91" i="107"/>
  <c r="L88" i="107"/>
  <c r="K88" i="107"/>
  <c r="J88" i="107"/>
  <c r="I88" i="107"/>
  <c r="L85" i="107"/>
  <c r="K85" i="107"/>
  <c r="J85" i="107"/>
  <c r="I85" i="107"/>
  <c r="L104" i="107"/>
  <c r="K104" i="107"/>
  <c r="J104" i="107"/>
  <c r="I104" i="107"/>
  <c r="L82" i="107"/>
  <c r="K82" i="107"/>
  <c r="J82" i="107"/>
  <c r="I82" i="107"/>
  <c r="L79" i="107"/>
  <c r="K79" i="107"/>
  <c r="J79" i="107"/>
  <c r="I79" i="107"/>
  <c r="L76" i="107"/>
  <c r="L73" i="107" s="1"/>
  <c r="K76" i="107"/>
  <c r="J76" i="107"/>
  <c r="J73" i="107" s="1"/>
  <c r="I76" i="107"/>
  <c r="I73" i="107" s="1"/>
  <c r="H94" i="107"/>
  <c r="H91" i="107"/>
  <c r="H88" i="107"/>
  <c r="H85" i="107"/>
  <c r="H104" i="107"/>
  <c r="H82" i="107"/>
  <c r="H79" i="107"/>
  <c r="H76" i="107"/>
  <c r="I47" i="109"/>
  <c r="U37" i="109"/>
  <c r="U38" i="109" s="1"/>
  <c r="U36" i="109"/>
  <c r="Q37" i="109"/>
  <c r="Q35" i="109"/>
  <c r="Q34" i="109"/>
  <c r="Q32" i="109"/>
  <c r="P42" i="109"/>
  <c r="O42" i="109"/>
  <c r="N42" i="109"/>
  <c r="M42" i="109"/>
  <c r="L42" i="109"/>
  <c r="P39" i="109"/>
  <c r="O39" i="109"/>
  <c r="N39" i="109"/>
  <c r="N40" i="109" s="1"/>
  <c r="M39" i="109"/>
  <c r="L39" i="109"/>
  <c r="I37" i="109"/>
  <c r="I35" i="109"/>
  <c r="H42" i="109"/>
  <c r="G42" i="109"/>
  <c r="F42" i="109"/>
  <c r="E42" i="109"/>
  <c r="H39" i="109"/>
  <c r="G39" i="109"/>
  <c r="F39" i="109"/>
  <c r="E39" i="109"/>
  <c r="D42" i="109"/>
  <c r="D39" i="109"/>
  <c r="P83" i="107" l="1"/>
  <c r="T83" i="107" s="1"/>
  <c r="R86" i="107"/>
  <c r="P92" i="107"/>
  <c r="F40" i="109"/>
  <c r="E40" i="109"/>
  <c r="G40" i="109"/>
  <c r="L40" i="109"/>
  <c r="P40" i="109"/>
  <c r="P80" i="107"/>
  <c r="P89" i="107"/>
  <c r="O40" i="109"/>
  <c r="H40" i="109"/>
  <c r="M40" i="109"/>
  <c r="P77" i="107"/>
  <c r="R83" i="107"/>
  <c r="P86" i="107"/>
  <c r="H73" i="107"/>
  <c r="I74" i="107" s="1"/>
  <c r="Q73" i="107"/>
  <c r="K73" i="107"/>
  <c r="L74" i="107" s="1"/>
  <c r="P73" i="107"/>
  <c r="S76" i="107"/>
  <c r="J74" i="107"/>
  <c r="R73" i="107"/>
  <c r="G54" i="109"/>
  <c r="I53" i="109"/>
  <c r="D54" i="109"/>
  <c r="G57" i="109"/>
  <c r="I56" i="109"/>
  <c r="D57" i="109"/>
  <c r="H54" i="109"/>
  <c r="E51" i="109"/>
  <c r="E54" i="109"/>
  <c r="E57" i="109"/>
  <c r="L51" i="109"/>
  <c r="M54" i="109"/>
  <c r="N57" i="109"/>
  <c r="G51" i="109"/>
  <c r="N51" i="109"/>
  <c r="L57" i="109"/>
  <c r="H51" i="109"/>
  <c r="H57" i="109"/>
  <c r="L54" i="109"/>
  <c r="M57" i="109"/>
  <c r="D51" i="109"/>
  <c r="J51" i="109" s="1"/>
  <c r="F51" i="109"/>
  <c r="F54" i="109"/>
  <c r="F57" i="109"/>
  <c r="M51" i="109"/>
  <c r="N54" i="109"/>
  <c r="U39" i="109"/>
  <c r="Q39" i="109"/>
  <c r="T35" i="109"/>
  <c r="I42" i="109"/>
  <c r="Q42" i="109"/>
  <c r="U42" i="109"/>
  <c r="V37" i="109"/>
  <c r="V38" i="109" s="1"/>
  <c r="T37" i="109"/>
  <c r="H89" i="107"/>
  <c r="S82" i="107"/>
  <c r="S91" i="107"/>
  <c r="H83" i="107"/>
  <c r="S88" i="107"/>
  <c r="H77" i="107"/>
  <c r="H105" i="107"/>
  <c r="H95" i="107"/>
  <c r="L80" i="107"/>
  <c r="L83" i="107"/>
  <c r="L105" i="107"/>
  <c r="L86" i="107"/>
  <c r="L89" i="107"/>
  <c r="L92" i="107"/>
  <c r="L95" i="107"/>
  <c r="S79" i="107"/>
  <c r="S85" i="107"/>
  <c r="Q89" i="107"/>
  <c r="J92" i="107"/>
  <c r="J95" i="107"/>
  <c r="R80" i="107"/>
  <c r="Q105" i="107"/>
  <c r="T105" i="107" s="1"/>
  <c r="Q95" i="107"/>
  <c r="T95" i="107" s="1"/>
  <c r="H92" i="107"/>
  <c r="H80" i="107"/>
  <c r="H86" i="107"/>
  <c r="I80" i="107"/>
  <c r="I83" i="107"/>
  <c r="I105" i="107"/>
  <c r="I86" i="107"/>
  <c r="I89" i="107"/>
  <c r="I92" i="107"/>
  <c r="I95" i="107"/>
  <c r="S104" i="107"/>
  <c r="S94" i="107"/>
  <c r="L77" i="107"/>
  <c r="Q80" i="107"/>
  <c r="R89" i="107"/>
  <c r="R92" i="107"/>
  <c r="I77" i="107"/>
  <c r="J77" i="107"/>
  <c r="J80" i="107"/>
  <c r="J83" i="107"/>
  <c r="J105" i="107"/>
  <c r="J86" i="107"/>
  <c r="J89" i="107"/>
  <c r="Q77" i="107"/>
  <c r="K77" i="107"/>
  <c r="K80" i="107"/>
  <c r="K83" i="107"/>
  <c r="K105" i="107"/>
  <c r="K86" i="107"/>
  <c r="K89" i="107"/>
  <c r="K92" i="107"/>
  <c r="K95" i="107"/>
  <c r="R77" i="107"/>
  <c r="R105" i="107"/>
  <c r="Q92" i="107"/>
  <c r="R95" i="107"/>
  <c r="I39" i="109"/>
  <c r="R59" i="107"/>
  <c r="Q59" i="107"/>
  <c r="R58" i="107"/>
  <c r="Q58" i="107"/>
  <c r="R57" i="107"/>
  <c r="Q57" i="107"/>
  <c r="R56" i="107"/>
  <c r="Q56" i="107"/>
  <c r="P59" i="107"/>
  <c r="P58" i="107"/>
  <c r="P57" i="107"/>
  <c r="P56" i="107"/>
  <c r="L59" i="107"/>
  <c r="K59" i="107"/>
  <c r="J59" i="107"/>
  <c r="I59" i="107"/>
  <c r="L58" i="107"/>
  <c r="K58" i="107"/>
  <c r="J58" i="107"/>
  <c r="I58" i="107"/>
  <c r="L57" i="107"/>
  <c r="K57" i="107"/>
  <c r="J57" i="107"/>
  <c r="I57" i="107"/>
  <c r="L56" i="107"/>
  <c r="K56" i="107"/>
  <c r="J56" i="107"/>
  <c r="I56" i="107"/>
  <c r="H59" i="107"/>
  <c r="H58" i="107"/>
  <c r="H57" i="107"/>
  <c r="H56" i="107"/>
  <c r="K28" i="110"/>
  <c r="K17" i="110"/>
  <c r="W33" i="107"/>
  <c r="W31" i="107" s="1"/>
  <c r="U33" i="107"/>
  <c r="U31" i="107" s="1"/>
  <c r="U136" i="107" s="1"/>
  <c r="R33" i="107"/>
  <c r="R31" i="107" s="1"/>
  <c r="Q33" i="107"/>
  <c r="Q31" i="107" s="1"/>
  <c r="P33" i="107"/>
  <c r="P31" i="107" s="1"/>
  <c r="L33" i="107"/>
  <c r="L31" i="107" s="1"/>
  <c r="O31" i="107" s="1"/>
  <c r="K33" i="107"/>
  <c r="K31" i="107" s="1"/>
  <c r="J33" i="107"/>
  <c r="J31" i="107" s="1"/>
  <c r="I33" i="107"/>
  <c r="I31" i="107" s="1"/>
  <c r="H33" i="107"/>
  <c r="H31" i="107" s="1"/>
  <c r="N86" i="107" l="1"/>
  <c r="N77" i="107"/>
  <c r="H74" i="107"/>
  <c r="R40" i="109"/>
  <c r="T92" i="107"/>
  <c r="N105" i="107"/>
  <c r="P74" i="107"/>
  <c r="N80" i="107"/>
  <c r="N89" i="107"/>
  <c r="J54" i="109"/>
  <c r="T77" i="107"/>
  <c r="T89" i="107"/>
  <c r="N92" i="107"/>
  <c r="N95" i="107"/>
  <c r="N83" i="107"/>
  <c r="J57" i="109"/>
  <c r="T86" i="107"/>
  <c r="T80" i="107"/>
  <c r="J40" i="109"/>
  <c r="V39" i="109"/>
  <c r="V40" i="109" s="1"/>
  <c r="U40" i="109"/>
  <c r="V36" i="109"/>
  <c r="Q74" i="107"/>
  <c r="R74" i="107"/>
  <c r="K74" i="107"/>
  <c r="S73" i="107"/>
  <c r="I136" i="107"/>
  <c r="P136" i="107"/>
  <c r="Z34" i="107"/>
  <c r="W136" i="107"/>
  <c r="K136" i="107"/>
  <c r="R136" i="107"/>
  <c r="R145" i="107"/>
  <c r="H136" i="107"/>
  <c r="L136" i="107"/>
  <c r="J136" i="107"/>
  <c r="Q136" i="107"/>
  <c r="Q145" i="107"/>
  <c r="T39" i="109"/>
  <c r="T42" i="109"/>
  <c r="W37" i="109"/>
  <c r="W38" i="109" s="1"/>
  <c r="V42" i="109"/>
  <c r="H55" i="107"/>
  <c r="H67" i="107" s="1"/>
  <c r="S59" i="107"/>
  <c r="S58" i="107"/>
  <c r="S56" i="107"/>
  <c r="S57" i="107"/>
  <c r="N56" i="107"/>
  <c r="R55" i="107"/>
  <c r="N58" i="107"/>
  <c r="Q55" i="107"/>
  <c r="N59" i="107"/>
  <c r="L55" i="107"/>
  <c r="P55" i="107"/>
  <c r="K55" i="107"/>
  <c r="J55" i="107"/>
  <c r="I55" i="107"/>
  <c r="N57" i="107"/>
  <c r="Z32" i="107"/>
  <c r="Z35" i="107"/>
  <c r="Z31" i="107"/>
  <c r="Z36" i="107"/>
  <c r="O36" i="107"/>
  <c r="O32" i="107"/>
  <c r="O35" i="107"/>
  <c r="O34" i="107"/>
  <c r="O33" i="107"/>
  <c r="Z33" i="107"/>
  <c r="N74" i="107" l="1"/>
  <c r="W39" i="109"/>
  <c r="R67" i="107"/>
  <c r="T74" i="107"/>
  <c r="P67" i="107"/>
  <c r="K67" i="107"/>
  <c r="X39" i="109"/>
  <c r="W40" i="109"/>
  <c r="W36" i="109"/>
  <c r="L67" i="107"/>
  <c r="J67" i="107"/>
  <c r="Q67" i="107"/>
  <c r="I67" i="107"/>
  <c r="X37" i="109"/>
  <c r="X38" i="109" s="1"/>
  <c r="W42" i="109"/>
  <c r="S55" i="107"/>
  <c r="N55" i="107"/>
  <c r="V31" i="107"/>
  <c r="R61" i="107"/>
  <c r="Q61" i="107"/>
  <c r="P61" i="107"/>
  <c r="L61" i="107"/>
  <c r="K61" i="107"/>
  <c r="K69" i="107" s="1"/>
  <c r="J61" i="107"/>
  <c r="I61" i="107"/>
  <c r="I69" i="107" s="1"/>
  <c r="H61" i="107"/>
  <c r="H69" i="107" s="1"/>
  <c r="J69" i="107" l="1"/>
  <c r="N69" i="107" s="1"/>
  <c r="L69" i="107"/>
  <c r="N67" i="107"/>
  <c r="T67" i="107"/>
  <c r="Y39" i="109"/>
  <c r="X40" i="109"/>
  <c r="Z35" i="109"/>
  <c r="X36" i="109"/>
  <c r="V136" i="107"/>
  <c r="V145" i="107"/>
  <c r="Y37" i="109"/>
  <c r="Y38" i="109" s="1"/>
  <c r="AA38" i="109" s="1"/>
  <c r="X42" i="109"/>
  <c r="S61" i="107"/>
  <c r="N61" i="107"/>
  <c r="I33" i="109"/>
  <c r="I32" i="109"/>
  <c r="I31" i="109"/>
  <c r="I30" i="109"/>
  <c r="I28" i="109"/>
  <c r="I27" i="109"/>
  <c r="I26" i="109"/>
  <c r="I25" i="109"/>
  <c r="I24" i="109"/>
  <c r="I23" i="109"/>
  <c r="I22" i="109"/>
  <c r="I21" i="109"/>
  <c r="I20" i="109"/>
  <c r="I17" i="109"/>
  <c r="I16" i="109"/>
  <c r="I15" i="109"/>
  <c r="I50" i="109" s="1"/>
  <c r="I12" i="109"/>
  <c r="I11" i="109"/>
  <c r="I10" i="109"/>
  <c r="G18" i="109"/>
  <c r="G59" i="109" s="1"/>
  <c r="F18" i="109"/>
  <c r="E18" i="109"/>
  <c r="D18" i="109"/>
  <c r="G14" i="109"/>
  <c r="G68" i="109" s="1"/>
  <c r="G9" i="109"/>
  <c r="K133" i="107" s="1"/>
  <c r="F9" i="109"/>
  <c r="J133" i="107" s="1"/>
  <c r="E9" i="109"/>
  <c r="I133" i="107" s="1"/>
  <c r="D9" i="109"/>
  <c r="M28" i="107"/>
  <c r="M94" i="107" s="1"/>
  <c r="M27" i="107"/>
  <c r="M26" i="107"/>
  <c r="M25" i="107"/>
  <c r="M24" i="107"/>
  <c r="M23" i="107"/>
  <c r="M113" i="107" s="1"/>
  <c r="M22" i="107"/>
  <c r="M21" i="107"/>
  <c r="M20" i="107"/>
  <c r="M88" i="107" s="1"/>
  <c r="M19" i="107"/>
  <c r="M18" i="107"/>
  <c r="M17" i="107"/>
  <c r="M104" i="107" s="1"/>
  <c r="M16" i="107"/>
  <c r="M107" i="107" s="1"/>
  <c r="M15" i="107"/>
  <c r="M14" i="107"/>
  <c r="M101" i="107" s="1"/>
  <c r="M13" i="107"/>
  <c r="M82" i="107" s="1"/>
  <c r="M12" i="107"/>
  <c r="M110" i="107" s="1"/>
  <c r="M11" i="107"/>
  <c r="M10" i="107"/>
  <c r="M56" i="107" s="1"/>
  <c r="K8" i="107"/>
  <c r="K42" i="107" s="1"/>
  <c r="J8" i="107"/>
  <c r="J42" i="107" s="1"/>
  <c r="I8" i="107"/>
  <c r="I42" i="107" s="1"/>
  <c r="H8" i="107"/>
  <c r="H42" i="107" s="1"/>
  <c r="K50" i="119"/>
  <c r="I46" i="119"/>
  <c r="I35" i="119"/>
  <c r="G35" i="119"/>
  <c r="G34" i="119"/>
  <c r="G33" i="119"/>
  <c r="G32" i="119"/>
  <c r="G30" i="119"/>
  <c r="T28" i="119"/>
  <c r="S28" i="119"/>
  <c r="T27" i="119"/>
  <c r="S27" i="119"/>
  <c r="P27" i="119"/>
  <c r="O27" i="119"/>
  <c r="N27" i="119"/>
  <c r="M27" i="119"/>
  <c r="L27" i="119"/>
  <c r="I27" i="119"/>
  <c r="K27" i="119" s="1"/>
  <c r="H27" i="119"/>
  <c r="U27" i="119" s="1"/>
  <c r="T26" i="119"/>
  <c r="S26" i="119"/>
  <c r="P26" i="119"/>
  <c r="O26" i="119"/>
  <c r="N26" i="119"/>
  <c r="M26" i="119"/>
  <c r="L26" i="119"/>
  <c r="T25" i="119"/>
  <c r="S25" i="119"/>
  <c r="P25" i="119"/>
  <c r="O25" i="119"/>
  <c r="N25" i="119"/>
  <c r="M25" i="119"/>
  <c r="L25" i="119"/>
  <c r="I25" i="119"/>
  <c r="H25" i="119"/>
  <c r="U25" i="119" s="1"/>
  <c r="T24" i="119"/>
  <c r="S24" i="119"/>
  <c r="P24" i="119"/>
  <c r="O24" i="119"/>
  <c r="N24" i="119"/>
  <c r="M24" i="119"/>
  <c r="L24" i="119"/>
  <c r="I24" i="119"/>
  <c r="K24" i="119" s="1"/>
  <c r="H24" i="119"/>
  <c r="U24" i="119" s="1"/>
  <c r="T23" i="119"/>
  <c r="S23" i="119"/>
  <c r="I23" i="119"/>
  <c r="K23" i="119" s="1"/>
  <c r="H23" i="119"/>
  <c r="U23" i="119" s="1"/>
  <c r="T22" i="119"/>
  <c r="S22" i="119"/>
  <c r="P22" i="119"/>
  <c r="O22" i="119"/>
  <c r="N22" i="119"/>
  <c r="M22" i="119"/>
  <c r="L22" i="119"/>
  <c r="I22" i="119"/>
  <c r="K22" i="119" s="1"/>
  <c r="H22" i="119"/>
  <c r="U22" i="119" s="1"/>
  <c r="T21" i="119"/>
  <c r="S21" i="119"/>
  <c r="T20" i="119"/>
  <c r="S20" i="119"/>
  <c r="P20" i="119"/>
  <c r="O20" i="119"/>
  <c r="N20" i="119"/>
  <c r="M20" i="119"/>
  <c r="L20" i="119"/>
  <c r="H20" i="119"/>
  <c r="U20" i="119" s="1"/>
  <c r="T19" i="119"/>
  <c r="S19" i="119"/>
  <c r="P19" i="119"/>
  <c r="O19" i="119"/>
  <c r="N19" i="119"/>
  <c r="M19" i="119"/>
  <c r="L19" i="119"/>
  <c r="I19" i="119"/>
  <c r="K19" i="119" s="1"/>
  <c r="H19" i="119"/>
  <c r="U19" i="119" s="1"/>
  <c r="T18" i="119"/>
  <c r="S18" i="119"/>
  <c r="I18" i="119"/>
  <c r="K18" i="119" s="1"/>
  <c r="T17" i="119"/>
  <c r="S17" i="119"/>
  <c r="I17" i="119"/>
  <c r="K17" i="119" s="1"/>
  <c r="H17" i="119"/>
  <c r="U17" i="119" s="1"/>
  <c r="T16" i="119"/>
  <c r="S16" i="119"/>
  <c r="P16" i="119"/>
  <c r="O16" i="119"/>
  <c r="N16" i="119"/>
  <c r="M16" i="119"/>
  <c r="L16" i="119"/>
  <c r="T15" i="119"/>
  <c r="S15" i="119"/>
  <c r="P15" i="119"/>
  <c r="O15" i="119"/>
  <c r="N15" i="119"/>
  <c r="M15" i="119"/>
  <c r="L15" i="119"/>
  <c r="I15" i="119"/>
  <c r="K15" i="119" s="1"/>
  <c r="T14" i="119"/>
  <c r="S14" i="119"/>
  <c r="S13" i="119"/>
  <c r="T12" i="119"/>
  <c r="S12" i="119"/>
  <c r="S11" i="119"/>
  <c r="S10" i="119"/>
  <c r="G8" i="119"/>
  <c r="F8" i="119"/>
  <c r="F9" i="119" s="1"/>
  <c r="E8" i="119"/>
  <c r="E9" i="119" s="1"/>
  <c r="D8" i="119"/>
  <c r="D7" i="119" s="1"/>
  <c r="C8" i="119"/>
  <c r="C9" i="119" s="1"/>
  <c r="J25" i="119" l="1"/>
  <c r="K25" i="119"/>
  <c r="Y40" i="109"/>
  <c r="AA40" i="109" s="1"/>
  <c r="Y36" i="109"/>
  <c r="AA36" i="109" s="1"/>
  <c r="Z39" i="109"/>
  <c r="H133" i="107"/>
  <c r="J135" i="107"/>
  <c r="J144" i="107"/>
  <c r="J145" i="107" s="1"/>
  <c r="I135" i="107"/>
  <c r="I144" i="107"/>
  <c r="I145" i="107" s="1"/>
  <c r="K135" i="107"/>
  <c r="K144" i="107"/>
  <c r="K145" i="107" s="1"/>
  <c r="D77" i="109"/>
  <c r="D65" i="109"/>
  <c r="D66" i="109" s="1"/>
  <c r="G77" i="109"/>
  <c r="G65" i="109"/>
  <c r="E77" i="109"/>
  <c r="E65" i="109"/>
  <c r="E66" i="109" s="1"/>
  <c r="F77" i="109"/>
  <c r="F65" i="109"/>
  <c r="Y42" i="109"/>
  <c r="Z37" i="109"/>
  <c r="Z42" i="109" s="1"/>
  <c r="H43" i="107"/>
  <c r="I43" i="107"/>
  <c r="J43" i="107"/>
  <c r="K43" i="107"/>
  <c r="I9" i="107"/>
  <c r="I45" i="107" s="1"/>
  <c r="I118" i="107"/>
  <c r="I117" i="107"/>
  <c r="H7" i="107"/>
  <c r="H128" i="107" s="1"/>
  <c r="H117" i="107"/>
  <c r="H118" i="107"/>
  <c r="J7" i="107"/>
  <c r="J128" i="107" s="1"/>
  <c r="J118" i="107"/>
  <c r="J117" i="107"/>
  <c r="K9" i="107"/>
  <c r="K45" i="107" s="1"/>
  <c r="K118" i="107"/>
  <c r="K117" i="107"/>
  <c r="M76" i="107"/>
  <c r="M85" i="107"/>
  <c r="M58" i="107"/>
  <c r="M79" i="107"/>
  <c r="M57" i="107"/>
  <c r="M91" i="107"/>
  <c r="M59" i="107"/>
  <c r="M61" i="107"/>
  <c r="D14" i="109"/>
  <c r="D68" i="109" s="1"/>
  <c r="D69" i="109" s="1"/>
  <c r="D59" i="109"/>
  <c r="E14" i="109"/>
  <c r="E59" i="109"/>
  <c r="F14" i="109"/>
  <c r="F68" i="109" s="1"/>
  <c r="G69" i="109" s="1"/>
  <c r="F59" i="109"/>
  <c r="G60" i="109" s="1"/>
  <c r="G48" i="109"/>
  <c r="G45" i="109"/>
  <c r="G43" i="109"/>
  <c r="G41" i="109"/>
  <c r="G8" i="109"/>
  <c r="I7" i="107"/>
  <c r="K7" i="107"/>
  <c r="J9" i="107"/>
  <c r="J45" i="107" s="1"/>
  <c r="H9" i="107"/>
  <c r="H45" i="107" s="1"/>
  <c r="G7" i="119"/>
  <c r="E7" i="119"/>
  <c r="Q26" i="119"/>
  <c r="F7" i="119"/>
  <c r="Q24" i="119"/>
  <c r="C7" i="119"/>
  <c r="Q16" i="119"/>
  <c r="Q20" i="119"/>
  <c r="Q22" i="119"/>
  <c r="Q27" i="119"/>
  <c r="Q15" i="119"/>
  <c r="Q19" i="119"/>
  <c r="J24" i="119"/>
  <c r="Q25" i="119"/>
  <c r="G31" i="119"/>
  <c r="G29" i="119" s="1"/>
  <c r="S8" i="119"/>
  <c r="G9" i="119"/>
  <c r="J23" i="119"/>
  <c r="J17" i="119"/>
  <c r="J19" i="119"/>
  <c r="J22" i="119"/>
  <c r="D9" i="119"/>
  <c r="J27" i="119"/>
  <c r="K40" i="107" l="1"/>
  <c r="K44" i="107" s="1"/>
  <c r="K128" i="107"/>
  <c r="I40" i="107"/>
  <c r="I50" i="107" s="1"/>
  <c r="I128" i="107"/>
  <c r="G63" i="109"/>
  <c r="G93" i="109"/>
  <c r="D8" i="109"/>
  <c r="H135" i="107"/>
  <c r="H144" i="107"/>
  <c r="H145" i="107" s="1"/>
  <c r="M73" i="107"/>
  <c r="F66" i="109"/>
  <c r="G66" i="109"/>
  <c r="G55" i="109"/>
  <c r="G52" i="109"/>
  <c r="G58" i="109"/>
  <c r="G61" i="109"/>
  <c r="E60" i="109"/>
  <c r="F60" i="109"/>
  <c r="D60" i="109"/>
  <c r="H46" i="107"/>
  <c r="K50" i="107"/>
  <c r="J46" i="107"/>
  <c r="K47" i="107"/>
  <c r="K46" i="107"/>
  <c r="I47" i="107"/>
  <c r="I46" i="107"/>
  <c r="E8" i="109"/>
  <c r="E68" i="109"/>
  <c r="E69" i="109" s="1"/>
  <c r="F83" i="109"/>
  <c r="F80" i="109"/>
  <c r="F86" i="109"/>
  <c r="G86" i="109"/>
  <c r="G83" i="109"/>
  <c r="G80" i="109"/>
  <c r="E86" i="109"/>
  <c r="E83" i="109"/>
  <c r="E80" i="109"/>
  <c r="D86" i="109"/>
  <c r="D80" i="109"/>
  <c r="D83" i="109"/>
  <c r="G73" i="109"/>
  <c r="G67" i="109"/>
  <c r="G62" i="109"/>
  <c r="D62" i="109"/>
  <c r="I44" i="107"/>
  <c r="J37" i="107"/>
  <c r="J40" i="107"/>
  <c r="H54" i="107"/>
  <c r="H65" i="107" s="1"/>
  <c r="H40" i="107"/>
  <c r="H50" i="107" s="1"/>
  <c r="H37" i="107"/>
  <c r="K70" i="107"/>
  <c r="K66" i="107"/>
  <c r="K116" i="107"/>
  <c r="K38" i="107"/>
  <c r="J70" i="107"/>
  <c r="J116" i="107"/>
  <c r="J38" i="107"/>
  <c r="J66" i="107"/>
  <c r="I119" i="107"/>
  <c r="I120" i="107" s="1"/>
  <c r="I39" i="107"/>
  <c r="J54" i="107"/>
  <c r="H39" i="107"/>
  <c r="H119" i="107"/>
  <c r="K39" i="107"/>
  <c r="K119" i="107"/>
  <c r="K120" i="107" s="1"/>
  <c r="H116" i="107"/>
  <c r="H38" i="107"/>
  <c r="H66" i="107"/>
  <c r="I70" i="107"/>
  <c r="I116" i="107"/>
  <c r="I38" i="107"/>
  <c r="I66" i="107"/>
  <c r="J119" i="107"/>
  <c r="J120" i="107" s="1"/>
  <c r="J39" i="107"/>
  <c r="H70" i="107"/>
  <c r="M55" i="107"/>
  <c r="F48" i="109"/>
  <c r="F43" i="109"/>
  <c r="F45" i="109"/>
  <c r="F41" i="109"/>
  <c r="D41" i="109"/>
  <c r="D48" i="109"/>
  <c r="D49" i="109" s="1"/>
  <c r="D45" i="109"/>
  <c r="D43" i="109"/>
  <c r="F8" i="109"/>
  <c r="F93" i="109" s="1"/>
  <c r="E48" i="109"/>
  <c r="E49" i="109" s="1"/>
  <c r="E43" i="109"/>
  <c r="E41" i="109"/>
  <c r="E45" i="109"/>
  <c r="G44" i="109"/>
  <c r="K54" i="107"/>
  <c r="K37" i="107"/>
  <c r="I37" i="107"/>
  <c r="I54" i="107"/>
  <c r="S7" i="119"/>
  <c r="G74" i="109" l="1"/>
  <c r="I115" i="107"/>
  <c r="I97" i="107"/>
  <c r="I112" i="107"/>
  <c r="I109" i="107"/>
  <c r="J109" i="107"/>
  <c r="J97" i="107"/>
  <c r="J99" i="107" s="1"/>
  <c r="J115" i="107"/>
  <c r="J112" i="107"/>
  <c r="H97" i="107"/>
  <c r="H115" i="107"/>
  <c r="H109" i="107"/>
  <c r="H112" i="107"/>
  <c r="K97" i="107"/>
  <c r="K112" i="107"/>
  <c r="K109" i="107"/>
  <c r="K115" i="107"/>
  <c r="F49" i="109"/>
  <c r="E44" i="109"/>
  <c r="E93" i="109"/>
  <c r="G70" i="109"/>
  <c r="D63" i="109"/>
  <c r="D64" i="109" s="1"/>
  <c r="D93" i="109"/>
  <c r="D44" i="109"/>
  <c r="G49" i="109"/>
  <c r="I75" i="107"/>
  <c r="H75" i="107"/>
  <c r="J75" i="107"/>
  <c r="K75" i="107"/>
  <c r="F69" i="109"/>
  <c r="E63" i="109"/>
  <c r="F52" i="109"/>
  <c r="F58" i="109"/>
  <c r="F55" i="109"/>
  <c r="F61" i="109"/>
  <c r="E52" i="109"/>
  <c r="E58" i="109"/>
  <c r="E55" i="109"/>
  <c r="D58" i="109"/>
  <c r="D52" i="109"/>
  <c r="D55" i="109"/>
  <c r="G76" i="109"/>
  <c r="D61" i="109"/>
  <c r="E61" i="109"/>
  <c r="I103" i="107"/>
  <c r="H103" i="107"/>
  <c r="J103" i="107"/>
  <c r="K103" i="107"/>
  <c r="H47" i="107"/>
  <c r="H62" i="107"/>
  <c r="K41" i="107"/>
  <c r="J50" i="107"/>
  <c r="J47" i="107"/>
  <c r="E62" i="109"/>
  <c r="F62" i="109"/>
  <c r="F63" i="109"/>
  <c r="F64" i="109" s="1"/>
  <c r="E70" i="109"/>
  <c r="E73" i="109"/>
  <c r="F44" i="109"/>
  <c r="H63" i="107"/>
  <c r="H60" i="107"/>
  <c r="H41" i="107"/>
  <c r="H44" i="107"/>
  <c r="I41" i="107"/>
  <c r="J41" i="107"/>
  <c r="J44" i="107"/>
  <c r="H90" i="107"/>
  <c r="H96" i="107"/>
  <c r="H93" i="107"/>
  <c r="H78" i="107"/>
  <c r="H106" i="107"/>
  <c r="H81" i="107"/>
  <c r="H84" i="107"/>
  <c r="H87" i="107"/>
  <c r="J90" i="107"/>
  <c r="J93" i="107"/>
  <c r="J106" i="107"/>
  <c r="J81" i="107"/>
  <c r="J87" i="107"/>
  <c r="J96" i="107"/>
  <c r="J84" i="107"/>
  <c r="J78" i="107"/>
  <c r="K78" i="107"/>
  <c r="K96" i="107"/>
  <c r="K93" i="107"/>
  <c r="K81" i="107"/>
  <c r="K106" i="107"/>
  <c r="K84" i="107"/>
  <c r="K90" i="107"/>
  <c r="K87" i="107"/>
  <c r="I78" i="107"/>
  <c r="I106" i="107"/>
  <c r="I90" i="107"/>
  <c r="I96" i="107"/>
  <c r="I81" i="107"/>
  <c r="I84" i="107"/>
  <c r="I87" i="107"/>
  <c r="I93" i="107"/>
  <c r="J71" i="107"/>
  <c r="J72" i="107"/>
  <c r="K71" i="107"/>
  <c r="K72" i="107"/>
  <c r="H71" i="107"/>
  <c r="H72" i="107"/>
  <c r="I72" i="107"/>
  <c r="I71" i="107"/>
  <c r="J60" i="107"/>
  <c r="J62" i="107"/>
  <c r="J63" i="107"/>
  <c r="J65" i="107"/>
  <c r="H120" i="107"/>
  <c r="I60" i="107"/>
  <c r="I62" i="107"/>
  <c r="I63" i="107"/>
  <c r="I65" i="107"/>
  <c r="K60" i="107"/>
  <c r="K62" i="107"/>
  <c r="K63" i="107"/>
  <c r="K65" i="107"/>
  <c r="E67" i="109" l="1"/>
  <c r="E64" i="109"/>
  <c r="G64" i="109"/>
  <c r="K64" i="107"/>
  <c r="K68" i="107"/>
  <c r="I64" i="107"/>
  <c r="I68" i="107"/>
  <c r="H64" i="107"/>
  <c r="H68" i="107"/>
  <c r="J64" i="107"/>
  <c r="J68" i="107"/>
  <c r="D73" i="109"/>
  <c r="D70" i="109"/>
  <c r="D67" i="109"/>
  <c r="D74" i="109"/>
  <c r="E74" i="109"/>
  <c r="E76" i="109" s="1"/>
  <c r="F74" i="109"/>
  <c r="F70" i="109"/>
  <c r="F73" i="109"/>
  <c r="F67" i="109"/>
  <c r="H98" i="107"/>
  <c r="H99" i="107"/>
  <c r="I98" i="107"/>
  <c r="I99" i="107"/>
  <c r="K98" i="107"/>
  <c r="K99" i="107"/>
  <c r="J98" i="107"/>
  <c r="P36" i="2"/>
  <c r="U33" i="109" s="1"/>
  <c r="K36" i="2"/>
  <c r="D75" i="109" l="1"/>
  <c r="D76" i="109"/>
  <c r="E75" i="109"/>
  <c r="F75" i="109"/>
  <c r="G75" i="109"/>
  <c r="F76" i="109"/>
  <c r="Z32" i="109" l="1"/>
  <c r="N18" i="109"/>
  <c r="N59" i="109" s="1"/>
  <c r="M18" i="109"/>
  <c r="M59" i="109" s="1"/>
  <c r="L18" i="109"/>
  <c r="L59" i="109" s="1"/>
  <c r="H18" i="109"/>
  <c r="H59" i="109" s="1"/>
  <c r="N14" i="109"/>
  <c r="N68" i="109" s="1"/>
  <c r="M14" i="109"/>
  <c r="M68" i="109" s="1"/>
  <c r="L14" i="109"/>
  <c r="L68" i="109" s="1"/>
  <c r="H14" i="109"/>
  <c r="H68" i="109" s="1"/>
  <c r="N9" i="109"/>
  <c r="M9" i="109"/>
  <c r="L9" i="109"/>
  <c r="H9" i="109"/>
  <c r="Q8" i="107"/>
  <c r="Q42" i="107" s="1"/>
  <c r="P8" i="107"/>
  <c r="P42" i="107" s="1"/>
  <c r="L8" i="107"/>
  <c r="L42" i="107" s="1"/>
  <c r="AF27" i="107"/>
  <c r="AE27" i="107"/>
  <c r="AD27" i="107"/>
  <c r="AF26" i="107"/>
  <c r="AE26" i="107"/>
  <c r="AD26" i="107"/>
  <c r="AF25" i="107"/>
  <c r="AE25" i="107"/>
  <c r="AD25" i="107"/>
  <c r="AF24" i="107"/>
  <c r="AE24" i="107"/>
  <c r="AD24" i="107"/>
  <c r="AF22" i="107"/>
  <c r="AE22" i="107"/>
  <c r="AD22" i="107"/>
  <c r="AF20" i="107"/>
  <c r="AF88" i="107" s="1"/>
  <c r="AE20" i="107"/>
  <c r="AE88" i="107" s="1"/>
  <c r="AD20" i="107"/>
  <c r="AD88" i="107" s="1"/>
  <c r="AF19" i="107"/>
  <c r="AE19" i="107"/>
  <c r="AD19" i="107"/>
  <c r="AF16" i="107"/>
  <c r="AF107" i="107" s="1"/>
  <c r="AE16" i="107"/>
  <c r="AE107" i="107" s="1"/>
  <c r="AD16" i="107"/>
  <c r="AD107" i="107" s="1"/>
  <c r="AF15" i="107"/>
  <c r="AE15" i="107"/>
  <c r="AD15" i="107"/>
  <c r="P133" i="107" l="1"/>
  <c r="L133" i="107"/>
  <c r="I46" i="109"/>
  <c r="AF108" i="107"/>
  <c r="AE108" i="107"/>
  <c r="M69" i="109"/>
  <c r="I68" i="109"/>
  <c r="H69" i="109"/>
  <c r="J69" i="109" s="1"/>
  <c r="L69" i="109"/>
  <c r="L60" i="109"/>
  <c r="M60" i="109"/>
  <c r="H60" i="109"/>
  <c r="J60" i="109" s="1"/>
  <c r="I59" i="109"/>
  <c r="N69" i="109"/>
  <c r="N60" i="109"/>
  <c r="H77" i="109"/>
  <c r="H65" i="109"/>
  <c r="H66" i="109" s="1"/>
  <c r="J66" i="109" s="1"/>
  <c r="I9" i="109"/>
  <c r="L8" i="109"/>
  <c r="L77" i="109"/>
  <c r="L65" i="109"/>
  <c r="L66" i="109" s="1"/>
  <c r="M77" i="109"/>
  <c r="M65" i="109"/>
  <c r="N8" i="109"/>
  <c r="N65" i="109"/>
  <c r="N77" i="109"/>
  <c r="Q43" i="107"/>
  <c r="P43" i="107"/>
  <c r="L43" i="107"/>
  <c r="N43" i="107" s="1"/>
  <c r="M42" i="107"/>
  <c r="P7" i="107"/>
  <c r="P117" i="107"/>
  <c r="L118" i="107"/>
  <c r="N118" i="107" s="1"/>
  <c r="L117" i="107"/>
  <c r="M117" i="107" s="1"/>
  <c r="Q7" i="107"/>
  <c r="Q117" i="107"/>
  <c r="AE89" i="107"/>
  <c r="AF89" i="107"/>
  <c r="AD91" i="107"/>
  <c r="AD59" i="107"/>
  <c r="AE91" i="107"/>
  <c r="AE59" i="107"/>
  <c r="AF91" i="107"/>
  <c r="AF59" i="107"/>
  <c r="H41" i="109"/>
  <c r="H48" i="109"/>
  <c r="H49" i="109" s="1"/>
  <c r="J49" i="109" s="1"/>
  <c r="H43" i="109"/>
  <c r="H45" i="109"/>
  <c r="L43" i="109"/>
  <c r="L48" i="109"/>
  <c r="L49" i="109" s="1"/>
  <c r="L45" i="109"/>
  <c r="L41" i="109"/>
  <c r="M48" i="109"/>
  <c r="M49" i="109" s="1"/>
  <c r="M45" i="109"/>
  <c r="M41" i="109"/>
  <c r="M43" i="109"/>
  <c r="N48" i="109"/>
  <c r="N45" i="109"/>
  <c r="N41" i="109"/>
  <c r="N43" i="109"/>
  <c r="I14" i="109"/>
  <c r="I18" i="109"/>
  <c r="Q37" i="107"/>
  <c r="L7" i="107"/>
  <c r="L128" i="107" s="1"/>
  <c r="M8" i="107"/>
  <c r="L9" i="107"/>
  <c r="L45" i="107" s="1"/>
  <c r="P9" i="107"/>
  <c r="P45" i="107" s="1"/>
  <c r="M8" i="109"/>
  <c r="M93" i="109" s="1"/>
  <c r="H8" i="109"/>
  <c r="Q9" i="107"/>
  <c r="Q45" i="107" s="1"/>
  <c r="N49" i="109" l="1"/>
  <c r="Q40" i="107"/>
  <c r="Q50" i="107" s="1"/>
  <c r="Q128" i="107"/>
  <c r="P40" i="107"/>
  <c r="P50" i="107" s="1"/>
  <c r="P128" i="107"/>
  <c r="L44" i="109"/>
  <c r="L93" i="109"/>
  <c r="H63" i="109"/>
  <c r="H64" i="109" s="1"/>
  <c r="J64" i="109" s="1"/>
  <c r="H93" i="109"/>
  <c r="I93" i="109" s="1"/>
  <c r="N44" i="109"/>
  <c r="N93" i="109"/>
  <c r="L135" i="107"/>
  <c r="L144" i="107"/>
  <c r="L145" i="107" s="1"/>
  <c r="P135" i="107"/>
  <c r="P144" i="107"/>
  <c r="P145" i="107" s="1"/>
  <c r="M66" i="109"/>
  <c r="N55" i="109"/>
  <c r="N52" i="109"/>
  <c r="N58" i="109"/>
  <c r="M55" i="109"/>
  <c r="M58" i="109"/>
  <c r="M52" i="109"/>
  <c r="M61" i="109"/>
  <c r="L58" i="109"/>
  <c r="L55" i="109"/>
  <c r="L52" i="109"/>
  <c r="H58" i="109"/>
  <c r="H55" i="109"/>
  <c r="H52" i="109"/>
  <c r="N66" i="109"/>
  <c r="N61" i="109"/>
  <c r="H61" i="109"/>
  <c r="L61" i="109"/>
  <c r="Q54" i="107"/>
  <c r="Q63" i="107" s="1"/>
  <c r="Q46" i="107"/>
  <c r="Q47" i="107"/>
  <c r="M45" i="107"/>
  <c r="L46" i="107"/>
  <c r="N46" i="107" s="1"/>
  <c r="P46" i="107"/>
  <c r="P47" i="107"/>
  <c r="Q44" i="107"/>
  <c r="N86" i="109"/>
  <c r="N83" i="109"/>
  <c r="N80" i="109"/>
  <c r="M86" i="109"/>
  <c r="M83" i="109"/>
  <c r="M80" i="109"/>
  <c r="H67" i="109"/>
  <c r="I65" i="109"/>
  <c r="N62" i="109"/>
  <c r="N63" i="109"/>
  <c r="L80" i="109"/>
  <c r="L86" i="109"/>
  <c r="L83" i="109"/>
  <c r="H86" i="109"/>
  <c r="H80" i="109"/>
  <c r="H83" i="109"/>
  <c r="I77" i="109"/>
  <c r="H74" i="109"/>
  <c r="H75" i="109" s="1"/>
  <c r="J75" i="109" s="1"/>
  <c r="H73" i="109"/>
  <c r="H70" i="109"/>
  <c r="I63" i="109"/>
  <c r="M62" i="109"/>
  <c r="M63" i="109"/>
  <c r="L62" i="109"/>
  <c r="L63" i="109"/>
  <c r="H44" i="109"/>
  <c r="H62" i="109"/>
  <c r="J62" i="109" s="1"/>
  <c r="I8" i="109"/>
  <c r="K9" i="109" s="1"/>
  <c r="P44" i="107"/>
  <c r="Q41" i="107"/>
  <c r="L40" i="107"/>
  <c r="Q60" i="107"/>
  <c r="P116" i="107"/>
  <c r="P38" i="107"/>
  <c r="P66" i="107"/>
  <c r="P119" i="107"/>
  <c r="P39" i="107"/>
  <c r="P120" i="107"/>
  <c r="P118" i="107"/>
  <c r="P54" i="107"/>
  <c r="P70" i="107"/>
  <c r="L120" i="107"/>
  <c r="N120" i="107" s="1"/>
  <c r="L119" i="107"/>
  <c r="M119" i="107" s="1"/>
  <c r="L39" i="107"/>
  <c r="N39" i="107" s="1"/>
  <c r="Q70" i="107"/>
  <c r="Q66" i="107"/>
  <c r="Q38" i="107"/>
  <c r="Q116" i="107"/>
  <c r="Q118" i="107"/>
  <c r="Q120" i="107"/>
  <c r="Q39" i="107"/>
  <c r="Q119" i="107"/>
  <c r="L38" i="107"/>
  <c r="N38" i="107" s="1"/>
  <c r="L116" i="107"/>
  <c r="N116" i="107" s="1"/>
  <c r="L66" i="107"/>
  <c r="N66" i="107" s="1"/>
  <c r="P37" i="107"/>
  <c r="AF92" i="107"/>
  <c r="AE92" i="107"/>
  <c r="L54" i="107"/>
  <c r="N54" i="107" s="1"/>
  <c r="L70" i="107"/>
  <c r="M7" i="107"/>
  <c r="M128" i="107" s="1"/>
  <c r="I41" i="109"/>
  <c r="I48" i="109"/>
  <c r="I61" i="109" s="1"/>
  <c r="I43" i="109"/>
  <c r="I45" i="109"/>
  <c r="M44" i="109"/>
  <c r="M9" i="107"/>
  <c r="L37" i="107"/>
  <c r="N37" i="107" s="1"/>
  <c r="N67" i="109" l="1"/>
  <c r="N64" i="109"/>
  <c r="Q109" i="107"/>
  <c r="Q112" i="107"/>
  <c r="Q115" i="107"/>
  <c r="Q97" i="107"/>
  <c r="P71" i="107"/>
  <c r="P112" i="107"/>
  <c r="P115" i="107"/>
  <c r="P109" i="107"/>
  <c r="P87" i="107"/>
  <c r="P97" i="107"/>
  <c r="L74" i="109"/>
  <c r="L64" i="109"/>
  <c r="L97" i="107"/>
  <c r="L109" i="107"/>
  <c r="L115" i="107"/>
  <c r="L112" i="107"/>
  <c r="M74" i="109"/>
  <c r="M64" i="109"/>
  <c r="L75" i="107"/>
  <c r="Q75" i="107"/>
  <c r="P75" i="107"/>
  <c r="Q65" i="107"/>
  <c r="Q62" i="107"/>
  <c r="L76" i="109"/>
  <c r="L75" i="109"/>
  <c r="M76" i="109"/>
  <c r="M75" i="109"/>
  <c r="K59" i="109"/>
  <c r="I58" i="109"/>
  <c r="I55" i="109"/>
  <c r="I52" i="109"/>
  <c r="L60" i="107"/>
  <c r="Q103" i="107"/>
  <c r="L103" i="107"/>
  <c r="M70" i="107"/>
  <c r="P103" i="107"/>
  <c r="P41" i="107"/>
  <c r="L50" i="107"/>
  <c r="L47" i="107"/>
  <c r="M67" i="109"/>
  <c r="I67" i="109"/>
  <c r="I70" i="109"/>
  <c r="I73" i="109"/>
  <c r="L73" i="109"/>
  <c r="L70" i="109"/>
  <c r="M70" i="109"/>
  <c r="M73" i="109"/>
  <c r="I86" i="109"/>
  <c r="I83" i="109"/>
  <c r="I80" i="109"/>
  <c r="H76" i="109"/>
  <c r="I74" i="109"/>
  <c r="I76" i="109" s="1"/>
  <c r="N74" i="109"/>
  <c r="N70" i="109"/>
  <c r="N73" i="109"/>
  <c r="L67" i="109"/>
  <c r="L41" i="107"/>
  <c r="N41" i="107" s="1"/>
  <c r="M40" i="107"/>
  <c r="M47" i="107" s="1"/>
  <c r="L44" i="107"/>
  <c r="P93" i="107"/>
  <c r="P90" i="107"/>
  <c r="P106" i="107"/>
  <c r="P84" i="107"/>
  <c r="P81" i="107"/>
  <c r="P78" i="107"/>
  <c r="P96" i="107"/>
  <c r="L78" i="107"/>
  <c r="L106" i="107"/>
  <c r="L90" i="107"/>
  <c r="L96" i="107"/>
  <c r="L84" i="107"/>
  <c r="L81" i="107"/>
  <c r="L87" i="107"/>
  <c r="L93" i="107"/>
  <c r="Q93" i="107"/>
  <c r="Q78" i="107"/>
  <c r="Q90" i="107"/>
  <c r="Q81" i="107"/>
  <c r="Q106" i="107"/>
  <c r="Q96" i="107"/>
  <c r="Q84" i="107"/>
  <c r="Q87" i="107"/>
  <c r="Q64" i="107"/>
  <c r="O123" i="107"/>
  <c r="O119" i="107"/>
  <c r="P60" i="107"/>
  <c r="P62" i="107"/>
  <c r="P63" i="107"/>
  <c r="P65" i="107"/>
  <c r="L71" i="107"/>
  <c r="N71" i="107" s="1"/>
  <c r="L72" i="107"/>
  <c r="L62" i="107"/>
  <c r="O62" i="107" s="1"/>
  <c r="L63" i="107"/>
  <c r="O63" i="107" s="1"/>
  <c r="L65" i="107"/>
  <c r="O65" i="107" s="1"/>
  <c r="O117" i="107"/>
  <c r="Q71" i="107"/>
  <c r="K48" i="109"/>
  <c r="K56" i="109"/>
  <c r="K53" i="109"/>
  <c r="K50" i="109"/>
  <c r="K14" i="109"/>
  <c r="I44" i="109"/>
  <c r="K28" i="109"/>
  <c r="K12" i="109"/>
  <c r="K24" i="109"/>
  <c r="K8" i="109"/>
  <c r="K17" i="109"/>
  <c r="K23" i="109"/>
  <c r="K21" i="109"/>
  <c r="K19" i="109"/>
  <c r="K20" i="109"/>
  <c r="K11" i="109"/>
  <c r="K27" i="109"/>
  <c r="K10" i="109"/>
  <c r="K16" i="109"/>
  <c r="K15" i="109"/>
  <c r="K25" i="109"/>
  <c r="K22" i="109"/>
  <c r="K26" i="109"/>
  <c r="K18" i="109"/>
  <c r="O8" i="107"/>
  <c r="M54" i="107"/>
  <c r="O9" i="107"/>
  <c r="O25" i="107"/>
  <c r="O21" i="107"/>
  <c r="O17" i="107"/>
  <c r="O13" i="107"/>
  <c r="O22" i="107"/>
  <c r="O18" i="107"/>
  <c r="O14" i="107"/>
  <c r="O10" i="107"/>
  <c r="O28" i="107"/>
  <c r="O24" i="107"/>
  <c r="O20" i="107"/>
  <c r="O16" i="107"/>
  <c r="O12" i="107"/>
  <c r="O26" i="107"/>
  <c r="O27" i="107"/>
  <c r="O23" i="107"/>
  <c r="O19" i="107"/>
  <c r="O15" i="107"/>
  <c r="O11" i="107"/>
  <c r="O7" i="107"/>
  <c r="G36" i="118"/>
  <c r="AS38" i="118"/>
  <c r="AS37" i="118"/>
  <c r="AS36" i="118"/>
  <c r="AC36" i="118"/>
  <c r="Z35" i="118"/>
  <c r="Y35" i="118"/>
  <c r="X35" i="118" s="1"/>
  <c r="W35" i="118"/>
  <c r="V35" i="118"/>
  <c r="U35" i="118" s="1"/>
  <c r="T35" i="118"/>
  <c r="S35" i="118"/>
  <c r="Q35" i="118"/>
  <c r="P35" i="118"/>
  <c r="N35" i="118"/>
  <c r="M35" i="118"/>
  <c r="E35" i="118"/>
  <c r="D35" i="118"/>
  <c r="Z33" i="118"/>
  <c r="Y33" i="118"/>
  <c r="X33" i="118" s="1"/>
  <c r="W33" i="118"/>
  <c r="V33" i="118"/>
  <c r="T33" i="118"/>
  <c r="S33" i="118"/>
  <c r="R33" i="118" s="1"/>
  <c r="Q33" i="118"/>
  <c r="AC33" i="118" s="1"/>
  <c r="P33" i="118"/>
  <c r="N33" i="118"/>
  <c r="M33" i="118"/>
  <c r="K33" i="118"/>
  <c r="J33" i="118"/>
  <c r="E33" i="118"/>
  <c r="D33" i="118"/>
  <c r="C33" i="118" s="1"/>
  <c r="H32" i="118"/>
  <c r="G32" i="118"/>
  <c r="E32" i="118"/>
  <c r="D32" i="118"/>
  <c r="C32" i="118" s="1"/>
  <c r="E31" i="118"/>
  <c r="D31" i="118"/>
  <c r="E30" i="118"/>
  <c r="D30" i="118"/>
  <c r="Z29" i="118"/>
  <c r="Y29" i="118"/>
  <c r="W29" i="118"/>
  <c r="V29" i="118"/>
  <c r="T29" i="118"/>
  <c r="S29" i="118"/>
  <c r="Q29" i="118"/>
  <c r="P29" i="118"/>
  <c r="O29" i="118" s="1"/>
  <c r="N29" i="118"/>
  <c r="M29" i="118"/>
  <c r="E29" i="118"/>
  <c r="D29" i="118"/>
  <c r="E27" i="118"/>
  <c r="C27" i="118" s="1"/>
  <c r="D27" i="118"/>
  <c r="E26" i="118"/>
  <c r="D26" i="118"/>
  <c r="C26" i="118" s="1"/>
  <c r="E25" i="118"/>
  <c r="D25" i="118"/>
  <c r="Z23" i="118"/>
  <c r="Y23" i="118"/>
  <c r="X23" i="118" s="1"/>
  <c r="W23" i="118"/>
  <c r="U23" i="118" s="1"/>
  <c r="V23" i="118"/>
  <c r="T23" i="118"/>
  <c r="S23" i="118"/>
  <c r="Q23" i="118"/>
  <c r="P23" i="118"/>
  <c r="N23" i="118"/>
  <c r="M23" i="118"/>
  <c r="K23" i="118"/>
  <c r="J23" i="118"/>
  <c r="E23" i="118"/>
  <c r="D23" i="118"/>
  <c r="C23" i="118" s="1"/>
  <c r="E20" i="118"/>
  <c r="D20" i="118"/>
  <c r="AD16" i="118"/>
  <c r="Z16" i="118"/>
  <c r="Y16" i="118"/>
  <c r="W16" i="118"/>
  <c r="V16" i="118"/>
  <c r="T16" i="118"/>
  <c r="S16" i="118"/>
  <c r="Q16" i="118"/>
  <c r="P16" i="118"/>
  <c r="N16" i="118"/>
  <c r="M16" i="118"/>
  <c r="K16" i="118"/>
  <c r="J16" i="118"/>
  <c r="E16" i="118"/>
  <c r="D16" i="118"/>
  <c r="E15" i="118"/>
  <c r="Z9" i="118"/>
  <c r="W9" i="118"/>
  <c r="T9" i="118"/>
  <c r="Q9" i="118"/>
  <c r="N9" i="118"/>
  <c r="K9" i="118"/>
  <c r="H9" i="118"/>
  <c r="E9" i="118"/>
  <c r="E22" i="118" s="1"/>
  <c r="Z8" i="118"/>
  <c r="W8" i="118"/>
  <c r="T8" i="118"/>
  <c r="Q8" i="118"/>
  <c r="E8" i="118"/>
  <c r="E21" i="118" s="1"/>
  <c r="AC6" i="118"/>
  <c r="AB6" i="118"/>
  <c r="T47" i="1"/>
  <c r="L18" i="119"/>
  <c r="T41" i="1"/>
  <c r="T31" i="1"/>
  <c r="Z31" i="1" s="1"/>
  <c r="AF31" i="1" s="1"/>
  <c r="AL31" i="1" s="1"/>
  <c r="AR31" i="1" s="1"/>
  <c r="T30" i="1"/>
  <c r="Z30" i="1" s="1"/>
  <c r="AF30" i="1" s="1"/>
  <c r="AL30" i="1" s="1"/>
  <c r="AR30" i="1" s="1"/>
  <c r="T29" i="1"/>
  <c r="Z29" i="1" s="1"/>
  <c r="AF29" i="1" s="1"/>
  <c r="AL29" i="1" s="1"/>
  <c r="AR29" i="1" s="1"/>
  <c r="T25" i="1"/>
  <c r="Z25" i="1" s="1"/>
  <c r="AF25" i="1" s="1"/>
  <c r="AL25" i="1" s="1"/>
  <c r="AR25" i="1" s="1"/>
  <c r="T24" i="1"/>
  <c r="Z24" i="1" s="1"/>
  <c r="AF24" i="1" s="1"/>
  <c r="AL24" i="1" s="1"/>
  <c r="AR24" i="1" s="1"/>
  <c r="T23" i="1"/>
  <c r="Z23" i="1" s="1"/>
  <c r="AF23" i="1" s="1"/>
  <c r="AL23" i="1" s="1"/>
  <c r="AR23" i="1" s="1"/>
  <c r="T22" i="1"/>
  <c r="Z22" i="1" s="1"/>
  <c r="AF22" i="1" s="1"/>
  <c r="AL22" i="1" s="1"/>
  <c r="AR22" i="1" s="1"/>
  <c r="T18" i="1"/>
  <c r="Z18" i="1" s="1"/>
  <c r="AF18" i="1" s="1"/>
  <c r="AL18" i="1" s="1"/>
  <c r="AR18" i="1" s="1"/>
  <c r="T17" i="1"/>
  <c r="Z17" i="1" s="1"/>
  <c r="AF17" i="1" s="1"/>
  <c r="AL17" i="1" s="1"/>
  <c r="AR17" i="1" s="1"/>
  <c r="T16" i="1"/>
  <c r="Z16" i="1" s="1"/>
  <c r="AF16" i="1" s="1"/>
  <c r="P42" i="1"/>
  <c r="J42" i="1"/>
  <c r="H21" i="119"/>
  <c r="U21" i="119" s="1"/>
  <c r="H18" i="119"/>
  <c r="J19" i="2"/>
  <c r="O24" i="2"/>
  <c r="O22" i="2"/>
  <c r="P98" i="107" l="1"/>
  <c r="P99" i="107"/>
  <c r="Q98" i="107"/>
  <c r="M109" i="107"/>
  <c r="O113" i="107"/>
  <c r="O110" i="107"/>
  <c r="M112" i="107"/>
  <c r="M115" i="107"/>
  <c r="O107" i="107"/>
  <c r="M97" i="107"/>
  <c r="O73" i="107"/>
  <c r="C25" i="118"/>
  <c r="X29" i="118"/>
  <c r="V42" i="1"/>
  <c r="AC16" i="118"/>
  <c r="L16" i="118"/>
  <c r="X16" i="118"/>
  <c r="N18" i="119"/>
  <c r="U16" i="118"/>
  <c r="U18" i="119"/>
  <c r="J18" i="119"/>
  <c r="Z41" i="1"/>
  <c r="L17" i="119"/>
  <c r="Z47" i="1"/>
  <c r="L23" i="119"/>
  <c r="C16" i="118"/>
  <c r="I16" i="118"/>
  <c r="I23" i="118"/>
  <c r="O23" i="118"/>
  <c r="C29" i="118"/>
  <c r="F32" i="118"/>
  <c r="T22" i="2"/>
  <c r="K26" i="118"/>
  <c r="U29" i="118"/>
  <c r="U33" i="118"/>
  <c r="O35" i="118"/>
  <c r="T24" i="2"/>
  <c r="Y24" i="2" s="1"/>
  <c r="AD24" i="2" s="1"/>
  <c r="AI24" i="2" s="1"/>
  <c r="AN24" i="2" s="1"/>
  <c r="C20" i="118"/>
  <c r="R16" i="118"/>
  <c r="R23" i="118"/>
  <c r="C31" i="118"/>
  <c r="C35" i="118"/>
  <c r="R35" i="118"/>
  <c r="AB29" i="118"/>
  <c r="AC29" i="118"/>
  <c r="C30" i="118"/>
  <c r="O33" i="118"/>
  <c r="O16" i="118"/>
  <c r="R29" i="118"/>
  <c r="N60" i="107"/>
  <c r="L68" i="107"/>
  <c r="N68" i="107" s="1"/>
  <c r="P68" i="107"/>
  <c r="P69" i="107"/>
  <c r="Q68" i="107"/>
  <c r="Q69" i="107"/>
  <c r="O79" i="107"/>
  <c r="M75" i="107"/>
  <c r="L64" i="107"/>
  <c r="O64" i="107" s="1"/>
  <c r="N76" i="109"/>
  <c r="N75" i="109"/>
  <c r="O76" i="107"/>
  <c r="N44" i="107"/>
  <c r="M50" i="107"/>
  <c r="M103" i="107"/>
  <c r="M84" i="107"/>
  <c r="O88" i="107"/>
  <c r="Q99" i="107"/>
  <c r="O91" i="107"/>
  <c r="M90" i="107"/>
  <c r="M96" i="107"/>
  <c r="M106" i="107"/>
  <c r="M78" i="107"/>
  <c r="M93" i="107"/>
  <c r="M81" i="107"/>
  <c r="M87" i="107"/>
  <c r="L98" i="107"/>
  <c r="N98" i="107" s="1"/>
  <c r="L99" i="107"/>
  <c r="O104" i="107"/>
  <c r="O85" i="107"/>
  <c r="P64" i="107"/>
  <c r="O56" i="107"/>
  <c r="O55" i="107"/>
  <c r="O94" i="107"/>
  <c r="M72" i="107"/>
  <c r="O70" i="107"/>
  <c r="O82" i="107"/>
  <c r="O59" i="107"/>
  <c r="O54" i="107"/>
  <c r="O58" i="107"/>
  <c r="O57" i="107"/>
  <c r="M60" i="107"/>
  <c r="O60" i="107" s="1"/>
  <c r="O61" i="107"/>
  <c r="AL16" i="1"/>
  <c r="AR16" i="1" s="1"/>
  <c r="AR9" i="118"/>
  <c r="AB33" i="118"/>
  <c r="I33" i="118"/>
  <c r="D17" i="117" s="1"/>
  <c r="AX9" i="118"/>
  <c r="AU9" i="118"/>
  <c r="AC23" i="118"/>
  <c r="L23" i="118"/>
  <c r="AB16" i="118"/>
  <c r="F36" i="118"/>
  <c r="E19" i="118"/>
  <c r="AB23" i="118"/>
  <c r="AC9" i="118"/>
  <c r="AO9" i="118"/>
  <c r="AB35" i="118"/>
  <c r="L35" i="118"/>
  <c r="AC35" i="118"/>
  <c r="L29" i="118"/>
  <c r="AA29" i="118" s="1"/>
  <c r="L33" i="118"/>
  <c r="AA33" i="118" s="1"/>
  <c r="AA16" i="118" l="1"/>
  <c r="AF47" i="1"/>
  <c r="M23" i="119"/>
  <c r="AF41" i="1"/>
  <c r="M17" i="119"/>
  <c r="AB42" i="1"/>
  <c r="M18" i="119"/>
  <c r="AA35" i="118"/>
  <c r="AA23" i="118"/>
  <c r="Y22" i="2"/>
  <c r="AD22" i="2" s="1"/>
  <c r="AI22" i="2" s="1"/>
  <c r="AN22" i="2" s="1"/>
  <c r="N26" i="118"/>
  <c r="O97" i="107"/>
  <c r="M99" i="107"/>
  <c r="AD18" i="107"/>
  <c r="AH42" i="1"/>
  <c r="O18" i="119"/>
  <c r="AC12" i="118"/>
  <c r="D36" i="118"/>
  <c r="H61" i="1"/>
  <c r="H35" i="119" s="1"/>
  <c r="N23" i="119" l="1"/>
  <c r="AD23" i="107"/>
  <c r="AD113" i="107" s="1"/>
  <c r="AL47" i="1"/>
  <c r="N17" i="119"/>
  <c r="AD17" i="107"/>
  <c r="AD104" i="107" s="1"/>
  <c r="AL41" i="1"/>
  <c r="AD85" i="107"/>
  <c r="AD58" i="107"/>
  <c r="AE18" i="107"/>
  <c r="P18" i="119"/>
  <c r="Q18" i="119" s="1"/>
  <c r="AN42" i="1"/>
  <c r="C36" i="118"/>
  <c r="F18" i="117"/>
  <c r="F15" i="117" s="1"/>
  <c r="E18" i="117"/>
  <c r="E15" i="117" s="1"/>
  <c r="G21" i="117"/>
  <c r="G20" i="117"/>
  <c r="G13" i="117"/>
  <c r="B11" i="117"/>
  <c r="G11" i="117" s="1"/>
  <c r="C60" i="1"/>
  <c r="C56" i="1"/>
  <c r="D14" i="102"/>
  <c r="F10" i="117"/>
  <c r="E10" i="117"/>
  <c r="E7" i="117" s="1"/>
  <c r="B6" i="117"/>
  <c r="C6" i="117" s="1"/>
  <c r="D6" i="117" s="1"/>
  <c r="E6" i="117" s="1"/>
  <c r="F6" i="117" s="1"/>
  <c r="G6" i="117" s="1"/>
  <c r="H6" i="117" s="1"/>
  <c r="C11" i="117" l="1"/>
  <c r="O23" i="119"/>
  <c r="AE23" i="107"/>
  <c r="AE113" i="107" s="1"/>
  <c r="AE114" i="107" s="1"/>
  <c r="AR47" i="1"/>
  <c r="O17" i="119"/>
  <c r="AE17" i="107"/>
  <c r="AE104" i="107" s="1"/>
  <c r="AE105" i="107" s="1"/>
  <c r="AR41" i="1"/>
  <c r="AE85" i="107"/>
  <c r="AE58" i="107"/>
  <c r="AF18" i="107"/>
  <c r="AT42" i="1"/>
  <c r="J14" i="118"/>
  <c r="I14" i="118" s="1"/>
  <c r="D14" i="118"/>
  <c r="J14" i="102"/>
  <c r="W131" i="107" s="1"/>
  <c r="B12" i="117"/>
  <c r="C12" i="117" s="1"/>
  <c r="AC13" i="118"/>
  <c r="AF23" i="107" l="1"/>
  <c r="AF113" i="107" s="1"/>
  <c r="AF114" i="107" s="1"/>
  <c r="P23" i="119"/>
  <c r="Q23" i="119" s="1"/>
  <c r="C10" i="117"/>
  <c r="AF17" i="107"/>
  <c r="AF104" i="107" s="1"/>
  <c r="AF105" i="107" s="1"/>
  <c r="P17" i="119"/>
  <c r="Q17" i="119" s="1"/>
  <c r="B10" i="117"/>
  <c r="D12" i="117"/>
  <c r="AE86" i="107"/>
  <c r="AF85" i="107"/>
  <c r="AF58" i="107"/>
  <c r="C14" i="118"/>
  <c r="S36" i="118"/>
  <c r="Y36" i="118"/>
  <c r="M36" i="118"/>
  <c r="AC11" i="118"/>
  <c r="P36" i="118"/>
  <c r="AC14" i="118"/>
  <c r="J36" i="118"/>
  <c r="AF86" i="107" l="1"/>
  <c r="X36" i="118"/>
  <c r="V36" i="118"/>
  <c r="AB36" i="118" s="1"/>
  <c r="L36" i="118"/>
  <c r="I36" i="118"/>
  <c r="O36" i="118"/>
  <c r="R36" i="118"/>
  <c r="T28" i="1"/>
  <c r="Z28" i="1" s="1"/>
  <c r="AF28" i="1" s="1"/>
  <c r="AL28" i="1" l="1"/>
  <c r="AR28" i="1" s="1"/>
  <c r="U36" i="118"/>
  <c r="E54" i="111"/>
  <c r="D54" i="111"/>
  <c r="D9" i="111"/>
  <c r="C16" i="111"/>
  <c r="D16" i="111"/>
  <c r="D15" i="111"/>
  <c r="E26" i="111"/>
  <c r="E23" i="111" s="1"/>
  <c r="E33" i="111" s="1"/>
  <c r="C26" i="111"/>
  <c r="D26" i="111" s="1"/>
  <c r="C25" i="111"/>
  <c r="C50" i="111" s="1"/>
  <c r="C14" i="111"/>
  <c r="D14" i="111" s="1"/>
  <c r="C24" i="111"/>
  <c r="C49" i="111" s="1"/>
  <c r="C56" i="111"/>
  <c r="H56" i="111"/>
  <c r="G56" i="111"/>
  <c r="E56" i="111"/>
  <c r="D56" i="111"/>
  <c r="H19" i="111"/>
  <c r="G19" i="111"/>
  <c r="C19" i="111"/>
  <c r="D24" i="111" l="1"/>
  <c r="E14" i="111" s="1"/>
  <c r="E49" i="111" s="1"/>
  <c r="AA36" i="118"/>
  <c r="E31" i="111"/>
  <c r="E9" i="111" s="1"/>
  <c r="E10" i="111"/>
  <c r="E16" i="111"/>
  <c r="D25" i="111"/>
  <c r="E15" i="111" s="1"/>
  <c r="C51" i="111"/>
  <c r="D49" i="111"/>
  <c r="D23" i="111" l="1"/>
  <c r="C8" i="112"/>
  <c r="I30" i="2" l="1"/>
  <c r="C14" i="112" l="1"/>
  <c r="Z54" i="1"/>
  <c r="AF54" i="1" s="1"/>
  <c r="AL54" i="1" s="1"/>
  <c r="AR54" i="1" s="1"/>
  <c r="Z53" i="1"/>
  <c r="AF53" i="1" s="1"/>
  <c r="AL53" i="1" s="1"/>
  <c r="AR53" i="1" s="1"/>
  <c r="J33" i="1"/>
  <c r="E36" i="101" l="1"/>
  <c r="D36" i="101"/>
  <c r="AR56" i="1"/>
  <c r="AL56" i="1"/>
  <c r="AF56" i="1"/>
  <c r="Z56" i="1"/>
  <c r="M30" i="119" s="1"/>
  <c r="T56" i="1"/>
  <c r="L30" i="119" s="1"/>
  <c r="E13" i="2"/>
  <c r="D13" i="2"/>
  <c r="C36" i="101" l="1"/>
  <c r="K9" i="102" l="1"/>
  <c r="Z35" i="102" l="1"/>
  <c r="Y35" i="102"/>
  <c r="Z33" i="102"/>
  <c r="Y33" i="102"/>
  <c r="Z29" i="102"/>
  <c r="Y29" i="102"/>
  <c r="Z23" i="102"/>
  <c r="Y23" i="102"/>
  <c r="AN16" i="2"/>
  <c r="Z22" i="118" s="1"/>
  <c r="AN15" i="2"/>
  <c r="Z21" i="118" s="1"/>
  <c r="Z16" i="102"/>
  <c r="Y16" i="102"/>
  <c r="Z9" i="102"/>
  <c r="Z8" i="102"/>
  <c r="W35" i="102"/>
  <c r="V35" i="102"/>
  <c r="W33" i="102"/>
  <c r="V33" i="102"/>
  <c r="W29" i="102"/>
  <c r="V29" i="102"/>
  <c r="T23" i="102"/>
  <c r="S23" i="102"/>
  <c r="W23" i="102"/>
  <c r="V23" i="102"/>
  <c r="AI16" i="2"/>
  <c r="W22" i="118" s="1"/>
  <c r="AI15" i="2"/>
  <c r="W21" i="118" s="1"/>
  <c r="W9" i="102"/>
  <c r="W8" i="102"/>
  <c r="T35" i="102"/>
  <c r="S35" i="102"/>
  <c r="T33" i="102"/>
  <c r="S33" i="102"/>
  <c r="T29" i="102"/>
  <c r="S29" i="102"/>
  <c r="AD16" i="2"/>
  <c r="T22" i="118" s="1"/>
  <c r="AD15" i="2"/>
  <c r="T21" i="118" s="1"/>
  <c r="T8" i="102"/>
  <c r="AC36" i="102"/>
  <c r="AC6" i="102"/>
  <c r="AB6" i="102"/>
  <c r="W16" i="102"/>
  <c r="V16" i="102"/>
  <c r="T16" i="102"/>
  <c r="S16" i="102"/>
  <c r="T9" i="102"/>
  <c r="U16" i="102" l="1"/>
  <c r="W21" i="102"/>
  <c r="T21" i="102"/>
  <c r="Z21" i="102"/>
  <c r="T22" i="102"/>
  <c r="Z22" i="102"/>
  <c r="W22" i="102"/>
  <c r="R16" i="102"/>
  <c r="R33" i="102"/>
  <c r="U35" i="102"/>
  <c r="X35" i="102"/>
  <c r="X16" i="102"/>
  <c r="X29" i="102"/>
  <c r="R23" i="102"/>
  <c r="R35" i="102"/>
  <c r="U29" i="102"/>
  <c r="U33" i="102"/>
  <c r="X33" i="102"/>
  <c r="X23" i="102"/>
  <c r="U23" i="102"/>
  <c r="AJ41" i="2"/>
  <c r="J31" i="110" s="1"/>
  <c r="AN37" i="2"/>
  <c r="AJ36" i="2"/>
  <c r="AJ34" i="2"/>
  <c r="AJ17" i="2"/>
  <c r="Y13" i="109" s="1"/>
  <c r="AE41" i="2"/>
  <c r="I31" i="110" s="1"/>
  <c r="AI37" i="2"/>
  <c r="AE36" i="2"/>
  <c r="AE34" i="2"/>
  <c r="AE17" i="2"/>
  <c r="X13" i="109" s="1"/>
  <c r="Z41" i="2"/>
  <c r="H31" i="110" s="1"/>
  <c r="AD37" i="2"/>
  <c r="Z36" i="2"/>
  <c r="Z34" i="2"/>
  <c r="Z17" i="2"/>
  <c r="W13" i="109" s="1"/>
  <c r="I26" i="110" l="1"/>
  <c r="X30" i="109"/>
  <c r="J26" i="110"/>
  <c r="Y30" i="109"/>
  <c r="W33" i="109"/>
  <c r="H29" i="110"/>
  <c r="W34" i="102"/>
  <c r="W34" i="118"/>
  <c r="Y33" i="109"/>
  <c r="J29" i="110"/>
  <c r="H26" i="110"/>
  <c r="W30" i="109"/>
  <c r="X33" i="109"/>
  <c r="I29" i="110"/>
  <c r="T34" i="102"/>
  <c r="T34" i="118"/>
  <c r="Z34" i="102"/>
  <c r="Z34" i="118"/>
  <c r="N32" i="2"/>
  <c r="C108" i="96" s="1"/>
  <c r="E14" i="102"/>
  <c r="J31" i="118" l="1"/>
  <c r="Q23" i="102"/>
  <c r="P23" i="102"/>
  <c r="N23" i="102"/>
  <c r="M23" i="102"/>
  <c r="K23" i="102"/>
  <c r="J23" i="102"/>
  <c r="E23" i="102"/>
  <c r="D23" i="102"/>
  <c r="U17" i="2"/>
  <c r="V13" i="109" s="1"/>
  <c r="P17" i="2"/>
  <c r="U13" i="109" s="1"/>
  <c r="K17" i="2"/>
  <c r="P13" i="109" s="1"/>
  <c r="C17" i="2"/>
  <c r="H13" i="102"/>
  <c r="H14" i="102"/>
  <c r="J30" i="2"/>
  <c r="I29" i="2"/>
  <c r="Q35" i="102"/>
  <c r="P35" i="102"/>
  <c r="N35" i="102"/>
  <c r="M35" i="102"/>
  <c r="E35" i="102"/>
  <c r="D35" i="102"/>
  <c r="Z13" i="109" l="1"/>
  <c r="AB35" i="102"/>
  <c r="AC35" i="102"/>
  <c r="P12" i="86"/>
  <c r="S12" i="86"/>
  <c r="M12" i="86"/>
  <c r="D12" i="86"/>
  <c r="J12" i="86"/>
  <c r="Q12" i="86"/>
  <c r="N12" i="86"/>
  <c r="T12" i="86"/>
  <c r="E12" i="86"/>
  <c r="K12" i="86"/>
  <c r="G12" i="86"/>
  <c r="AB23" i="102"/>
  <c r="H12" i="86"/>
  <c r="AC23" i="102"/>
  <c r="F12" i="86" l="1"/>
  <c r="R12" i="86"/>
  <c r="L12" i="86"/>
  <c r="I12" i="86"/>
  <c r="O12" i="86"/>
  <c r="H56" i="1" l="1"/>
  <c r="H30" i="119" s="1"/>
  <c r="N56" i="1"/>
  <c r="M61" i="1"/>
  <c r="M62" i="1"/>
  <c r="H15" i="118" s="1"/>
  <c r="H60" i="1"/>
  <c r="H34" i="119" s="1"/>
  <c r="H59" i="1"/>
  <c r="H33" i="119" s="1"/>
  <c r="H58" i="1"/>
  <c r="H32" i="119" s="1"/>
  <c r="J40" i="2"/>
  <c r="I40" i="2"/>
  <c r="J39" i="2"/>
  <c r="I39" i="2"/>
  <c r="J38" i="2"/>
  <c r="I38" i="2"/>
  <c r="J36" i="2"/>
  <c r="J32" i="2"/>
  <c r="H31" i="118" s="1"/>
  <c r="I32" i="2"/>
  <c r="G31" i="118" s="1"/>
  <c r="J31" i="2"/>
  <c r="I31" i="2"/>
  <c r="J29" i="2"/>
  <c r="J28" i="2"/>
  <c r="I28" i="2"/>
  <c r="J27" i="2"/>
  <c r="I27" i="2"/>
  <c r="J26" i="2"/>
  <c r="I26" i="2"/>
  <c r="J25" i="2"/>
  <c r="I25" i="2"/>
  <c r="J24" i="2"/>
  <c r="I24" i="2"/>
  <c r="J23" i="2"/>
  <c r="H25" i="118" s="1"/>
  <c r="I23" i="2"/>
  <c r="G25" i="118" s="1"/>
  <c r="F25" i="118" s="1"/>
  <c r="J22" i="2"/>
  <c r="I22" i="2"/>
  <c r="G26" i="118" s="1"/>
  <c r="J20" i="2"/>
  <c r="H27" i="118" s="1"/>
  <c r="I20" i="2"/>
  <c r="G27" i="118" s="1"/>
  <c r="F27" i="118" s="1"/>
  <c r="J16" i="2"/>
  <c r="H22" i="118" s="1"/>
  <c r="J14" i="2"/>
  <c r="H20" i="118" s="1"/>
  <c r="I14" i="2"/>
  <c r="G20" i="118" s="1"/>
  <c r="F20" i="118" l="1"/>
  <c r="H31" i="119"/>
  <c r="H29" i="119" s="1"/>
  <c r="I30" i="119"/>
  <c r="J12" i="118"/>
  <c r="J12" i="102"/>
  <c r="H26" i="118"/>
  <c r="F31" i="118"/>
  <c r="H33" i="118"/>
  <c r="F26" i="118"/>
  <c r="AU63" i="1"/>
  <c r="J19" i="110" s="1"/>
  <c r="AW57" i="1"/>
  <c r="AW55" i="1" s="1"/>
  <c r="AT57" i="1"/>
  <c r="AT55" i="1" s="1"/>
  <c r="AU56" i="1"/>
  <c r="AV56" i="1" s="1"/>
  <c r="AV51" i="1"/>
  <c r="Y9" i="118" s="1"/>
  <c r="X9" i="118" s="1"/>
  <c r="AS51" i="1"/>
  <c r="AW50" i="1"/>
  <c r="AT50" i="1"/>
  <c r="AU50" i="1" s="1"/>
  <c r="AS50" i="1"/>
  <c r="AU49" i="1"/>
  <c r="AV49" i="1" s="1"/>
  <c r="AU48" i="1"/>
  <c r="AV48" i="1" s="1"/>
  <c r="AS48" i="1"/>
  <c r="AU47" i="1"/>
  <c r="AV47" i="1" s="1"/>
  <c r="AS47" i="1"/>
  <c r="AT46" i="1"/>
  <c r="AU46" i="1" s="1"/>
  <c r="AV46" i="1" s="1"/>
  <c r="AT44" i="1"/>
  <c r="AU44" i="1" s="1"/>
  <c r="AV44" i="1" s="1"/>
  <c r="Y8" i="118" s="1"/>
  <c r="AS44" i="1"/>
  <c r="AV43" i="1"/>
  <c r="AU43" i="1" s="1"/>
  <c r="AS43" i="1"/>
  <c r="AU42" i="1"/>
  <c r="AV42" i="1" s="1"/>
  <c r="AS42" i="1"/>
  <c r="AT41" i="1"/>
  <c r="AU41" i="1" s="1"/>
  <c r="AV41" i="1" s="1"/>
  <c r="AS41" i="1"/>
  <c r="AW40" i="1"/>
  <c r="AT40" i="1"/>
  <c r="AU40" i="1" s="1"/>
  <c r="AS40" i="1"/>
  <c r="AT39" i="1"/>
  <c r="AU39" i="1" s="1"/>
  <c r="AV39" i="1" s="1"/>
  <c r="AT38" i="1"/>
  <c r="AT32" i="1"/>
  <c r="AU31" i="1"/>
  <c r="AV31" i="1" s="1"/>
  <c r="AU30" i="1"/>
  <c r="AV30" i="1" s="1"/>
  <c r="AU29" i="1"/>
  <c r="AV29" i="1" s="1"/>
  <c r="AU28" i="1"/>
  <c r="AV28" i="1" s="1"/>
  <c r="AW27" i="1"/>
  <c r="AT27" i="1"/>
  <c r="AR27" i="1"/>
  <c r="AU26" i="1"/>
  <c r="AV26" i="1" s="1"/>
  <c r="AU25" i="1"/>
  <c r="AV25" i="1" s="1"/>
  <c r="AU24" i="1"/>
  <c r="AV24" i="1" s="1"/>
  <c r="AU23" i="1"/>
  <c r="AV23" i="1" s="1"/>
  <c r="AU22" i="1"/>
  <c r="AV22" i="1" s="1"/>
  <c r="AW21" i="1"/>
  <c r="AT21" i="1"/>
  <c r="AR21" i="1"/>
  <c r="AV20" i="1"/>
  <c r="AU19" i="1"/>
  <c r="AV19" i="1" s="1"/>
  <c r="AU18" i="1"/>
  <c r="AV18" i="1" s="1"/>
  <c r="AU17" i="1"/>
  <c r="AU16" i="1"/>
  <c r="AW15" i="1"/>
  <c r="AT15" i="1"/>
  <c r="AR15" i="1"/>
  <c r="AO63" i="1"/>
  <c r="AQ57" i="1"/>
  <c r="AQ55" i="1" s="1"/>
  <c r="AN57" i="1"/>
  <c r="AN55" i="1" s="1"/>
  <c r="AO56" i="1"/>
  <c r="AP51" i="1"/>
  <c r="V9" i="118" s="1"/>
  <c r="U9" i="118" s="1"/>
  <c r="AM51" i="1"/>
  <c r="AQ50" i="1"/>
  <c r="AN50" i="1"/>
  <c r="AO50" i="1" s="1"/>
  <c r="AM50" i="1"/>
  <c r="AO49" i="1"/>
  <c r="AP49" i="1" s="1"/>
  <c r="AO48" i="1"/>
  <c r="AP48" i="1" s="1"/>
  <c r="AM48" i="1"/>
  <c r="AO47" i="1"/>
  <c r="AP47" i="1" s="1"/>
  <c r="AM47" i="1"/>
  <c r="AN46" i="1"/>
  <c r="AO46" i="1" s="1"/>
  <c r="AP46" i="1" s="1"/>
  <c r="AN44" i="1"/>
  <c r="AO44" i="1" s="1"/>
  <c r="AP44" i="1" s="1"/>
  <c r="V8" i="118" s="1"/>
  <c r="AM44" i="1"/>
  <c r="AP43" i="1"/>
  <c r="AO43" i="1" s="1"/>
  <c r="AM43" i="1"/>
  <c r="AO42" i="1"/>
  <c r="AP42" i="1" s="1"/>
  <c r="AM42" i="1"/>
  <c r="AN41" i="1"/>
  <c r="AO41" i="1" s="1"/>
  <c r="AP41" i="1" s="1"/>
  <c r="AM41" i="1"/>
  <c r="AQ40" i="1"/>
  <c r="AN40" i="1"/>
  <c r="AO40" i="1" s="1"/>
  <c r="AM40" i="1"/>
  <c r="AN39" i="1"/>
  <c r="AO39" i="1" s="1"/>
  <c r="AP39" i="1" s="1"/>
  <c r="AN38" i="1"/>
  <c r="AN32" i="1"/>
  <c r="AO31" i="1"/>
  <c r="AP31" i="1" s="1"/>
  <c r="AO30" i="1"/>
  <c r="AP30" i="1" s="1"/>
  <c r="AO29" i="1"/>
  <c r="AP29" i="1" s="1"/>
  <c r="AO28" i="1"/>
  <c r="AP28" i="1" s="1"/>
  <c r="AQ27" i="1"/>
  <c r="AN27" i="1"/>
  <c r="AL27" i="1"/>
  <c r="AO26" i="1"/>
  <c r="AP26" i="1" s="1"/>
  <c r="AO25" i="1"/>
  <c r="AP25" i="1" s="1"/>
  <c r="AO24" i="1"/>
  <c r="AP24" i="1" s="1"/>
  <c r="AO23" i="1"/>
  <c r="AP23" i="1" s="1"/>
  <c r="AO22" i="1"/>
  <c r="AP22" i="1" s="1"/>
  <c r="AQ21" i="1"/>
  <c r="AN21" i="1"/>
  <c r="AL21" i="1"/>
  <c r="AP20" i="1"/>
  <c r="AO19" i="1"/>
  <c r="AP19" i="1" s="1"/>
  <c r="AO18" i="1"/>
  <c r="AP18" i="1" s="1"/>
  <c r="AO17" i="1"/>
  <c r="AO16" i="1"/>
  <c r="AQ15" i="1"/>
  <c r="AN15" i="1"/>
  <c r="AL15" i="1"/>
  <c r="AI63" i="1"/>
  <c r="AK57" i="1"/>
  <c r="AK55" i="1" s="1"/>
  <c r="AH57" i="1"/>
  <c r="AH55" i="1" s="1"/>
  <c r="AI56" i="1"/>
  <c r="H14" i="110" s="1"/>
  <c r="AJ51" i="1"/>
  <c r="S9" i="118" s="1"/>
  <c r="R9" i="118" s="1"/>
  <c r="AG51" i="1"/>
  <c r="AK50" i="1"/>
  <c r="AH50" i="1"/>
  <c r="AI50" i="1" s="1"/>
  <c r="AG50" i="1"/>
  <c r="AI49" i="1"/>
  <c r="AJ49" i="1" s="1"/>
  <c r="AI48" i="1"/>
  <c r="AJ48" i="1" s="1"/>
  <c r="AG48" i="1"/>
  <c r="AI47" i="1"/>
  <c r="AJ47" i="1" s="1"/>
  <c r="AG47" i="1"/>
  <c r="AH46" i="1"/>
  <c r="AI46" i="1" s="1"/>
  <c r="AJ46" i="1" s="1"/>
  <c r="AH44" i="1"/>
  <c r="AI44" i="1" s="1"/>
  <c r="AJ44" i="1" s="1"/>
  <c r="S8" i="118" s="1"/>
  <c r="AG44" i="1"/>
  <c r="AJ43" i="1"/>
  <c r="AI43" i="1" s="1"/>
  <c r="AG43" i="1"/>
  <c r="AI42" i="1"/>
  <c r="AJ42" i="1" s="1"/>
  <c r="AG42" i="1"/>
  <c r="AH41" i="1"/>
  <c r="AI41" i="1" s="1"/>
  <c r="AJ41" i="1" s="1"/>
  <c r="AG41" i="1"/>
  <c r="AK40" i="1"/>
  <c r="AH40" i="1"/>
  <c r="AI40" i="1" s="1"/>
  <c r="AG40" i="1"/>
  <c r="AH39" i="1"/>
  <c r="AI39" i="1" s="1"/>
  <c r="AJ39" i="1" s="1"/>
  <c r="AH38" i="1"/>
  <c r="AH32" i="1"/>
  <c r="AI31" i="1"/>
  <c r="AJ31" i="1" s="1"/>
  <c r="AI30" i="1"/>
  <c r="AJ30" i="1" s="1"/>
  <c r="AI29" i="1"/>
  <c r="AJ29" i="1" s="1"/>
  <c r="AI28" i="1"/>
  <c r="AK27" i="1"/>
  <c r="AH27" i="1"/>
  <c r="AF27" i="1"/>
  <c r="AI26" i="1"/>
  <c r="AJ26" i="1" s="1"/>
  <c r="AI25" i="1"/>
  <c r="AJ25" i="1" s="1"/>
  <c r="AI24" i="1"/>
  <c r="AJ24" i="1" s="1"/>
  <c r="AI23" i="1"/>
  <c r="AJ23" i="1" s="1"/>
  <c r="AI22" i="1"/>
  <c r="AJ22" i="1" s="1"/>
  <c r="AK21" i="1"/>
  <c r="AH21" i="1"/>
  <c r="AF21" i="1"/>
  <c r="AJ20" i="1"/>
  <c r="AI19" i="1"/>
  <c r="AJ19" i="1" s="1"/>
  <c r="AI18" i="1"/>
  <c r="AJ18" i="1" s="1"/>
  <c r="AI17" i="1"/>
  <c r="AJ17" i="1" s="1"/>
  <c r="AI16" i="1"/>
  <c r="AK15" i="1"/>
  <c r="AH15" i="1"/>
  <c r="AF15" i="1"/>
  <c r="AR63" i="1" l="1"/>
  <c r="AE11" i="107"/>
  <c r="AE79" i="107" s="1"/>
  <c r="O11" i="119"/>
  <c r="AF63" i="1"/>
  <c r="H19" i="110"/>
  <c r="AE10" i="107"/>
  <c r="O10" i="119"/>
  <c r="AD10" i="107"/>
  <c r="AD56" i="107" s="1"/>
  <c r="N10" i="119"/>
  <c r="AD11" i="107"/>
  <c r="AD57" i="107" s="1"/>
  <c r="N11" i="119"/>
  <c r="AP56" i="1"/>
  <c r="I14" i="110"/>
  <c r="AF10" i="107"/>
  <c r="P10" i="119"/>
  <c r="AF11" i="107"/>
  <c r="AF57" i="107" s="1"/>
  <c r="P11" i="119"/>
  <c r="M12" i="118"/>
  <c r="I12" i="118"/>
  <c r="V12" i="118"/>
  <c r="U12" i="118" s="1"/>
  <c r="S12" i="118"/>
  <c r="R12" i="118" s="1"/>
  <c r="Y12" i="118"/>
  <c r="X12" i="118" s="1"/>
  <c r="P12" i="118"/>
  <c r="O12" i="118" s="1"/>
  <c r="AL63" i="1"/>
  <c r="I19" i="110"/>
  <c r="W130" i="107"/>
  <c r="W129" i="107" s="1"/>
  <c r="S12" i="102"/>
  <c r="AD130" i="107" s="1"/>
  <c r="P12" i="102"/>
  <c r="AC130" i="107" s="1"/>
  <c r="M12" i="102"/>
  <c r="AB130" i="107" s="1"/>
  <c r="V12" i="102"/>
  <c r="AE130" i="107" s="1"/>
  <c r="Y12" i="102"/>
  <c r="AF130" i="107" s="1"/>
  <c r="AD12" i="107"/>
  <c r="AD110" i="107" s="1"/>
  <c r="N12" i="119"/>
  <c r="AF12" i="107"/>
  <c r="AF110" i="107" s="1"/>
  <c r="P12" i="119"/>
  <c r="AE12" i="107"/>
  <c r="AE110" i="107" s="1"/>
  <c r="AE111" i="107" s="1"/>
  <c r="O12" i="119"/>
  <c r="AD79" i="107"/>
  <c r="AF76" i="107"/>
  <c r="AF56" i="107"/>
  <c r="AE76" i="107"/>
  <c r="AE56" i="107"/>
  <c r="AE57" i="107"/>
  <c r="AV16" i="1"/>
  <c r="AP16" i="1"/>
  <c r="AJ16" i="1"/>
  <c r="AJ15" i="1" s="1"/>
  <c r="R8" i="118"/>
  <c r="U8" i="118"/>
  <c r="X8" i="118"/>
  <c r="AJ40" i="1"/>
  <c r="AP40" i="1"/>
  <c r="AO51" i="1"/>
  <c r="AV40" i="1"/>
  <c r="AC15" i="2"/>
  <c r="S21" i="118" s="1"/>
  <c r="R21" i="118" s="1"/>
  <c r="S8" i="102"/>
  <c r="AH15" i="2"/>
  <c r="V21" i="118" s="1"/>
  <c r="U21" i="118" s="1"/>
  <c r="V8" i="102"/>
  <c r="AU51" i="1"/>
  <c r="AM16" i="2"/>
  <c r="Y22" i="118" s="1"/>
  <c r="X22" i="118" s="1"/>
  <c r="Y9" i="102"/>
  <c r="X9" i="102" s="1"/>
  <c r="AI51" i="1"/>
  <c r="AC16" i="2"/>
  <c r="S22" i="118" s="1"/>
  <c r="R22" i="118" s="1"/>
  <c r="S9" i="102"/>
  <c r="R9" i="102" s="1"/>
  <c r="AH16" i="2"/>
  <c r="V22" i="118" s="1"/>
  <c r="U22" i="118" s="1"/>
  <c r="V9" i="102"/>
  <c r="U9" i="102" s="1"/>
  <c r="AM15" i="2"/>
  <c r="Y21" i="118" s="1"/>
  <c r="X21" i="118" s="1"/>
  <c r="Y8" i="102"/>
  <c r="AO15" i="1"/>
  <c r="AT13" i="1"/>
  <c r="AT14" i="1" s="1"/>
  <c r="AN13" i="1"/>
  <c r="AN14" i="1" s="1"/>
  <c r="AS27" i="1"/>
  <c r="AM27" i="1"/>
  <c r="AI27" i="1"/>
  <c r="AJ28" i="1"/>
  <c r="AJ27" i="1" s="1"/>
  <c r="AS21" i="1"/>
  <c r="AM21" i="1"/>
  <c r="AI21" i="1"/>
  <c r="AU15" i="1"/>
  <c r="AS15" i="1"/>
  <c r="AM15" i="1"/>
  <c r="AV27" i="1"/>
  <c r="AV21" i="1"/>
  <c r="AU21" i="1"/>
  <c r="AU27" i="1"/>
  <c r="AV17" i="1"/>
  <c r="AP27" i="1"/>
  <c r="AP21" i="1"/>
  <c r="AP17" i="1"/>
  <c r="AO21" i="1"/>
  <c r="AO27" i="1"/>
  <c r="AJ21" i="1"/>
  <c r="AJ56" i="1"/>
  <c r="AH13" i="1"/>
  <c r="AH14" i="1" s="1"/>
  <c r="AI15" i="1"/>
  <c r="C10" i="108"/>
  <c r="T11" i="119" s="1"/>
  <c r="AF61" i="107" l="1"/>
  <c r="AV15" i="1"/>
  <c r="AE61" i="107"/>
  <c r="AD76" i="107"/>
  <c r="AE77" i="107" s="1"/>
  <c r="AF79" i="107"/>
  <c r="AF80" i="107" s="1"/>
  <c r="AG130" i="107"/>
  <c r="AP15" i="1"/>
  <c r="AF111" i="107"/>
  <c r="AD61" i="107"/>
  <c r="AB12" i="118"/>
  <c r="L12" i="118"/>
  <c r="AA12" i="118" s="1"/>
  <c r="AD55" i="107"/>
  <c r="AE73" i="107"/>
  <c r="AE80" i="107"/>
  <c r="AF77" i="107"/>
  <c r="AF55" i="107"/>
  <c r="AE55" i="107"/>
  <c r="Y22" i="102"/>
  <c r="AJ16" i="2"/>
  <c r="Y12" i="109" s="1"/>
  <c r="Y84" i="109" s="1"/>
  <c r="U8" i="102"/>
  <c r="X8" i="102"/>
  <c r="R8" i="102"/>
  <c r="V22" i="102"/>
  <c r="AE16" i="2"/>
  <c r="X12" i="109" s="1"/>
  <c r="X84" i="109" s="1"/>
  <c r="V21" i="102"/>
  <c r="AE15" i="2"/>
  <c r="X11" i="109" s="1"/>
  <c r="X81" i="109" s="1"/>
  <c r="Y21" i="102"/>
  <c r="AJ15" i="2"/>
  <c r="Y11" i="109" s="1"/>
  <c r="Y81" i="109" s="1"/>
  <c r="S22" i="102"/>
  <c r="Z16" i="2"/>
  <c r="W12" i="109" s="1"/>
  <c r="W84" i="109" s="1"/>
  <c r="S21" i="102"/>
  <c r="Z15" i="2"/>
  <c r="W11" i="109" s="1"/>
  <c r="W81" i="109" s="1"/>
  <c r="AF69" i="107" l="1"/>
  <c r="AE69" i="107"/>
  <c r="AF73" i="107"/>
  <c r="AD73" i="107"/>
  <c r="AE74" i="107" s="1"/>
  <c r="AF67" i="107"/>
  <c r="AE67" i="107"/>
  <c r="AF74" i="107"/>
  <c r="Y82" i="109"/>
  <c r="X85" i="109"/>
  <c r="X82" i="109"/>
  <c r="Y85" i="109"/>
  <c r="U21" i="102"/>
  <c r="AL15" i="2"/>
  <c r="AG16" i="2"/>
  <c r="X22" i="102" s="1"/>
  <c r="U22" i="102"/>
  <c r="AL16" i="2"/>
  <c r="AG15" i="2"/>
  <c r="X21" i="102" s="1"/>
  <c r="M63" i="1" l="1"/>
  <c r="H16" i="118" s="1"/>
  <c r="K63" i="1"/>
  <c r="D19" i="110" s="1"/>
  <c r="J34" i="2"/>
  <c r="I34" i="2"/>
  <c r="E49" i="70" s="1"/>
  <c r="D37" i="2"/>
  <c r="D34" i="118" s="1"/>
  <c r="C41" i="2"/>
  <c r="C31" i="110" s="1"/>
  <c r="C40" i="2"/>
  <c r="C39" i="2"/>
  <c r="C38" i="2"/>
  <c r="E37" i="2"/>
  <c r="E34" i="118" s="1"/>
  <c r="C36" i="2"/>
  <c r="C35" i="2"/>
  <c r="C34" i="2"/>
  <c r="C33" i="2"/>
  <c r="C32" i="2"/>
  <c r="C31" i="2"/>
  <c r="C30" i="2"/>
  <c r="C29" i="2"/>
  <c r="C28" i="2"/>
  <c r="C27" i="2"/>
  <c r="C26" i="2"/>
  <c r="C25" i="2"/>
  <c r="C24" i="2"/>
  <c r="C23" i="2"/>
  <c r="C22" i="2"/>
  <c r="E21" i="2"/>
  <c r="D21" i="2"/>
  <c r="D18" i="2" s="1"/>
  <c r="D24" i="118" s="1"/>
  <c r="C20" i="2"/>
  <c r="C19" i="2"/>
  <c r="E18" i="2"/>
  <c r="C16" i="2"/>
  <c r="C15" i="2"/>
  <c r="C14" i="2"/>
  <c r="F62" i="1"/>
  <c r="D15" i="118" s="1"/>
  <c r="C15" i="118" s="1"/>
  <c r="E63" i="1"/>
  <c r="C63" i="1" s="1"/>
  <c r="C19" i="110" s="1"/>
  <c r="G45" i="1"/>
  <c r="D42" i="1"/>
  <c r="D47" i="1"/>
  <c r="C52" i="1"/>
  <c r="C7" i="110" s="1"/>
  <c r="C32" i="1"/>
  <c r="C27" i="1"/>
  <c r="C21" i="1"/>
  <c r="D28" i="118" l="1"/>
  <c r="E12" i="2"/>
  <c r="E11" i="2" s="1"/>
  <c r="E24" i="118"/>
  <c r="C16" i="110"/>
  <c r="D12" i="2"/>
  <c r="D11" i="2" s="1"/>
  <c r="C34" i="118"/>
  <c r="G29" i="118"/>
  <c r="H29" i="118"/>
  <c r="J41" i="2"/>
  <c r="C21" i="2"/>
  <c r="C13" i="2"/>
  <c r="C18" i="2"/>
  <c r="C37" i="2"/>
  <c r="E62" i="1"/>
  <c r="L62" i="1"/>
  <c r="I37" i="2"/>
  <c r="G34" i="118" s="1"/>
  <c r="J37" i="2"/>
  <c r="H34" i="118" s="1"/>
  <c r="L63" i="1"/>
  <c r="E15" i="70" s="1"/>
  <c r="H62" i="1" l="1"/>
  <c r="G15" i="118"/>
  <c r="F15" i="118" s="1"/>
  <c r="E28" i="118"/>
  <c r="E18" i="118"/>
  <c r="E17" i="118" s="1"/>
  <c r="F34" i="118"/>
  <c r="C24" i="118"/>
  <c r="C12" i="2"/>
  <c r="C11" i="2" s="1"/>
  <c r="C28" i="118"/>
  <c r="H35" i="118"/>
  <c r="K29" i="118"/>
  <c r="E44" i="101"/>
  <c r="I36" i="2"/>
  <c r="G16" i="118"/>
  <c r="F16" i="118" s="1"/>
  <c r="F29" i="118"/>
  <c r="J29" i="118"/>
  <c r="I29" i="118" s="1"/>
  <c r="D44" i="101"/>
  <c r="H35" i="102"/>
  <c r="I41" i="2"/>
  <c r="H21" i="114"/>
  <c r="G21" i="114"/>
  <c r="G24" i="114"/>
  <c r="H23" i="114"/>
  <c r="G23" i="114"/>
  <c r="G33" i="118" l="1"/>
  <c r="F33" i="118" s="1"/>
  <c r="E42" i="70"/>
  <c r="G35" i="118"/>
  <c r="E44" i="70"/>
  <c r="K62" i="1"/>
  <c r="H37" i="119"/>
  <c r="F35" i="118"/>
  <c r="C44" i="101"/>
  <c r="G35" i="102"/>
  <c r="D32" i="99"/>
  <c r="B32" i="99"/>
  <c r="B30" i="99" s="1"/>
  <c r="D30" i="99"/>
  <c r="C30" i="99"/>
  <c r="D29" i="99"/>
  <c r="D27" i="99" s="1"/>
  <c r="B29" i="99"/>
  <c r="B27" i="99" s="1"/>
  <c r="C27" i="99"/>
  <c r="B26" i="99"/>
  <c r="D25" i="99"/>
  <c r="B25" i="99"/>
  <c r="B24" i="99"/>
  <c r="D22" i="99"/>
  <c r="C22" i="99"/>
  <c r="D21" i="99"/>
  <c r="D19" i="99" s="1"/>
  <c r="B21" i="99"/>
  <c r="B19" i="99" s="1"/>
  <c r="C19" i="99"/>
  <c r="C17" i="99" s="1"/>
  <c r="B22" i="99" l="1"/>
  <c r="B17" i="99" s="1"/>
  <c r="D17" i="99"/>
  <c r="B26" i="91"/>
  <c r="D25" i="91"/>
  <c r="B25" i="91"/>
  <c r="B24" i="91"/>
  <c r="C27" i="91" l="1"/>
  <c r="S26" i="84" l="1"/>
  <c r="S14" i="84"/>
  <c r="D40" i="66" l="1"/>
  <c r="E40" i="66"/>
  <c r="E29" i="66" s="1"/>
  <c r="AA22" i="63" l="1"/>
  <c r="AC22" i="63" s="1"/>
  <c r="AC20" i="63" s="1"/>
  <c r="AA21" i="63"/>
  <c r="X22" i="63"/>
  <c r="Z22" i="63" s="1"/>
  <c r="Z20" i="63" s="1"/>
  <c r="X21" i="63"/>
  <c r="U22" i="63"/>
  <c r="W22" i="63" s="1"/>
  <c r="W20" i="63" s="1"/>
  <c r="U21" i="63"/>
  <c r="R22" i="63"/>
  <c r="T22" i="63" s="1"/>
  <c r="T20" i="63" s="1"/>
  <c r="R21" i="63"/>
  <c r="R19" i="63"/>
  <c r="T19" i="63" s="1"/>
  <c r="R18" i="63"/>
  <c r="R17" i="63"/>
  <c r="U20" i="63" l="1"/>
  <c r="AA20" i="63"/>
  <c r="X20" i="63"/>
  <c r="R20" i="63"/>
  <c r="T21" i="1" l="1"/>
  <c r="L11" i="119" s="1"/>
  <c r="Y21" i="1"/>
  <c r="V21" i="1"/>
  <c r="AB21" i="1"/>
  <c r="AE21" i="1"/>
  <c r="Z21" i="1"/>
  <c r="S21" i="1"/>
  <c r="AG21" i="1" l="1"/>
  <c r="M11" i="119"/>
  <c r="Q11" i="119" s="1"/>
  <c r="AA21" i="1"/>
  <c r="E14" i="66" l="1"/>
  <c r="E11" i="66" s="1"/>
  <c r="C16" i="66"/>
  <c r="C13" i="66"/>
  <c r="C26" i="66"/>
  <c r="C24" i="66"/>
  <c r="S23" i="84"/>
  <c r="C7" i="112" l="1"/>
  <c r="E30" i="101"/>
  <c r="E7" i="101"/>
  <c r="D7" i="101"/>
  <c r="S62" i="84" l="1"/>
  <c r="D14" i="66"/>
  <c r="D11" i="66" s="1"/>
  <c r="D16" i="64" l="1"/>
  <c r="P13" i="65" l="1"/>
  <c r="E19" i="75"/>
  <c r="C19" i="75"/>
  <c r="P16" i="65" l="1"/>
  <c r="W42" i="63"/>
  <c r="AF42" i="63"/>
  <c r="H38" i="63"/>
  <c r="K42" i="63"/>
  <c r="T42" i="63"/>
  <c r="H42" i="63"/>
  <c r="AI42" i="63"/>
  <c r="P17" i="65"/>
  <c r="AO42" i="63"/>
  <c r="N42" i="63"/>
  <c r="AC42" i="63"/>
  <c r="P12" i="65"/>
  <c r="P8" i="65"/>
  <c r="P9" i="65"/>
  <c r="P15" i="65"/>
  <c r="P19" i="65"/>
  <c r="P10" i="65"/>
  <c r="D43" i="84" l="1"/>
  <c r="Q43" i="84"/>
  <c r="BA28" i="74"/>
  <c r="AO25" i="74"/>
  <c r="Z42" i="63" l="1"/>
  <c r="P14" i="65"/>
  <c r="Q42" i="63"/>
  <c r="P11" i="65"/>
  <c r="C43" i="84"/>
  <c r="L9" i="65" l="1"/>
  <c r="L8" i="65"/>
  <c r="E10" i="75"/>
  <c r="C10" i="75"/>
  <c r="AG20" i="74" l="1"/>
  <c r="CC24" i="74" l="1"/>
  <c r="CO24" i="74"/>
  <c r="AS24" i="74"/>
  <c r="DA24" i="74"/>
  <c r="DY24" i="74"/>
  <c r="DM24" i="74"/>
  <c r="U24" i="74"/>
  <c r="BQ24" i="74"/>
  <c r="BE24" i="74"/>
  <c r="EW24" i="74"/>
  <c r="EK24" i="74"/>
  <c r="EX24" i="74" l="1"/>
  <c r="EL24" i="74"/>
  <c r="DZ24" i="74"/>
  <c r="DN24" i="74"/>
  <c r="DB24" i="74"/>
  <c r="CP24" i="74"/>
  <c r="CD24" i="74"/>
  <c r="BR24" i="74"/>
  <c r="BF24" i="74"/>
  <c r="AT24" i="74"/>
  <c r="AB24" i="74"/>
  <c r="AF24" i="74"/>
  <c r="AH24" i="74"/>
  <c r="U20" i="74"/>
  <c r="V24" i="74"/>
  <c r="T24" i="74"/>
  <c r="H24" i="74" s="1"/>
  <c r="R24" i="74"/>
  <c r="P24" i="74"/>
  <c r="D24" i="74" s="1"/>
  <c r="I24" i="74"/>
  <c r="G24" i="74"/>
  <c r="C24" i="74"/>
  <c r="FE24" i="74" l="1"/>
  <c r="FC24" i="74"/>
  <c r="E61" i="74"/>
  <c r="FD24" i="74"/>
  <c r="FF24" i="74"/>
  <c r="J24" i="74"/>
  <c r="Q16" i="102" l="1"/>
  <c r="P16" i="102"/>
  <c r="N16" i="102"/>
  <c r="M16" i="102"/>
  <c r="AB16" i="102" s="1"/>
  <c r="K16" i="102"/>
  <c r="O41" i="2"/>
  <c r="K35" i="118" l="1"/>
  <c r="AC16" i="102"/>
  <c r="K35" i="102"/>
  <c r="E47" i="101"/>
  <c r="D30" i="101"/>
  <c r="C30" i="101" s="1"/>
  <c r="D42" i="84"/>
  <c r="D19" i="66"/>
  <c r="P33" i="109"/>
  <c r="AH54" i="1" l="1"/>
  <c r="AG54" i="1"/>
  <c r="F10" i="75"/>
  <c r="F42" i="75" s="1"/>
  <c r="C28" i="66"/>
  <c r="C15" i="93"/>
  <c r="C15" i="70"/>
  <c r="J16" i="102"/>
  <c r="N41" i="2"/>
  <c r="C116" i="96" s="1"/>
  <c r="J35" i="118" l="1"/>
  <c r="I35" i="118" s="1"/>
  <c r="AG53" i="1"/>
  <c r="AH53" i="1"/>
  <c r="AF52" i="1"/>
  <c r="J35" i="102"/>
  <c r="I35" i="102" s="1"/>
  <c r="AN54" i="1"/>
  <c r="AM54" i="1"/>
  <c r="AL52" i="1"/>
  <c r="O28" i="119" s="1"/>
  <c r="AN53" i="1"/>
  <c r="AM53" i="1"/>
  <c r="D47" i="101"/>
  <c r="H10" i="75"/>
  <c r="S42" i="84"/>
  <c r="C32" i="66"/>
  <c r="C116" i="84"/>
  <c r="C41" i="93"/>
  <c r="C44" i="70"/>
  <c r="Q42" i="84" l="1"/>
  <c r="C42" i="84" s="1"/>
  <c r="H7" i="110"/>
  <c r="N28" i="119"/>
  <c r="AE28" i="107"/>
  <c r="AE48" i="107" s="1"/>
  <c r="I7" i="110"/>
  <c r="AH52" i="1"/>
  <c r="AI52" i="1" s="1"/>
  <c r="AD28" i="107"/>
  <c r="AD48" i="107" s="1"/>
  <c r="AT54" i="1"/>
  <c r="AS54" i="1"/>
  <c r="AR52" i="1"/>
  <c r="P28" i="119" s="1"/>
  <c r="AS53" i="1"/>
  <c r="AT53" i="1"/>
  <c r="AM52" i="1"/>
  <c r="AN52" i="1"/>
  <c r="AN12" i="1" s="1"/>
  <c r="AN64" i="1" s="1"/>
  <c r="AE49" i="107" l="1"/>
  <c r="AD123" i="107"/>
  <c r="AE123" i="107"/>
  <c r="AD94" i="107"/>
  <c r="AE94" i="107"/>
  <c r="AF28" i="107"/>
  <c r="AF48" i="107" s="1"/>
  <c r="J7" i="110"/>
  <c r="AH12" i="1"/>
  <c r="AH64" i="1" s="1"/>
  <c r="AO52" i="1"/>
  <c r="AP52" i="1" s="1"/>
  <c r="AJ52" i="1"/>
  <c r="AS52" i="1"/>
  <c r="AT52" i="1"/>
  <c r="AT12" i="1" s="1"/>
  <c r="AT64" i="1" s="1"/>
  <c r="AE124" i="107" l="1"/>
  <c r="AF49" i="107"/>
  <c r="AE95" i="107"/>
  <c r="AF94" i="107"/>
  <c r="AF123" i="107"/>
  <c r="AF124" i="107" s="1"/>
  <c r="AU52" i="1"/>
  <c r="AV52" i="1" s="1"/>
  <c r="AC14" i="75"/>
  <c r="AC13" i="75" s="1"/>
  <c r="U14" i="75"/>
  <c r="U13" i="75" s="1"/>
  <c r="M14" i="75"/>
  <c r="M13" i="75" s="1"/>
  <c r="AF95" i="107" l="1"/>
  <c r="DA17" i="75" l="1"/>
  <c r="CS17" i="75"/>
  <c r="CK17" i="75"/>
  <c r="BU17" i="75"/>
  <c r="BM17" i="75"/>
  <c r="BE17" i="75"/>
  <c r="AW17" i="75"/>
  <c r="AO17" i="75"/>
  <c r="AG17" i="75"/>
  <c r="FB35" i="74" l="1"/>
  <c r="FA35" i="74"/>
  <c r="EZ35" i="74"/>
  <c r="EY35" i="74"/>
  <c r="EX35" i="74"/>
  <c r="EV35" i="74"/>
  <c r="ET35" i="74"/>
  <c r="ER35" i="74"/>
  <c r="EP35" i="74"/>
  <c r="EO35" i="74"/>
  <c r="EN35" i="74"/>
  <c r="EM35" i="74"/>
  <c r="EL35" i="74"/>
  <c r="EJ35" i="74"/>
  <c r="EH35" i="74"/>
  <c r="EF35" i="74"/>
  <c r="ED35" i="74"/>
  <c r="EC35" i="74"/>
  <c r="EB35" i="74"/>
  <c r="EA35" i="74"/>
  <c r="DZ35" i="74"/>
  <c r="DX35" i="74"/>
  <c r="DV35" i="74"/>
  <c r="DT35" i="74"/>
  <c r="DR35" i="74"/>
  <c r="DQ35" i="74"/>
  <c r="DP35" i="74"/>
  <c r="DO35" i="74"/>
  <c r="DN35" i="74"/>
  <c r="DL35" i="74"/>
  <c r="DJ35" i="74"/>
  <c r="DH35" i="74"/>
  <c r="DF35" i="74"/>
  <c r="DE35" i="74"/>
  <c r="DD35" i="74"/>
  <c r="DC35" i="74"/>
  <c r="DB35" i="74"/>
  <c r="CZ35" i="74"/>
  <c r="CX35" i="74"/>
  <c r="CV35" i="74"/>
  <c r="CT35" i="74"/>
  <c r="CS35" i="74"/>
  <c r="CR35" i="74"/>
  <c r="CQ35" i="74"/>
  <c r="CP35" i="74"/>
  <c r="CN35" i="74"/>
  <c r="CL35" i="74"/>
  <c r="CJ35" i="74"/>
  <c r="CH35" i="74"/>
  <c r="CG35" i="74"/>
  <c r="CF35" i="74"/>
  <c r="CE35" i="74"/>
  <c r="CD35" i="74"/>
  <c r="CB35" i="74"/>
  <c r="BZ35" i="74"/>
  <c r="BX35" i="74"/>
  <c r="BV35" i="74"/>
  <c r="BU35" i="74"/>
  <c r="BT35" i="74"/>
  <c r="BS35" i="74"/>
  <c r="BR35" i="74"/>
  <c r="BP35" i="74"/>
  <c r="BN35" i="74"/>
  <c r="BL35" i="74"/>
  <c r="BJ35" i="74"/>
  <c r="BI35" i="74"/>
  <c r="BH35" i="74"/>
  <c r="BG35" i="74"/>
  <c r="BF35" i="74"/>
  <c r="BD35" i="74"/>
  <c r="BB35" i="74"/>
  <c r="AZ35" i="74"/>
  <c r="AX35" i="74"/>
  <c r="AW35" i="74"/>
  <c r="AV35" i="74"/>
  <c r="AU35" i="74"/>
  <c r="AT35" i="74"/>
  <c r="AR35" i="74"/>
  <c r="AP35" i="74"/>
  <c r="AN35" i="74"/>
  <c r="AL35" i="74"/>
  <c r="AK35" i="74"/>
  <c r="AJ35" i="74"/>
  <c r="AI35" i="74"/>
  <c r="AH35" i="74"/>
  <c r="AF35" i="74"/>
  <c r="AD35" i="74"/>
  <c r="AB35" i="74"/>
  <c r="Z35" i="74"/>
  <c r="Y35" i="74"/>
  <c r="X35" i="74"/>
  <c r="W35" i="74"/>
  <c r="V35" i="74"/>
  <c r="J35" i="74" s="1"/>
  <c r="T35" i="74"/>
  <c r="R35" i="74"/>
  <c r="P35" i="74"/>
  <c r="D35" i="74" s="1"/>
  <c r="I35" i="74"/>
  <c r="H35" i="74"/>
  <c r="G35" i="74"/>
  <c r="H50" i="1" s="1"/>
  <c r="H26" i="119" s="1"/>
  <c r="U26" i="119" s="1"/>
  <c r="E35" i="74"/>
  <c r="C35" i="74"/>
  <c r="EX34" i="74"/>
  <c r="EV34" i="74"/>
  <c r="ET34" i="74"/>
  <c r="ET31" i="74" s="1"/>
  <c r="ER34" i="74"/>
  <c r="ER31" i="74" s="1"/>
  <c r="EL34" i="74"/>
  <c r="EJ34" i="74"/>
  <c r="EH34" i="74"/>
  <c r="EH31" i="74" s="1"/>
  <c r="EF34" i="74"/>
  <c r="EF31" i="74" s="1"/>
  <c r="DZ34" i="74"/>
  <c r="DZ31" i="74" s="1"/>
  <c r="DX34" i="74"/>
  <c r="DX31" i="74" s="1"/>
  <c r="DV34" i="74"/>
  <c r="DV31" i="74" s="1"/>
  <c r="DT34" i="74"/>
  <c r="DT31" i="74" s="1"/>
  <c r="DN34" i="74"/>
  <c r="DN31" i="74" s="1"/>
  <c r="DL34" i="74"/>
  <c r="DJ34" i="74"/>
  <c r="DH34" i="74"/>
  <c r="DH31" i="74" s="1"/>
  <c r="DB34" i="74"/>
  <c r="CZ34" i="74"/>
  <c r="CZ31" i="74" s="1"/>
  <c r="CX34" i="74"/>
  <c r="CV34" i="74"/>
  <c r="CV31" i="74" s="1"/>
  <c r="CN34" i="74"/>
  <c r="CN31" i="74" s="1"/>
  <c r="CL34" i="74"/>
  <c r="CL31" i="74" s="1"/>
  <c r="CJ34" i="74"/>
  <c r="CJ31" i="74" s="1"/>
  <c r="CD34" i="74"/>
  <c r="CD31" i="74" s="1"/>
  <c r="CB34" i="74"/>
  <c r="BZ34" i="74"/>
  <c r="BZ31" i="74" s="1"/>
  <c r="BX34" i="74"/>
  <c r="BX31" i="74" s="1"/>
  <c r="BR34" i="74"/>
  <c r="BR31" i="74" s="1"/>
  <c r="BP34" i="74"/>
  <c r="BP31" i="74" s="1"/>
  <c r="BN34" i="74"/>
  <c r="BN31" i="74" s="1"/>
  <c r="BL34" i="74"/>
  <c r="BL31" i="74" s="1"/>
  <c r="BF34" i="74"/>
  <c r="BD34" i="74"/>
  <c r="BD31" i="74" s="1"/>
  <c r="BB34" i="74"/>
  <c r="AZ34" i="74"/>
  <c r="AT34" i="74"/>
  <c r="AT31" i="74" s="1"/>
  <c r="G34" i="74"/>
  <c r="AP34" i="74"/>
  <c r="AN34" i="74"/>
  <c r="AH34" i="74"/>
  <c r="AH31" i="74" s="1"/>
  <c r="AF34" i="74"/>
  <c r="AF31" i="74" s="1"/>
  <c r="AD34" i="74"/>
  <c r="AB34" i="74"/>
  <c r="V34" i="74"/>
  <c r="V31" i="74" s="1"/>
  <c r="T34" i="74"/>
  <c r="R34" i="74"/>
  <c r="P34" i="74"/>
  <c r="C34" i="74"/>
  <c r="J33" i="74"/>
  <c r="I33" i="74"/>
  <c r="H33" i="74"/>
  <c r="F33" i="74"/>
  <c r="E33" i="74"/>
  <c r="D33" i="74"/>
  <c r="C33" i="74"/>
  <c r="CM31" i="74"/>
  <c r="J32" i="74"/>
  <c r="H32" i="74"/>
  <c r="F32" i="74"/>
  <c r="E32" i="74"/>
  <c r="D32" i="74"/>
  <c r="C32" i="74"/>
  <c r="EX31" i="74"/>
  <c r="EW31" i="74"/>
  <c r="EV31" i="74"/>
  <c r="EU31" i="74"/>
  <c r="FA31" i="74" s="1"/>
  <c r="ES31" i="74"/>
  <c r="EL31" i="74"/>
  <c r="EK31" i="74"/>
  <c r="EJ31" i="74"/>
  <c r="EI31" i="74"/>
  <c r="EO31" i="74" s="1"/>
  <c r="DY31" i="74"/>
  <c r="DW31" i="74"/>
  <c r="ED31" i="74" s="1"/>
  <c r="DU31" i="74"/>
  <c r="DM31" i="74"/>
  <c r="DL31" i="74"/>
  <c r="DK31" i="74"/>
  <c r="DQ31" i="74" s="1"/>
  <c r="DJ31" i="74"/>
  <c r="DI31" i="74"/>
  <c r="DB31" i="74"/>
  <c r="DA31" i="74"/>
  <c r="CY31" i="74"/>
  <c r="DE31" i="74" s="1"/>
  <c r="CX31" i="74"/>
  <c r="CW31" i="74"/>
  <c r="CK31" i="74"/>
  <c r="CC31" i="74"/>
  <c r="CB31" i="74"/>
  <c r="BY31" i="74"/>
  <c r="BQ31" i="74"/>
  <c r="BO31" i="74"/>
  <c r="BV31" i="74" s="1"/>
  <c r="BM31" i="74"/>
  <c r="BF31" i="74"/>
  <c r="BE31" i="74"/>
  <c r="BC31" i="74"/>
  <c r="BJ31" i="74" s="1"/>
  <c r="BA31" i="74"/>
  <c r="AZ31" i="74"/>
  <c r="AS31" i="74"/>
  <c r="AP31" i="74"/>
  <c r="AO31" i="74"/>
  <c r="AN31" i="74"/>
  <c r="AG31" i="74"/>
  <c r="AE31" i="74"/>
  <c r="AL31" i="74" s="1"/>
  <c r="AD31" i="74"/>
  <c r="AC31" i="74"/>
  <c r="AB31" i="74"/>
  <c r="U31" i="74"/>
  <c r="R31" i="74"/>
  <c r="Q31" i="74"/>
  <c r="P31" i="74"/>
  <c r="C31" i="74"/>
  <c r="EX30" i="74"/>
  <c r="EX28" i="74" s="1"/>
  <c r="EX38" i="74" s="1"/>
  <c r="EV30" i="74"/>
  <c r="EV28" i="74" s="1"/>
  <c r="EV38" i="74" s="1"/>
  <c r="ET30" i="74"/>
  <c r="ER30" i="74"/>
  <c r="EL30" i="74"/>
  <c r="EJ30" i="74"/>
  <c r="EJ28" i="74" s="1"/>
  <c r="EJ38" i="74" s="1"/>
  <c r="EH30" i="74"/>
  <c r="EH28" i="74" s="1"/>
  <c r="EF30" i="74"/>
  <c r="DZ30" i="74"/>
  <c r="DZ28" i="74" s="1"/>
  <c r="DZ38" i="74" s="1"/>
  <c r="DX30" i="74"/>
  <c r="DX28" i="74" s="1"/>
  <c r="DX38" i="74" s="1"/>
  <c r="DV30" i="74"/>
  <c r="DV28" i="74" s="1"/>
  <c r="DT30" i="74"/>
  <c r="DN30" i="74"/>
  <c r="DN28" i="74" s="1"/>
  <c r="DN38" i="74" s="1"/>
  <c r="DL30" i="74"/>
  <c r="DL28" i="74" s="1"/>
  <c r="DL38" i="74" s="1"/>
  <c r="DJ30" i="74"/>
  <c r="DH30" i="74"/>
  <c r="DB30" i="74"/>
  <c r="DB28" i="74" s="1"/>
  <c r="DB38" i="74" s="1"/>
  <c r="CZ30" i="74"/>
  <c r="CZ28" i="74" s="1"/>
  <c r="CZ38" i="74" s="1"/>
  <c r="CX30" i="74"/>
  <c r="CV30" i="74"/>
  <c r="CP30" i="74"/>
  <c r="CP28" i="74" s="1"/>
  <c r="CP38" i="74" s="1"/>
  <c r="CN30" i="74"/>
  <c r="CL30" i="74"/>
  <c r="CJ30" i="74"/>
  <c r="CB30" i="74"/>
  <c r="BZ30" i="74"/>
  <c r="BX30" i="74"/>
  <c r="BR30" i="74"/>
  <c r="BP30" i="74"/>
  <c r="BP28" i="74" s="1"/>
  <c r="BP38" i="74" s="1"/>
  <c r="BN30" i="74"/>
  <c r="BN28" i="74" s="1"/>
  <c r="BL30" i="74"/>
  <c r="BF30" i="74"/>
  <c r="BD30" i="74"/>
  <c r="BB30" i="74"/>
  <c r="AZ30" i="74"/>
  <c r="AT30" i="74"/>
  <c r="AR30" i="74"/>
  <c r="AR28" i="74" s="1"/>
  <c r="AR38" i="74" s="1"/>
  <c r="AP30" i="74"/>
  <c r="AN30" i="74"/>
  <c r="AH30" i="74"/>
  <c r="AF30" i="74"/>
  <c r="AF28" i="74" s="1"/>
  <c r="AF38" i="74" s="1"/>
  <c r="AD30" i="74"/>
  <c r="AB30" i="74"/>
  <c r="V30" i="74"/>
  <c r="T30" i="74"/>
  <c r="T28" i="74" s="1"/>
  <c r="T38" i="74" s="1"/>
  <c r="R30" i="74"/>
  <c r="R28" i="74" s="1"/>
  <c r="P30" i="74"/>
  <c r="G30" i="74"/>
  <c r="E30" i="74"/>
  <c r="C30" i="74"/>
  <c r="J29" i="74"/>
  <c r="I29" i="74"/>
  <c r="H29" i="74"/>
  <c r="G29" i="74"/>
  <c r="F29" i="74"/>
  <c r="E29" i="74"/>
  <c r="D29" i="74"/>
  <c r="C29" i="74"/>
  <c r="EW28" i="74"/>
  <c r="EU28" i="74"/>
  <c r="FB28" i="74" s="1"/>
  <c r="ET28" i="74"/>
  <c r="ES28" i="74"/>
  <c r="ER28" i="74"/>
  <c r="ER38" i="74" s="1"/>
  <c r="EL28" i="74"/>
  <c r="EL38" i="74" s="1"/>
  <c r="EK28" i="74"/>
  <c r="EI28" i="74"/>
  <c r="EP28" i="74" s="1"/>
  <c r="EG28" i="74"/>
  <c r="EF28" i="74"/>
  <c r="EF38" i="74" s="1"/>
  <c r="DY28" i="74"/>
  <c r="DW28" i="74"/>
  <c r="ED28" i="74" s="1"/>
  <c r="DU28" i="74"/>
  <c r="DT28" i="74"/>
  <c r="DT38" i="74" s="1"/>
  <c r="DM28" i="74"/>
  <c r="DK28" i="74"/>
  <c r="DQ28" i="74" s="1"/>
  <c r="DJ28" i="74"/>
  <c r="DI28" i="74"/>
  <c r="DH28" i="74"/>
  <c r="DH38" i="74" s="1"/>
  <c r="DA28" i="74"/>
  <c r="CY28" i="74"/>
  <c r="DF28" i="74" s="1"/>
  <c r="CX28" i="74"/>
  <c r="CW28" i="74"/>
  <c r="CV28" i="74"/>
  <c r="CV38" i="74" s="1"/>
  <c r="DE28" i="74"/>
  <c r="CO28" i="74"/>
  <c r="CM28" i="74"/>
  <c r="CQ28" i="74" s="1"/>
  <c r="CL28" i="74"/>
  <c r="CK28" i="74"/>
  <c r="CJ28" i="74"/>
  <c r="CJ38" i="74" s="1"/>
  <c r="CB28" i="74"/>
  <c r="CB38" i="74" s="1"/>
  <c r="CA28" i="74"/>
  <c r="CG28" i="74" s="1"/>
  <c r="BZ28" i="74"/>
  <c r="BY28" i="74"/>
  <c r="BX28" i="74"/>
  <c r="BX38" i="74" s="1"/>
  <c r="BR28" i="74"/>
  <c r="BR38" i="74" s="1"/>
  <c r="BQ28" i="74"/>
  <c r="BO28" i="74"/>
  <c r="BM28" i="74"/>
  <c r="BL28" i="74"/>
  <c r="BL38" i="74" s="1"/>
  <c r="BF28" i="74"/>
  <c r="BF38" i="74" s="1"/>
  <c r="BE28" i="74"/>
  <c r="BD28" i="74"/>
  <c r="BD38" i="74" s="1"/>
  <c r="BC28" i="74"/>
  <c r="BG28" i="74" s="1"/>
  <c r="BB28" i="74"/>
  <c r="AZ28" i="74"/>
  <c r="AZ38" i="74" s="1"/>
  <c r="AT28" i="74"/>
  <c r="AT38" i="74" s="1"/>
  <c r="AS28" i="74"/>
  <c r="AQ28" i="74"/>
  <c r="AP28" i="74"/>
  <c r="AO28" i="74"/>
  <c r="AN28" i="74"/>
  <c r="AN38" i="74" s="1"/>
  <c r="AH28" i="74"/>
  <c r="AH38" i="74" s="1"/>
  <c r="AG28" i="74"/>
  <c r="AE28" i="74"/>
  <c r="AL28" i="74" s="1"/>
  <c r="AD28" i="74"/>
  <c r="AC28" i="74"/>
  <c r="AB28" i="74"/>
  <c r="V28" i="74"/>
  <c r="U28" i="74"/>
  <c r="S28" i="74"/>
  <c r="W28" i="74" s="1"/>
  <c r="Q28" i="74"/>
  <c r="P28" i="74"/>
  <c r="P38" i="74" s="1"/>
  <c r="C28" i="74"/>
  <c r="EX27" i="74"/>
  <c r="EX25" i="74" s="1"/>
  <c r="EV27" i="74"/>
  <c r="EV25" i="74" s="1"/>
  <c r="ET27" i="74"/>
  <c r="ET25" i="74" s="1"/>
  <c r="ER27" i="74"/>
  <c r="ER25" i="74" s="1"/>
  <c r="EL27" i="74"/>
  <c r="EL25" i="74" s="1"/>
  <c r="EJ27" i="74"/>
  <c r="EH27" i="74"/>
  <c r="EH25" i="74" s="1"/>
  <c r="EF27" i="74"/>
  <c r="EF25" i="74" s="1"/>
  <c r="DZ27" i="74"/>
  <c r="DZ25" i="74" s="1"/>
  <c r="DX27" i="74"/>
  <c r="DV27" i="74"/>
  <c r="DV25" i="74" s="1"/>
  <c r="DT27" i="74"/>
  <c r="DT25" i="74" s="1"/>
  <c r="DN27" i="74"/>
  <c r="DN25" i="74" s="1"/>
  <c r="DL27" i="74"/>
  <c r="DJ27" i="74"/>
  <c r="DJ25" i="74" s="1"/>
  <c r="DH27" i="74"/>
  <c r="DB27" i="74"/>
  <c r="DB25" i="74" s="1"/>
  <c r="CZ27" i="74"/>
  <c r="CZ25" i="74" s="1"/>
  <c r="CX27" i="74"/>
  <c r="CX25" i="74" s="1"/>
  <c r="CV27" i="74"/>
  <c r="CV25" i="74" s="1"/>
  <c r="CP27" i="74"/>
  <c r="CP25" i="74" s="1"/>
  <c r="CN27" i="74"/>
  <c r="CN25" i="74" s="1"/>
  <c r="CL27" i="74"/>
  <c r="CL25" i="74" s="1"/>
  <c r="CJ27" i="74"/>
  <c r="CD27" i="74"/>
  <c r="CD25" i="74" s="1"/>
  <c r="CB27" i="74"/>
  <c r="BZ27" i="74"/>
  <c r="BZ25" i="74" s="1"/>
  <c r="BX27" i="74"/>
  <c r="BX25" i="74" s="1"/>
  <c r="BR27" i="74"/>
  <c r="BR25" i="74" s="1"/>
  <c r="BP27" i="74"/>
  <c r="BN27" i="74"/>
  <c r="BN25" i="74" s="1"/>
  <c r="BL27" i="74"/>
  <c r="BF27" i="74"/>
  <c r="BF25" i="74" s="1"/>
  <c r="BD27" i="74"/>
  <c r="BD25" i="74" s="1"/>
  <c r="BB27" i="74"/>
  <c r="BB25" i="74" s="1"/>
  <c r="AZ27" i="74"/>
  <c r="AZ25" i="74" s="1"/>
  <c r="AT27" i="74"/>
  <c r="AT25" i="74" s="1"/>
  <c r="AR27" i="74"/>
  <c r="AP27" i="74"/>
  <c r="AP25" i="74" s="1"/>
  <c r="AN27" i="74"/>
  <c r="AH27" i="74"/>
  <c r="AH25" i="74" s="1"/>
  <c r="AF27" i="74"/>
  <c r="AD27" i="74"/>
  <c r="AD25" i="74" s="1"/>
  <c r="AB27" i="74"/>
  <c r="AB25" i="74" s="1"/>
  <c r="V27" i="74"/>
  <c r="V25" i="74" s="1"/>
  <c r="T27" i="74"/>
  <c r="T25" i="74" s="1"/>
  <c r="R27" i="74"/>
  <c r="P27" i="74"/>
  <c r="I27" i="74"/>
  <c r="G27" i="74"/>
  <c r="E27" i="74"/>
  <c r="D27" i="74"/>
  <c r="C27" i="74"/>
  <c r="EG26" i="74"/>
  <c r="EG25" i="74" s="1"/>
  <c r="BY25" i="74"/>
  <c r="BC25" i="74"/>
  <c r="J26" i="74"/>
  <c r="I26" i="74"/>
  <c r="H26" i="74"/>
  <c r="G26" i="74"/>
  <c r="F26" i="74"/>
  <c r="D26" i="74"/>
  <c r="C26" i="74"/>
  <c r="EW25" i="74"/>
  <c r="EU25" i="74"/>
  <c r="ES25" i="74"/>
  <c r="EK25" i="74"/>
  <c r="EJ25" i="74"/>
  <c r="EI25" i="74"/>
  <c r="DY25" i="74"/>
  <c r="DX25" i="74"/>
  <c r="DW25" i="74"/>
  <c r="DU25" i="74"/>
  <c r="DM25" i="74"/>
  <c r="DL25" i="74"/>
  <c r="DK25" i="74"/>
  <c r="DI25" i="74"/>
  <c r="DH25" i="74"/>
  <c r="DA25" i="74"/>
  <c r="CY25" i="74"/>
  <c r="CW25" i="74"/>
  <c r="CO25" i="74"/>
  <c r="CM25" i="74"/>
  <c r="CK25" i="74"/>
  <c r="CJ25" i="74"/>
  <c r="CB25" i="74"/>
  <c r="BQ25" i="74"/>
  <c r="BP25" i="74"/>
  <c r="BO25" i="74"/>
  <c r="BM25" i="74"/>
  <c r="BL25" i="74"/>
  <c r="BE25" i="74"/>
  <c r="BA25" i="74"/>
  <c r="AS25" i="74"/>
  <c r="AR25" i="74"/>
  <c r="AQ25" i="74"/>
  <c r="AN25" i="74"/>
  <c r="AF25" i="74"/>
  <c r="AC25" i="74"/>
  <c r="X25" i="74"/>
  <c r="W25" i="74"/>
  <c r="Y25" i="74"/>
  <c r="R25" i="74"/>
  <c r="Q25" i="74"/>
  <c r="P25" i="74"/>
  <c r="EX23" i="74"/>
  <c r="EX20" i="74" s="1"/>
  <c r="EV23" i="74"/>
  <c r="EV20" i="74" s="1"/>
  <c r="ET23" i="74"/>
  <c r="ET20" i="74" s="1"/>
  <c r="ER23" i="74"/>
  <c r="ER20" i="74" s="1"/>
  <c r="EL23" i="74"/>
  <c r="EL20" i="74" s="1"/>
  <c r="EJ23" i="74"/>
  <c r="EJ20" i="74" s="1"/>
  <c r="EH23" i="74"/>
  <c r="EH20" i="74" s="1"/>
  <c r="EF23" i="74"/>
  <c r="EF20" i="74" s="1"/>
  <c r="DZ23" i="74"/>
  <c r="DZ20" i="74" s="1"/>
  <c r="DX23" i="74"/>
  <c r="DX20" i="74" s="1"/>
  <c r="DV23" i="74"/>
  <c r="DV20" i="74" s="1"/>
  <c r="DT23" i="74"/>
  <c r="DT20" i="74" s="1"/>
  <c r="DN23" i="74"/>
  <c r="DN20" i="74" s="1"/>
  <c r="DL23" i="74"/>
  <c r="DL20" i="74" s="1"/>
  <c r="DJ23" i="74"/>
  <c r="DJ20" i="74" s="1"/>
  <c r="DH23" i="74"/>
  <c r="DB23" i="74"/>
  <c r="DB20" i="74" s="1"/>
  <c r="CZ23" i="74"/>
  <c r="CZ20" i="74" s="1"/>
  <c r="CX23" i="74"/>
  <c r="CX20" i="74" s="1"/>
  <c r="CV23" i="74"/>
  <c r="CV20" i="74" s="1"/>
  <c r="CP23" i="74"/>
  <c r="CP20" i="74" s="1"/>
  <c r="CN23" i="74"/>
  <c r="CN20" i="74" s="1"/>
  <c r="CL23" i="74"/>
  <c r="CL20" i="74" s="1"/>
  <c r="CJ23" i="74"/>
  <c r="CJ20" i="74" s="1"/>
  <c r="CD23" i="74"/>
  <c r="CD20" i="74" s="1"/>
  <c r="CB23" i="74"/>
  <c r="CB20" i="74" s="1"/>
  <c r="BZ23" i="74"/>
  <c r="BZ20" i="74" s="1"/>
  <c r="BX23" i="74"/>
  <c r="BX20" i="74" s="1"/>
  <c r="BR23" i="74"/>
  <c r="BR20" i="74" s="1"/>
  <c r="BP23" i="74"/>
  <c r="BP20" i="74" s="1"/>
  <c r="BN23" i="74"/>
  <c r="BN20" i="74" s="1"/>
  <c r="BL23" i="74"/>
  <c r="BL20" i="74" s="1"/>
  <c r="BF23" i="74"/>
  <c r="BF20" i="74" s="1"/>
  <c r="BD23" i="74"/>
  <c r="BD20" i="74" s="1"/>
  <c r="BB23" i="74"/>
  <c r="AZ23" i="74"/>
  <c r="AZ20" i="74" s="1"/>
  <c r="AT23" i="74"/>
  <c r="AP23" i="74"/>
  <c r="AP20" i="74" s="1"/>
  <c r="AN23" i="74"/>
  <c r="AN20" i="74" s="1"/>
  <c r="AH23" i="74"/>
  <c r="AH20" i="74" s="1"/>
  <c r="AF23" i="74"/>
  <c r="AF20" i="74" s="1"/>
  <c r="AD23" i="74"/>
  <c r="AD20" i="74" s="1"/>
  <c r="AB23" i="74"/>
  <c r="AB20" i="74" s="1"/>
  <c r="V23" i="74"/>
  <c r="V20" i="74" s="1"/>
  <c r="T23" i="74"/>
  <c r="R23" i="74"/>
  <c r="R20" i="74" s="1"/>
  <c r="P23" i="74"/>
  <c r="I23" i="74"/>
  <c r="E23" i="74"/>
  <c r="C23" i="74"/>
  <c r="J22" i="74"/>
  <c r="I22" i="74"/>
  <c r="H22" i="74"/>
  <c r="F22" i="74"/>
  <c r="E22" i="74"/>
  <c r="D22" i="74"/>
  <c r="C22" i="74"/>
  <c r="CQ21" i="74"/>
  <c r="J21" i="74"/>
  <c r="I21" i="74"/>
  <c r="H21" i="74"/>
  <c r="F21" i="74"/>
  <c r="E21" i="74"/>
  <c r="E58" i="74" s="1"/>
  <c r="D21" i="74"/>
  <c r="C21" i="74"/>
  <c r="EW20" i="74"/>
  <c r="EU20" i="74"/>
  <c r="FA20" i="74" s="1"/>
  <c r="ES20" i="74"/>
  <c r="EK20" i="74"/>
  <c r="EI20" i="74"/>
  <c r="EG20" i="74"/>
  <c r="DY20" i="74"/>
  <c r="DW20" i="74"/>
  <c r="DU20" i="74"/>
  <c r="DM20" i="74"/>
  <c r="DK20" i="74"/>
  <c r="DQ20" i="74" s="1"/>
  <c r="DI20" i="74"/>
  <c r="DH20" i="74"/>
  <c r="DA20" i="74"/>
  <c r="CY20" i="74"/>
  <c r="DE20" i="74" s="1"/>
  <c r="CW20" i="74"/>
  <c r="CO20" i="74"/>
  <c r="CK20" i="74"/>
  <c r="CC20" i="74"/>
  <c r="BY20" i="74"/>
  <c r="BQ20" i="74"/>
  <c r="BO20" i="74"/>
  <c r="BU20" i="74" s="1"/>
  <c r="BM20" i="74"/>
  <c r="BE20" i="74"/>
  <c r="BC20" i="74"/>
  <c r="BI20" i="74" s="1"/>
  <c r="BA20" i="74"/>
  <c r="AS20" i="74"/>
  <c r="AO20" i="74"/>
  <c r="AE20" i="74"/>
  <c r="AK20" i="74" s="1"/>
  <c r="AC20" i="74"/>
  <c r="S20" i="74"/>
  <c r="Z20" i="74" s="1"/>
  <c r="Q20" i="74"/>
  <c r="FA19" i="74"/>
  <c r="EZ19" i="74"/>
  <c r="EY19" i="74"/>
  <c r="EX19" i="74"/>
  <c r="EV19" i="74"/>
  <c r="ET19" i="74"/>
  <c r="ER19" i="74"/>
  <c r="EO19" i="74"/>
  <c r="EN19" i="74"/>
  <c r="EM19" i="74"/>
  <c r="EL19" i="74"/>
  <c r="EJ19" i="74"/>
  <c r="EH19" i="74"/>
  <c r="EF19" i="74"/>
  <c r="EC19" i="74"/>
  <c r="EB19" i="74"/>
  <c r="EA19" i="74"/>
  <c r="DZ19" i="74"/>
  <c r="DX19" i="74"/>
  <c r="DV19" i="74"/>
  <c r="DT19" i="74"/>
  <c r="DQ19" i="74"/>
  <c r="DP19" i="74"/>
  <c r="DO19" i="74"/>
  <c r="DN19" i="74"/>
  <c r="DL19" i="74"/>
  <c r="DJ19" i="74"/>
  <c r="DH19" i="74"/>
  <c r="DE19" i="74"/>
  <c r="DD19" i="74"/>
  <c r="DC19" i="74"/>
  <c r="DB19" i="74"/>
  <c r="CZ19" i="74"/>
  <c r="CX19" i="74"/>
  <c r="CV19" i="74"/>
  <c r="CS19" i="74"/>
  <c r="CR19" i="74"/>
  <c r="CQ19" i="74"/>
  <c r="CP19" i="74"/>
  <c r="CN19" i="74"/>
  <c r="CL19" i="74"/>
  <c r="CJ19" i="74"/>
  <c r="CG19" i="74"/>
  <c r="CF19" i="74"/>
  <c r="CE19" i="74"/>
  <c r="CD19" i="74"/>
  <c r="CB19" i="74"/>
  <c r="BZ19" i="74"/>
  <c r="BX19" i="74"/>
  <c r="BU19" i="74"/>
  <c r="BT19" i="74"/>
  <c r="BS19" i="74"/>
  <c r="BR19" i="74"/>
  <c r="BP19" i="74"/>
  <c r="BN19" i="74"/>
  <c r="BL19" i="74"/>
  <c r="BI19" i="74"/>
  <c r="BH19" i="74"/>
  <c r="BG19" i="74"/>
  <c r="BF19" i="74"/>
  <c r="BD19" i="74"/>
  <c r="BB19" i="74"/>
  <c r="AZ19" i="74"/>
  <c r="AW19" i="74"/>
  <c r="AV19" i="74"/>
  <c r="AU19" i="74"/>
  <c r="AT19" i="74"/>
  <c r="AR19" i="74"/>
  <c r="AP19" i="74"/>
  <c r="AN19" i="74"/>
  <c r="AK19" i="74"/>
  <c r="AJ19" i="74"/>
  <c r="AI19" i="74"/>
  <c r="AH19" i="74"/>
  <c r="AF19" i="74"/>
  <c r="AD19" i="74"/>
  <c r="AB19" i="74"/>
  <c r="Y19" i="74"/>
  <c r="W19" i="74"/>
  <c r="V19" i="74"/>
  <c r="T19" i="74"/>
  <c r="R19" i="74"/>
  <c r="P19" i="74"/>
  <c r="I19" i="74"/>
  <c r="G19" i="74"/>
  <c r="H40" i="1" s="1"/>
  <c r="H16" i="119" s="1"/>
  <c r="U16" i="119" s="1"/>
  <c r="E19" i="74"/>
  <c r="C19" i="74"/>
  <c r="FA18" i="74"/>
  <c r="EY18" i="74"/>
  <c r="EX18" i="74"/>
  <c r="EV18" i="74"/>
  <c r="ET18" i="74"/>
  <c r="ER18" i="74"/>
  <c r="EO18" i="74"/>
  <c r="EM18" i="74"/>
  <c r="EL18" i="74"/>
  <c r="EJ18" i="74"/>
  <c r="EH18" i="74"/>
  <c r="EF18" i="74"/>
  <c r="EC18" i="74"/>
  <c r="EA18" i="74"/>
  <c r="DZ18" i="74"/>
  <c r="DX18" i="74"/>
  <c r="DV18" i="74"/>
  <c r="DT18" i="74"/>
  <c r="DQ18" i="74"/>
  <c r="DO18" i="74"/>
  <c r="DN18" i="74"/>
  <c r="DL18" i="74"/>
  <c r="DJ18" i="74"/>
  <c r="DH18" i="74"/>
  <c r="DE18" i="74"/>
  <c r="DC18" i="74"/>
  <c r="DB18" i="74"/>
  <c r="CZ18" i="74"/>
  <c r="CW18" i="74"/>
  <c r="CV18" i="74"/>
  <c r="CS18" i="74"/>
  <c r="CQ18" i="74"/>
  <c r="CP18" i="74"/>
  <c r="CN18" i="74"/>
  <c r="CL18" i="74"/>
  <c r="CJ18" i="74"/>
  <c r="CG18" i="74"/>
  <c r="CE18" i="74"/>
  <c r="CD18" i="74"/>
  <c r="CB18" i="74"/>
  <c r="BZ18" i="74"/>
  <c r="BX18" i="74"/>
  <c r="BR18" i="74"/>
  <c r="BP18" i="74"/>
  <c r="BO18" i="74"/>
  <c r="BU18" i="74" s="1"/>
  <c r="BN18" i="74"/>
  <c r="BL18" i="74"/>
  <c r="BI18" i="74"/>
  <c r="BG18" i="74"/>
  <c r="BF18" i="74"/>
  <c r="BD18" i="74"/>
  <c r="BB18" i="74"/>
  <c r="AZ18" i="74"/>
  <c r="AW18" i="74"/>
  <c r="AU18" i="74"/>
  <c r="AT18" i="74"/>
  <c r="AR18" i="74"/>
  <c r="AP18" i="74"/>
  <c r="AN18" i="74"/>
  <c r="AK18" i="74"/>
  <c r="AI18" i="74"/>
  <c r="AH18" i="74"/>
  <c r="AF18" i="74"/>
  <c r="AD18" i="74"/>
  <c r="AB18" i="74"/>
  <c r="Y18" i="74"/>
  <c r="W18" i="74"/>
  <c r="V18" i="74"/>
  <c r="J18" i="74" s="1"/>
  <c r="T18" i="74"/>
  <c r="R18" i="74"/>
  <c r="P18" i="74"/>
  <c r="I18" i="74"/>
  <c r="G18" i="74"/>
  <c r="C18" i="74"/>
  <c r="FB17" i="74"/>
  <c r="FA17" i="74"/>
  <c r="EZ17" i="74"/>
  <c r="EY17" i="74"/>
  <c r="EX17" i="74"/>
  <c r="EV17" i="74"/>
  <c r="ET17" i="74"/>
  <c r="ER17" i="74"/>
  <c r="EP17" i="74"/>
  <c r="EO17" i="74"/>
  <c r="EN17" i="74"/>
  <c r="EM17" i="74"/>
  <c r="EL17" i="74"/>
  <c r="EJ17" i="74"/>
  <c r="EH17" i="74"/>
  <c r="EF17" i="74"/>
  <c r="ED17" i="74"/>
  <c r="EC17" i="74"/>
  <c r="EB17" i="74"/>
  <c r="EA17" i="74"/>
  <c r="DZ17" i="74"/>
  <c r="DX17" i="74"/>
  <c r="DV17" i="74"/>
  <c r="DT17" i="74"/>
  <c r="DR17" i="74"/>
  <c r="DQ17" i="74"/>
  <c r="DP17" i="74"/>
  <c r="DO17" i="74"/>
  <c r="DN17" i="74"/>
  <c r="DL17" i="74"/>
  <c r="DJ17" i="74"/>
  <c r="DH17" i="74"/>
  <c r="DF17" i="74"/>
  <c r="DE17" i="74"/>
  <c r="DD17" i="74"/>
  <c r="DC17" i="74"/>
  <c r="DB17" i="74"/>
  <c r="CZ17" i="74"/>
  <c r="CX17" i="74"/>
  <c r="CV17" i="74"/>
  <c r="CT17" i="74"/>
  <c r="CS17" i="74"/>
  <c r="CR17" i="74"/>
  <c r="CQ17" i="74"/>
  <c r="CP17" i="74"/>
  <c r="CN17" i="74"/>
  <c r="CL17" i="74"/>
  <c r="CJ17" i="74"/>
  <c r="CH17" i="74"/>
  <c r="CG17" i="74"/>
  <c r="CF17" i="74"/>
  <c r="CE17" i="74"/>
  <c r="CD17" i="74"/>
  <c r="CB17" i="74"/>
  <c r="BZ17" i="74"/>
  <c r="BX17" i="74"/>
  <c r="BV17" i="74"/>
  <c r="BU17" i="74"/>
  <c r="BT17" i="74"/>
  <c r="BS17" i="74"/>
  <c r="BR17" i="74"/>
  <c r="BP17" i="74"/>
  <c r="BN17" i="74"/>
  <c r="BL17" i="74"/>
  <c r="BJ17" i="74"/>
  <c r="BI17" i="74"/>
  <c r="BH17" i="74"/>
  <c r="BG17" i="74"/>
  <c r="BF17" i="74"/>
  <c r="BD17" i="74"/>
  <c r="BB17" i="74"/>
  <c r="AZ17" i="74"/>
  <c r="AX17" i="74"/>
  <c r="AW17" i="74"/>
  <c r="AV17" i="74"/>
  <c r="AU17" i="74"/>
  <c r="AT17" i="74"/>
  <c r="AR17" i="74"/>
  <c r="AP17" i="74"/>
  <c r="AN17" i="74"/>
  <c r="AL17" i="74"/>
  <c r="AK17" i="74"/>
  <c r="AJ17" i="74"/>
  <c r="AI17" i="74"/>
  <c r="AH17" i="74"/>
  <c r="AF17" i="74"/>
  <c r="AD17" i="74"/>
  <c r="AB17" i="74"/>
  <c r="Z17" i="74"/>
  <c r="Y17" i="74"/>
  <c r="X17" i="74"/>
  <c r="W17" i="74"/>
  <c r="V17" i="74"/>
  <c r="T17" i="74"/>
  <c r="H17" i="74" s="1"/>
  <c r="R17" i="74"/>
  <c r="P17" i="74"/>
  <c r="D17" i="74" s="1"/>
  <c r="I17" i="74"/>
  <c r="G17" i="74"/>
  <c r="H38" i="1" s="1"/>
  <c r="H14" i="119" s="1"/>
  <c r="U14" i="119" s="1"/>
  <c r="E17" i="74"/>
  <c r="C17" i="74"/>
  <c r="FA16" i="74"/>
  <c r="EY16" i="74"/>
  <c r="EC16" i="74"/>
  <c r="EA16" i="74"/>
  <c r="DE16" i="74"/>
  <c r="DC16" i="74"/>
  <c r="CG16" i="74"/>
  <c r="CE16" i="74"/>
  <c r="BU16" i="74"/>
  <c r="BS16" i="74"/>
  <c r="AW16" i="74"/>
  <c r="AU16" i="74"/>
  <c r="Z16" i="74"/>
  <c r="Y16" i="74"/>
  <c r="X16" i="74"/>
  <c r="W16" i="74"/>
  <c r="J16" i="74"/>
  <c r="I16" i="74"/>
  <c r="H16" i="74"/>
  <c r="G16" i="74"/>
  <c r="F16" i="74"/>
  <c r="FF16" i="74" s="1"/>
  <c r="E16" i="74"/>
  <c r="D16" i="74"/>
  <c r="C16" i="74"/>
  <c r="FB15" i="74"/>
  <c r="FA15" i="74"/>
  <c r="EZ15" i="74"/>
  <c r="EY15" i="74"/>
  <c r="EX15" i="74"/>
  <c r="EV15" i="74"/>
  <c r="ET15" i="74"/>
  <c r="ER15" i="74"/>
  <c r="EP15" i="74"/>
  <c r="EO15" i="74"/>
  <c r="EN15" i="74"/>
  <c r="EM15" i="74"/>
  <c r="EL15" i="74"/>
  <c r="EJ15" i="74"/>
  <c r="EH15" i="74"/>
  <c r="EF15" i="74"/>
  <c r="ED15" i="74"/>
  <c r="EC15" i="74"/>
  <c r="EB15" i="74"/>
  <c r="EA15" i="74"/>
  <c r="DZ15" i="74"/>
  <c r="DX15" i="74"/>
  <c r="DV15" i="74"/>
  <c r="DT15" i="74"/>
  <c r="DR15" i="74"/>
  <c r="DQ15" i="74"/>
  <c r="DP15" i="74"/>
  <c r="DO15" i="74"/>
  <c r="DN15" i="74"/>
  <c r="DL15" i="74"/>
  <c r="DJ15" i="74"/>
  <c r="DH15" i="74"/>
  <c r="DF15" i="74"/>
  <c r="DE15" i="74"/>
  <c r="DD15" i="74"/>
  <c r="DC15" i="74"/>
  <c r="DB15" i="74"/>
  <c r="CZ15" i="74"/>
  <c r="CX15" i="74"/>
  <c r="CV15" i="74"/>
  <c r="CT15" i="74"/>
  <c r="CS15" i="74"/>
  <c r="CR15" i="74"/>
  <c r="CQ15" i="74"/>
  <c r="CP15" i="74"/>
  <c r="CN15" i="74"/>
  <c r="CL15" i="74"/>
  <c r="CJ15" i="74"/>
  <c r="CD15" i="74"/>
  <c r="CB15" i="74"/>
  <c r="CA15" i="74"/>
  <c r="CF15" i="74" s="1"/>
  <c r="BZ15" i="74"/>
  <c r="BX15" i="74"/>
  <c r="BV15" i="74"/>
  <c r="BU15" i="74"/>
  <c r="BT15" i="74"/>
  <c r="BS15" i="74"/>
  <c r="BR15" i="74"/>
  <c r="BP15" i="74"/>
  <c r="BN15" i="74"/>
  <c r="BL15" i="74"/>
  <c r="BJ15" i="74"/>
  <c r="BI15" i="74"/>
  <c r="BH15" i="74"/>
  <c r="BG15" i="74"/>
  <c r="BF15" i="74"/>
  <c r="BD15" i="74"/>
  <c r="BB15" i="74"/>
  <c r="AZ15" i="74"/>
  <c r="AX15" i="74"/>
  <c r="AW15" i="74"/>
  <c r="AV15" i="74"/>
  <c r="AU15" i="74"/>
  <c r="AT15" i="74"/>
  <c r="AR15" i="74"/>
  <c r="AP15" i="74"/>
  <c r="AN15" i="74"/>
  <c r="AL15" i="74"/>
  <c r="AK15" i="74"/>
  <c r="AJ15" i="74"/>
  <c r="AI15" i="74"/>
  <c r="AH15" i="74"/>
  <c r="AF15" i="74"/>
  <c r="AD15" i="74"/>
  <c r="AB15" i="74"/>
  <c r="Z15" i="74"/>
  <c r="Y15" i="74"/>
  <c r="X15" i="74"/>
  <c r="W15" i="74"/>
  <c r="V15" i="74"/>
  <c r="T15" i="74"/>
  <c r="R15" i="74"/>
  <c r="F15" i="74" s="1"/>
  <c r="P15" i="74"/>
  <c r="I15" i="74"/>
  <c r="E15" i="74"/>
  <c r="E52" i="74" s="1"/>
  <c r="C15" i="74"/>
  <c r="FA14" i="74"/>
  <c r="EY14" i="74"/>
  <c r="EO14" i="74"/>
  <c r="EM14" i="74"/>
  <c r="EC14" i="74"/>
  <c r="EA14" i="74"/>
  <c r="DQ14" i="74"/>
  <c r="DO14" i="74"/>
  <c r="DE14" i="74"/>
  <c r="DC14" i="74"/>
  <c r="CS14" i="74"/>
  <c r="CQ14" i="74"/>
  <c r="CG14" i="74"/>
  <c r="CE14" i="74"/>
  <c r="BU14" i="74"/>
  <c r="BS14" i="74"/>
  <c r="BI14" i="74"/>
  <c r="BG14" i="74"/>
  <c r="AW14" i="74"/>
  <c r="AU14" i="74"/>
  <c r="AK14" i="74"/>
  <c r="AI14" i="74"/>
  <c r="Z14" i="74"/>
  <c r="Y14" i="74"/>
  <c r="X14" i="74"/>
  <c r="W14" i="74"/>
  <c r="J14" i="74"/>
  <c r="I14" i="74"/>
  <c r="H14" i="74"/>
  <c r="G14" i="74"/>
  <c r="H36" i="1" s="1"/>
  <c r="F14" i="74"/>
  <c r="E14" i="74"/>
  <c r="E51" i="74" s="1"/>
  <c r="D14" i="74"/>
  <c r="C14" i="74"/>
  <c r="FA13" i="74"/>
  <c r="EY13" i="74"/>
  <c r="EO13" i="74"/>
  <c r="EM13" i="74"/>
  <c r="EC13" i="74"/>
  <c r="EA13" i="74"/>
  <c r="DQ13" i="74"/>
  <c r="DO13" i="74"/>
  <c r="DE13" i="74"/>
  <c r="DC13" i="74"/>
  <c r="CS13" i="74"/>
  <c r="CQ13" i="74"/>
  <c r="CG13" i="74"/>
  <c r="CE13" i="74"/>
  <c r="BU13" i="74"/>
  <c r="BS13" i="74"/>
  <c r="BI13" i="74"/>
  <c r="BG13" i="74"/>
  <c r="AW13" i="74"/>
  <c r="AU13" i="74"/>
  <c r="AK13" i="74"/>
  <c r="AI13" i="74"/>
  <c r="Y13" i="74"/>
  <c r="W13" i="74"/>
  <c r="J13" i="74"/>
  <c r="I13" i="74"/>
  <c r="H13" i="74"/>
  <c r="G13" i="74"/>
  <c r="H35" i="1" s="1"/>
  <c r="F13" i="74"/>
  <c r="E13" i="74"/>
  <c r="E50" i="74" s="1"/>
  <c r="D13" i="74"/>
  <c r="C13" i="74"/>
  <c r="FB12" i="74"/>
  <c r="FA12" i="74"/>
  <c r="EZ12" i="74"/>
  <c r="EY12" i="74"/>
  <c r="EX12" i="74"/>
  <c r="EV12" i="74"/>
  <c r="ET12" i="74"/>
  <c r="ER12" i="74"/>
  <c r="EP12" i="74"/>
  <c r="EO12" i="74"/>
  <c r="EN12" i="74"/>
  <c r="EM12" i="74"/>
  <c r="EL12" i="74"/>
  <c r="EJ12" i="74"/>
  <c r="EH12" i="74"/>
  <c r="EF12" i="74"/>
  <c r="ED12" i="74"/>
  <c r="EC12" i="74"/>
  <c r="EB12" i="74"/>
  <c r="EA12" i="74"/>
  <c r="DZ12" i="74"/>
  <c r="DX12" i="74"/>
  <c r="DV12" i="74"/>
  <c r="DT12" i="74"/>
  <c r="DR12" i="74"/>
  <c r="DQ12" i="74"/>
  <c r="DP12" i="74"/>
  <c r="DO12" i="74"/>
  <c r="DN12" i="74"/>
  <c r="DL12" i="74"/>
  <c r="DJ12" i="74"/>
  <c r="DH12" i="74"/>
  <c r="DF12" i="74"/>
  <c r="DE12" i="74"/>
  <c r="DD12" i="74"/>
  <c r="DC12" i="74"/>
  <c r="DB12" i="74"/>
  <c r="CZ12" i="74"/>
  <c r="CX12" i="74"/>
  <c r="CV12" i="74"/>
  <c r="CT12" i="74"/>
  <c r="CS12" i="74"/>
  <c r="CR12" i="74"/>
  <c r="CQ12" i="74"/>
  <c r="CP12" i="74"/>
  <c r="CN12" i="74"/>
  <c r="CL12" i="74"/>
  <c r="CJ12" i="74"/>
  <c r="CH12" i="74"/>
  <c r="CG12" i="74"/>
  <c r="CF12" i="74"/>
  <c r="CE12" i="74"/>
  <c r="CD12" i="74"/>
  <c r="CB12" i="74"/>
  <c r="BZ12" i="74"/>
  <c r="BX12" i="74"/>
  <c r="BV12" i="74"/>
  <c r="BU12" i="74"/>
  <c r="BT12" i="74"/>
  <c r="BS12" i="74"/>
  <c r="BR12" i="74"/>
  <c r="BP12" i="74"/>
  <c r="BN12" i="74"/>
  <c r="BL12" i="74"/>
  <c r="BJ12" i="74"/>
  <c r="BI12" i="74"/>
  <c r="BH12" i="74"/>
  <c r="BG12" i="74"/>
  <c r="BF12" i="74"/>
  <c r="BD12" i="74"/>
  <c r="BB12" i="74"/>
  <c r="AZ12" i="74"/>
  <c r="AX12" i="74"/>
  <c r="AW12" i="74"/>
  <c r="AV12" i="74"/>
  <c r="AU12" i="74"/>
  <c r="AT12" i="74"/>
  <c r="AR12" i="74"/>
  <c r="AP12" i="74"/>
  <c r="AN12" i="74"/>
  <c r="AL12" i="74"/>
  <c r="AK12" i="74"/>
  <c r="AJ12" i="74"/>
  <c r="AI12" i="74"/>
  <c r="AH12" i="74"/>
  <c r="AF12" i="74"/>
  <c r="AD12" i="74"/>
  <c r="AB12" i="74"/>
  <c r="Z12" i="74"/>
  <c r="Y12" i="74"/>
  <c r="X12" i="74"/>
  <c r="W12" i="74"/>
  <c r="V12" i="74"/>
  <c r="T12" i="74"/>
  <c r="R12" i="74"/>
  <c r="P12" i="74"/>
  <c r="J12" i="74"/>
  <c r="I12" i="74"/>
  <c r="G12" i="74"/>
  <c r="H34" i="1" s="1"/>
  <c r="M34" i="1" s="1"/>
  <c r="E12" i="74"/>
  <c r="C12" i="74"/>
  <c r="FB11" i="74"/>
  <c r="FA11" i="74"/>
  <c r="EZ11" i="74"/>
  <c r="EY11" i="74"/>
  <c r="EX11" i="74"/>
  <c r="EV11" i="74"/>
  <c r="EV10" i="74" s="1"/>
  <c r="ET11" i="74"/>
  <c r="ER11" i="74"/>
  <c r="EP11" i="74"/>
  <c r="EO11" i="74"/>
  <c r="EN11" i="74"/>
  <c r="EM11" i="74"/>
  <c r="EL11" i="74"/>
  <c r="EL10" i="74" s="1"/>
  <c r="EJ11" i="74"/>
  <c r="EJ10" i="74" s="1"/>
  <c r="EH11" i="74"/>
  <c r="EF11" i="74"/>
  <c r="EF10" i="74" s="1"/>
  <c r="ED11" i="74"/>
  <c r="EC11" i="74"/>
  <c r="EB11" i="74"/>
  <c r="EA11" i="74"/>
  <c r="DZ11" i="74"/>
  <c r="DX11" i="74"/>
  <c r="DX10" i="74" s="1"/>
  <c r="DV11" i="74"/>
  <c r="DT11" i="74"/>
  <c r="DR11" i="74"/>
  <c r="DQ11" i="74"/>
  <c r="DP11" i="74"/>
  <c r="DO11" i="74"/>
  <c r="DN11" i="74"/>
  <c r="DL11" i="74"/>
  <c r="DL10" i="74" s="1"/>
  <c r="DJ11" i="74"/>
  <c r="DH11" i="74"/>
  <c r="DF11" i="74"/>
  <c r="DE11" i="74"/>
  <c r="DD11" i="74"/>
  <c r="DC11" i="74"/>
  <c r="DB11" i="74"/>
  <c r="CZ11" i="74"/>
  <c r="CZ10" i="74" s="1"/>
  <c r="CX11" i="74"/>
  <c r="CV11" i="74"/>
  <c r="CV10" i="74" s="1"/>
  <c r="CT11" i="74"/>
  <c r="CS11" i="74"/>
  <c r="CR11" i="74"/>
  <c r="CQ11" i="74"/>
  <c r="CP11" i="74"/>
  <c r="CN11" i="74"/>
  <c r="CN10" i="74" s="1"/>
  <c r="CL11" i="74"/>
  <c r="CJ11" i="74"/>
  <c r="CH11" i="74"/>
  <c r="CG11" i="74"/>
  <c r="CF11" i="74"/>
  <c r="CE11" i="74"/>
  <c r="CD11" i="74"/>
  <c r="CB11" i="74"/>
  <c r="BZ11" i="74"/>
  <c r="BX11" i="74"/>
  <c r="BV11" i="74"/>
  <c r="BU11" i="74"/>
  <c r="BT11" i="74"/>
  <c r="BS11" i="74"/>
  <c r="BR11" i="74"/>
  <c r="BP11" i="74"/>
  <c r="BN11" i="74"/>
  <c r="BL11" i="74"/>
  <c r="BJ11" i="74"/>
  <c r="BI11" i="74"/>
  <c r="BH11" i="74"/>
  <c r="BG11" i="74"/>
  <c r="BF11" i="74"/>
  <c r="BD11" i="74"/>
  <c r="BB11" i="74"/>
  <c r="AZ11" i="74"/>
  <c r="AZ10" i="74" s="1"/>
  <c r="AX11" i="74"/>
  <c r="AW11" i="74"/>
  <c r="AV11" i="74"/>
  <c r="AU11" i="74"/>
  <c r="AT11" i="74"/>
  <c r="AR11" i="74"/>
  <c r="AP11" i="74"/>
  <c r="AN11" i="74"/>
  <c r="AL11" i="74"/>
  <c r="AK11" i="74"/>
  <c r="AJ11" i="74"/>
  <c r="AI11" i="74"/>
  <c r="AH11" i="74"/>
  <c r="AF11" i="74"/>
  <c r="AD11" i="74"/>
  <c r="AB11" i="74"/>
  <c r="Z11" i="74"/>
  <c r="Y11" i="74"/>
  <c r="X11" i="74"/>
  <c r="W11" i="74"/>
  <c r="V11" i="74"/>
  <c r="T11" i="74"/>
  <c r="R11" i="74"/>
  <c r="P11" i="74"/>
  <c r="I11" i="74"/>
  <c r="G11" i="74"/>
  <c r="H33" i="1" s="1"/>
  <c r="M33" i="1" s="1"/>
  <c r="E11" i="74"/>
  <c r="C11" i="74"/>
  <c r="EX10" i="74"/>
  <c r="EW10" i="74"/>
  <c r="EU10" i="74"/>
  <c r="ES10" i="74"/>
  <c r="EK10" i="74"/>
  <c r="EI10" i="74"/>
  <c r="EG10" i="74"/>
  <c r="DY10" i="74"/>
  <c r="DW10" i="74"/>
  <c r="DU10" i="74"/>
  <c r="DM10" i="74"/>
  <c r="DK10" i="74"/>
  <c r="DI10" i="74"/>
  <c r="DB10" i="74"/>
  <c r="DA10" i="74"/>
  <c r="CY10" i="74"/>
  <c r="CW10" i="74"/>
  <c r="CP10" i="74"/>
  <c r="CO10" i="74"/>
  <c r="CM10" i="74"/>
  <c r="CK10" i="74"/>
  <c r="CC10" i="74"/>
  <c r="CA10" i="74"/>
  <c r="BY10" i="74"/>
  <c r="BQ10" i="74"/>
  <c r="BO10" i="74"/>
  <c r="BM10" i="74"/>
  <c r="BL10" i="74"/>
  <c r="BE10" i="74"/>
  <c r="BC10" i="74"/>
  <c r="BA10" i="74"/>
  <c r="AS10" i="74"/>
  <c r="AQ10" i="74"/>
  <c r="AO10" i="74"/>
  <c r="AG10" i="74"/>
  <c r="AE10" i="74"/>
  <c r="AC10" i="74"/>
  <c r="U10" i="74"/>
  <c r="U8" i="74" s="1"/>
  <c r="U9" i="74" s="1"/>
  <c r="S10" i="74"/>
  <c r="Q10" i="74"/>
  <c r="FE16" i="74" l="1"/>
  <c r="FC16" i="74"/>
  <c r="E53" i="74"/>
  <c r="BA8" i="74"/>
  <c r="BA9" i="74" s="1"/>
  <c r="E48" i="74"/>
  <c r="E49" i="74"/>
  <c r="P10" i="74"/>
  <c r="AN10" i="74"/>
  <c r="AN8" i="74" s="1"/>
  <c r="AN37" i="74" s="1"/>
  <c r="AN39" i="74" s="1"/>
  <c r="BX10" i="74"/>
  <c r="BX8" i="74" s="1"/>
  <c r="CJ10" i="74"/>
  <c r="CJ8" i="74" s="1"/>
  <c r="DT10" i="74"/>
  <c r="DT8" i="74" s="1"/>
  <c r="ER10" i="74"/>
  <c r="ER8" i="74" s="1"/>
  <c r="ER37" i="74" s="1"/>
  <c r="ER39" i="74" s="1"/>
  <c r="E54" i="74"/>
  <c r="FE17" i="74"/>
  <c r="FC17" i="74"/>
  <c r="K18" i="74"/>
  <c r="H39" i="1"/>
  <c r="H15" i="119" s="1"/>
  <c r="E60" i="74"/>
  <c r="CR28" i="74"/>
  <c r="K12" i="74"/>
  <c r="E59" i="74"/>
  <c r="AU25" i="74"/>
  <c r="DC25" i="74"/>
  <c r="AU28" i="74"/>
  <c r="BS28" i="74"/>
  <c r="FE35" i="74"/>
  <c r="FC35" i="74"/>
  <c r="D11" i="74"/>
  <c r="AZ8" i="74"/>
  <c r="CV8" i="74"/>
  <c r="D15" i="74"/>
  <c r="BS18" i="74"/>
  <c r="E56" i="74"/>
  <c r="FE19" i="74"/>
  <c r="FC19" i="74"/>
  <c r="F35" i="74"/>
  <c r="EO28" i="74"/>
  <c r="F17" i="74"/>
  <c r="AO8" i="74"/>
  <c r="AO9" i="74" s="1"/>
  <c r="H12" i="74"/>
  <c r="F23" i="74"/>
  <c r="I10" i="74"/>
  <c r="FA28" i="74"/>
  <c r="EZ10" i="74"/>
  <c r="EX8" i="74"/>
  <c r="EX9" i="74" s="1"/>
  <c r="J11" i="74"/>
  <c r="EC28" i="74"/>
  <c r="DZ10" i="74"/>
  <c r="DZ8" i="74" s="1"/>
  <c r="DZ9" i="74" s="1"/>
  <c r="DW8" i="74"/>
  <c r="EC8" i="74" s="1"/>
  <c r="DN10" i="74"/>
  <c r="DD10" i="74"/>
  <c r="CT28" i="74"/>
  <c r="CR25" i="74"/>
  <c r="M18" i="74"/>
  <c r="CR10" i="74"/>
  <c r="CB10" i="74"/>
  <c r="CB8" i="74" s="1"/>
  <c r="CB9" i="74" s="1"/>
  <c r="BP10" i="74"/>
  <c r="BJ28" i="74"/>
  <c r="BG10" i="74"/>
  <c r="H11" i="74"/>
  <c r="BD10" i="74"/>
  <c r="BD8" i="74" s="1"/>
  <c r="BD9" i="74" s="1"/>
  <c r="H19" i="74"/>
  <c r="AR10" i="74"/>
  <c r="AU10" i="74"/>
  <c r="AI10" i="74"/>
  <c r="AF10" i="74"/>
  <c r="AF8" i="74" s="1"/>
  <c r="AF9" i="74" s="1"/>
  <c r="M19" i="74"/>
  <c r="L13" i="74"/>
  <c r="W10" i="74"/>
  <c r="T10" i="74"/>
  <c r="EF8" i="74"/>
  <c r="D30" i="74"/>
  <c r="DH10" i="74"/>
  <c r="DH8" i="74" s="1"/>
  <c r="BL8" i="74"/>
  <c r="D25" i="74"/>
  <c r="N19" i="74"/>
  <c r="D19" i="74"/>
  <c r="AB10" i="74"/>
  <c r="AB8" i="74" s="1"/>
  <c r="D12" i="74"/>
  <c r="C10" i="74"/>
  <c r="N35" i="74"/>
  <c r="M16" i="74"/>
  <c r="D31" i="74"/>
  <c r="DR28" i="74"/>
  <c r="EN10" i="74"/>
  <c r="EZ25" i="74"/>
  <c r="EU8" i="74"/>
  <c r="FA8" i="74" s="1"/>
  <c r="FB31" i="74"/>
  <c r="EV8" i="74"/>
  <c r="EV9" i="74" s="1"/>
  <c r="EJ8" i="74"/>
  <c r="EJ9" i="74" s="1"/>
  <c r="EI8" i="74"/>
  <c r="EP8" i="74" s="1"/>
  <c r="EP31" i="74"/>
  <c r="F34" i="74"/>
  <c r="DX8" i="74"/>
  <c r="DX9" i="74" s="1"/>
  <c r="EC31" i="74"/>
  <c r="F30" i="74"/>
  <c r="DP20" i="74"/>
  <c r="DR31" i="74"/>
  <c r="DL8" i="74"/>
  <c r="DL9" i="74" s="1"/>
  <c r="DD20" i="74"/>
  <c r="DF31" i="74"/>
  <c r="CM20" i="74"/>
  <c r="CM8" i="74" s="1"/>
  <c r="CS8" i="74" s="1"/>
  <c r="G28" i="74"/>
  <c r="M28" i="74" s="1"/>
  <c r="CH28" i="74"/>
  <c r="BY8" i="74"/>
  <c r="BY9" i="74" s="1"/>
  <c r="E26" i="74"/>
  <c r="BU31" i="74"/>
  <c r="BP8" i="74"/>
  <c r="BP9" i="74" s="1"/>
  <c r="BT28" i="74"/>
  <c r="BV28" i="74"/>
  <c r="H25" i="74"/>
  <c r="M45" i="1" s="1"/>
  <c r="BT20" i="74"/>
  <c r="BO8" i="74"/>
  <c r="BO9" i="74" s="1"/>
  <c r="BI31" i="74"/>
  <c r="BH28" i="74"/>
  <c r="BG20" i="74"/>
  <c r="BC8" i="74"/>
  <c r="BJ8" i="74" s="1"/>
  <c r="BB31" i="74"/>
  <c r="F31" i="74" s="1"/>
  <c r="G25" i="74"/>
  <c r="BH25" i="74"/>
  <c r="BB20" i="74"/>
  <c r="AV28" i="74"/>
  <c r="AX28" i="74"/>
  <c r="AR34" i="74"/>
  <c r="AR31" i="74" s="1"/>
  <c r="F28" i="74"/>
  <c r="F27" i="74"/>
  <c r="F25" i="74"/>
  <c r="AC8" i="74"/>
  <c r="AC9" i="74" s="1"/>
  <c r="AK31" i="74"/>
  <c r="AJ28" i="74"/>
  <c r="AL20" i="74"/>
  <c r="AJ20" i="74"/>
  <c r="L35" i="74"/>
  <c r="ES8" i="74"/>
  <c r="ES9" i="74" s="1"/>
  <c r="DU8" i="74"/>
  <c r="DU9" i="74" s="1"/>
  <c r="DI8" i="74"/>
  <c r="DI9" i="74" s="1"/>
  <c r="CK8" i="74"/>
  <c r="CK9" i="74" s="1"/>
  <c r="BM8" i="74"/>
  <c r="BM9" i="74" s="1"/>
  <c r="F12" i="74"/>
  <c r="Q8" i="74"/>
  <c r="S31" i="74"/>
  <c r="Y31" i="74" s="1"/>
  <c r="X28" i="74"/>
  <c r="Z28" i="74"/>
  <c r="H27" i="74"/>
  <c r="W20" i="74"/>
  <c r="AI20" i="74"/>
  <c r="CD10" i="74"/>
  <c r="EZ20" i="74"/>
  <c r="DY8" i="74"/>
  <c r="DY9" i="74" s="1"/>
  <c r="DB8" i="74"/>
  <c r="DB37" i="74" s="1"/>
  <c r="DB39" i="74" s="1"/>
  <c r="AI28" i="74"/>
  <c r="DO20" i="74"/>
  <c r="BS20" i="74"/>
  <c r="J23" i="74"/>
  <c r="BQ8" i="74"/>
  <c r="BQ9" i="74" s="1"/>
  <c r="EL8" i="74"/>
  <c r="EL9" i="74" s="1"/>
  <c r="EM25" i="74"/>
  <c r="J27" i="74"/>
  <c r="EA25" i="74"/>
  <c r="BS25" i="74"/>
  <c r="BG25" i="74"/>
  <c r="J25" i="74"/>
  <c r="E10" i="74"/>
  <c r="N17" i="74"/>
  <c r="J17" i="74"/>
  <c r="DN8" i="74"/>
  <c r="DN37" i="74" s="1"/>
  <c r="DN39" i="74" s="1"/>
  <c r="DO10" i="74"/>
  <c r="BS10" i="74"/>
  <c r="BR10" i="74"/>
  <c r="BR8" i="74" s="1"/>
  <c r="BR9" i="74" s="1"/>
  <c r="BH10" i="74"/>
  <c r="BF10" i="74"/>
  <c r="BF8" i="74" s="1"/>
  <c r="BF37" i="74" s="1"/>
  <c r="BF39" i="74" s="1"/>
  <c r="L12" i="74"/>
  <c r="AT10" i="74"/>
  <c r="AG8" i="74"/>
  <c r="AG9" i="74" s="1"/>
  <c r="AH10" i="74"/>
  <c r="AH8" i="74" s="1"/>
  <c r="V10" i="74"/>
  <c r="EF37" i="74"/>
  <c r="EF39" i="74" s="1"/>
  <c r="EF9" i="74"/>
  <c r="AB37" i="74"/>
  <c r="AB9" i="74"/>
  <c r="DH37" i="74"/>
  <c r="DH39" i="74" s="1"/>
  <c r="DH9" i="74"/>
  <c r="AZ37" i="74"/>
  <c r="AZ39" i="74" s="1"/>
  <c r="AZ9" i="74"/>
  <c r="BX37" i="74"/>
  <c r="BX39" i="74" s="1"/>
  <c r="BX9" i="74"/>
  <c r="DT37" i="74"/>
  <c r="DT39" i="74" s="1"/>
  <c r="DT9" i="74"/>
  <c r="CZ8" i="74"/>
  <c r="V8" i="74"/>
  <c r="N8" i="75" s="1"/>
  <c r="AN9" i="74"/>
  <c r="BL37" i="74"/>
  <c r="BL39" i="74" s="1"/>
  <c r="BL9" i="74"/>
  <c r="CJ37" i="74"/>
  <c r="CJ39" i="74" s="1"/>
  <c r="CJ9" i="74"/>
  <c r="CV37" i="74"/>
  <c r="CV39" i="74" s="1"/>
  <c r="CV9" i="74"/>
  <c r="F20" i="74"/>
  <c r="EN20" i="74"/>
  <c r="EM20" i="74"/>
  <c r="Z10" i="74"/>
  <c r="Y10" i="74"/>
  <c r="AL10" i="74"/>
  <c r="AK10" i="74"/>
  <c r="AX10" i="74"/>
  <c r="AW10" i="74"/>
  <c r="AV10" i="74"/>
  <c r="CH10" i="74"/>
  <c r="CG10" i="74"/>
  <c r="ED10" i="74"/>
  <c r="EC10" i="74"/>
  <c r="L11" i="74"/>
  <c r="N14" i="74"/>
  <c r="M14" i="74"/>
  <c r="L17" i="74"/>
  <c r="K17" i="74"/>
  <c r="E18" i="74"/>
  <c r="CX18" i="74"/>
  <c r="F18" i="74" s="1"/>
  <c r="J19" i="74"/>
  <c r="C20" i="74"/>
  <c r="Y20" i="74"/>
  <c r="AT20" i="74"/>
  <c r="ED20" i="74"/>
  <c r="EA20" i="74"/>
  <c r="CQ25" i="74"/>
  <c r="EY25" i="74"/>
  <c r="W31" i="74"/>
  <c r="CF10" i="74"/>
  <c r="CT10" i="74"/>
  <c r="CS10" i="74"/>
  <c r="CQ10" i="74"/>
  <c r="EB10" i="74"/>
  <c r="EP10" i="74"/>
  <c r="EO10" i="74"/>
  <c r="EM10" i="74"/>
  <c r="L14" i="74"/>
  <c r="J15" i="74"/>
  <c r="K16" i="74"/>
  <c r="L16" i="74"/>
  <c r="M17" i="74"/>
  <c r="DC20" i="74"/>
  <c r="EY20" i="74"/>
  <c r="AR23" i="74"/>
  <c r="AR20" i="74" s="1"/>
  <c r="G23" i="74"/>
  <c r="AQ20" i="74"/>
  <c r="AV20" i="74" s="1"/>
  <c r="D23" i="74"/>
  <c r="P20" i="74"/>
  <c r="D20" i="74" s="1"/>
  <c r="CF25" i="74"/>
  <c r="CE25" i="74"/>
  <c r="V38" i="74"/>
  <c r="AB38" i="74"/>
  <c r="D28" i="74"/>
  <c r="D38" i="74" s="1"/>
  <c r="DD31" i="74"/>
  <c r="DC31" i="74"/>
  <c r="CS31" i="74"/>
  <c r="CT31" i="74"/>
  <c r="DR10" i="74"/>
  <c r="DQ10" i="74"/>
  <c r="N11" i="74"/>
  <c r="M11" i="74"/>
  <c r="K11" i="74"/>
  <c r="DP25" i="74"/>
  <c r="DO25" i="74"/>
  <c r="BH31" i="74"/>
  <c r="BG31" i="74"/>
  <c r="AE8" i="74"/>
  <c r="AE47" i="74" s="1"/>
  <c r="CY8" i="74"/>
  <c r="DK8" i="74"/>
  <c r="X10" i="74"/>
  <c r="AJ10" i="74"/>
  <c r="BJ10" i="74"/>
  <c r="BI10" i="74"/>
  <c r="BV10" i="74"/>
  <c r="BU10" i="74"/>
  <c r="BT10" i="74"/>
  <c r="CE10" i="74"/>
  <c r="DP10" i="74"/>
  <c r="EA10" i="74"/>
  <c r="N12" i="74"/>
  <c r="M12" i="74"/>
  <c r="K14" i="74"/>
  <c r="AS8" i="74"/>
  <c r="BE8" i="74"/>
  <c r="CW8" i="74"/>
  <c r="CW9" i="74" s="1"/>
  <c r="DA8" i="74"/>
  <c r="DM8" i="74"/>
  <c r="EK8" i="74"/>
  <c r="EW8" i="74"/>
  <c r="DF10" i="74"/>
  <c r="DE10" i="74"/>
  <c r="DC10" i="74"/>
  <c r="FB10" i="74"/>
  <c r="FA10" i="74"/>
  <c r="EY10" i="74"/>
  <c r="F11" i="74"/>
  <c r="R10" i="74"/>
  <c r="R8" i="74" s="1"/>
  <c r="R9" i="74" s="1"/>
  <c r="AD10" i="74"/>
  <c r="AD8" i="74" s="1"/>
  <c r="AD9" i="74" s="1"/>
  <c r="AP10" i="74"/>
  <c r="AP8" i="74" s="1"/>
  <c r="AP9" i="74" s="1"/>
  <c r="BB10" i="74"/>
  <c r="BB8" i="74" s="1"/>
  <c r="BB9" i="74" s="1"/>
  <c r="BN10" i="74"/>
  <c r="BN8" i="74" s="1"/>
  <c r="BN9" i="74" s="1"/>
  <c r="BZ10" i="74"/>
  <c r="BZ8" i="74" s="1"/>
  <c r="BZ9" i="74" s="1"/>
  <c r="CL10" i="74"/>
  <c r="CL8" i="74" s="1"/>
  <c r="CL9" i="74" s="1"/>
  <c r="CX10" i="74"/>
  <c r="DJ10" i="74"/>
  <c r="DJ8" i="74" s="1"/>
  <c r="DJ9" i="74" s="1"/>
  <c r="DV10" i="74"/>
  <c r="DV8" i="74" s="1"/>
  <c r="DV9" i="74" s="1"/>
  <c r="EH10" i="74"/>
  <c r="EH8" i="74" s="1"/>
  <c r="EH9" i="74" s="1"/>
  <c r="ET10" i="74"/>
  <c r="ET8" i="74" s="1"/>
  <c r="ET9" i="74" s="1"/>
  <c r="N13" i="74"/>
  <c r="M13" i="74"/>
  <c r="K13" i="74"/>
  <c r="H15" i="74"/>
  <c r="H10" i="74" s="1"/>
  <c r="CE15" i="74"/>
  <c r="CH15" i="74"/>
  <c r="G15" i="74"/>
  <c r="CG15" i="74"/>
  <c r="K19" i="74"/>
  <c r="L19" i="74"/>
  <c r="F19" i="74"/>
  <c r="I20" i="74"/>
  <c r="E20" i="74"/>
  <c r="BJ20" i="74"/>
  <c r="EC20" i="74"/>
  <c r="EP20" i="74"/>
  <c r="EO20" i="74"/>
  <c r="E25" i="74"/>
  <c r="AI25" i="74"/>
  <c r="DP28" i="74"/>
  <c r="DO28" i="74"/>
  <c r="H30" i="74"/>
  <c r="CN28" i="74"/>
  <c r="CN38" i="74" s="1"/>
  <c r="EB31" i="74"/>
  <c r="EA31" i="74"/>
  <c r="L18" i="74"/>
  <c r="D18" i="74"/>
  <c r="H18" i="74"/>
  <c r="X20" i="74"/>
  <c r="BH20" i="74"/>
  <c r="BV20" i="74"/>
  <c r="DR20" i="74"/>
  <c r="EB20" i="74"/>
  <c r="AV25" i="74"/>
  <c r="DD25" i="74"/>
  <c r="EN25" i="74"/>
  <c r="E28" i="74"/>
  <c r="I30" i="74"/>
  <c r="CD30" i="74"/>
  <c r="CD28" i="74" s="1"/>
  <c r="EZ31" i="74"/>
  <c r="EY31" i="74"/>
  <c r="G33" i="74"/>
  <c r="AQ31" i="74"/>
  <c r="AV31" i="74" s="1"/>
  <c r="DF20" i="74"/>
  <c r="FB20" i="74"/>
  <c r="G22" i="74"/>
  <c r="H23" i="74"/>
  <c r="T20" i="74"/>
  <c r="C25" i="74"/>
  <c r="I25" i="74"/>
  <c r="AJ25" i="74"/>
  <c r="BT25" i="74"/>
  <c r="EB25" i="74"/>
  <c r="EN28" i="74"/>
  <c r="EM28" i="74"/>
  <c r="Y28" i="74"/>
  <c r="AK28" i="74"/>
  <c r="AW28" i="74"/>
  <c r="BI28" i="74"/>
  <c r="BU28" i="74"/>
  <c r="CS28" i="74"/>
  <c r="DD28" i="74"/>
  <c r="DC28" i="74"/>
  <c r="EZ28" i="74"/>
  <c r="EY28" i="74"/>
  <c r="BT31" i="74"/>
  <c r="BS31" i="74"/>
  <c r="EG31" i="74"/>
  <c r="E31" i="74" s="1"/>
  <c r="EN31" i="74"/>
  <c r="EM31" i="74"/>
  <c r="E34" i="74"/>
  <c r="D34" i="74"/>
  <c r="M35" i="74"/>
  <c r="K35" i="74"/>
  <c r="EB28" i="74"/>
  <c r="EA28" i="74"/>
  <c r="AJ31" i="74"/>
  <c r="AI31" i="74"/>
  <c r="DP31" i="74"/>
  <c r="DO31" i="74"/>
  <c r="G32" i="74"/>
  <c r="CA31" i="74"/>
  <c r="CF31" i="74" s="1"/>
  <c r="T31" i="74"/>
  <c r="FF25" i="74" l="1"/>
  <c r="FD25" i="74"/>
  <c r="FC10" i="74"/>
  <c r="E47" i="74"/>
  <c r="FE10" i="74"/>
  <c r="FF19" i="74"/>
  <c r="FD19" i="74"/>
  <c r="FF20" i="74"/>
  <c r="FD20" i="74"/>
  <c r="E55" i="74"/>
  <c r="FE18" i="74"/>
  <c r="ER9" i="74"/>
  <c r="FF28" i="74"/>
  <c r="FD28" i="74"/>
  <c r="FF17" i="74"/>
  <c r="FD17" i="74"/>
  <c r="FF35" i="74"/>
  <c r="FD35" i="74"/>
  <c r="FF18" i="74"/>
  <c r="FD31" i="74"/>
  <c r="FF31" i="74"/>
  <c r="D10" i="74"/>
  <c r="D8" i="74" s="1"/>
  <c r="D9" i="74" s="1"/>
  <c r="FE28" i="74"/>
  <c r="FC28" i="74"/>
  <c r="FC25" i="74"/>
  <c r="E62" i="74"/>
  <c r="FE25" i="74"/>
  <c r="H20" i="74"/>
  <c r="M43" i="1" s="1"/>
  <c r="H28" i="74"/>
  <c r="U15" i="119"/>
  <c r="J15" i="119"/>
  <c r="FE31" i="74"/>
  <c r="FC31" i="74"/>
  <c r="FC20" i="74"/>
  <c r="FE20" i="74"/>
  <c r="E57" i="74"/>
  <c r="H38" i="74"/>
  <c r="M44" i="1"/>
  <c r="K15" i="74"/>
  <c r="H37" i="1"/>
  <c r="M37" i="1" s="1"/>
  <c r="J10" i="74"/>
  <c r="EX37" i="74"/>
  <c r="EX39" i="74" s="1"/>
  <c r="EX42" i="74" s="1"/>
  <c r="EX43" i="74" s="1"/>
  <c r="EV37" i="74"/>
  <c r="EV39" i="74" s="1"/>
  <c r="EV40" i="74" s="1"/>
  <c r="EV41" i="74" s="1"/>
  <c r="CX24" i="75" s="1"/>
  <c r="CZ24" i="75" s="1"/>
  <c r="AM48" i="63" s="1"/>
  <c r="T19" i="98" s="1"/>
  <c r="EJ37" i="74"/>
  <c r="EJ39" i="74" s="1"/>
  <c r="EJ40" i="74" s="1"/>
  <c r="EJ41" i="74" s="1"/>
  <c r="CP24" i="75" s="1"/>
  <c r="CR24" i="75" s="1"/>
  <c r="AJ48" i="63" s="1"/>
  <c r="T18" i="98" s="1"/>
  <c r="DW9" i="74"/>
  <c r="ED8" i="74"/>
  <c r="CT20" i="74"/>
  <c r="CQ20" i="74"/>
  <c r="CB37" i="74"/>
  <c r="CB39" i="74" s="1"/>
  <c r="BD37" i="74"/>
  <c r="BD39" i="74" s="1"/>
  <c r="BD40" i="74" s="1"/>
  <c r="BD41" i="74" s="1"/>
  <c r="AL24" i="75" s="1"/>
  <c r="DB42" i="74"/>
  <c r="DB43" i="74" s="1"/>
  <c r="BF42" i="74"/>
  <c r="BF43" i="74" s="1"/>
  <c r="EI9" i="74"/>
  <c r="EO9" i="74" s="1"/>
  <c r="Q9" i="74"/>
  <c r="Q47" i="74"/>
  <c r="EU9" i="74"/>
  <c r="FA9" i="74" s="1"/>
  <c r="FB8" i="74"/>
  <c r="EO8" i="74"/>
  <c r="EG8" i="74"/>
  <c r="EG9" i="74" s="1"/>
  <c r="DX37" i="74"/>
  <c r="DX39" i="74" s="1"/>
  <c r="DX40" i="74" s="1"/>
  <c r="DX41" i="74" s="1"/>
  <c r="CH24" i="75" s="1"/>
  <c r="CJ24" i="75" s="1"/>
  <c r="AG48" i="63" s="1"/>
  <c r="T17" i="98" s="1"/>
  <c r="N28" i="74"/>
  <c r="DL37" i="74"/>
  <c r="DL39" i="74" s="1"/>
  <c r="CR20" i="74"/>
  <c r="CS20" i="74"/>
  <c r="CM9" i="74"/>
  <c r="CS9" i="74" s="1"/>
  <c r="CT8" i="74"/>
  <c r="CE31" i="74"/>
  <c r="BP37" i="74"/>
  <c r="BP39" i="74" s="1"/>
  <c r="BP40" i="74" s="1"/>
  <c r="BP41" i="74" s="1"/>
  <c r="AT24" i="75" s="1"/>
  <c r="BU8" i="74"/>
  <c r="BV8" i="74"/>
  <c r="BC9" i="74"/>
  <c r="BJ9" i="74" s="1"/>
  <c r="BI8" i="74"/>
  <c r="H34" i="74"/>
  <c r="AR8" i="74"/>
  <c r="AR37" i="74" s="1"/>
  <c r="AR39" i="74" s="1"/>
  <c r="AR40" i="74" s="1"/>
  <c r="AR41" i="74" s="1"/>
  <c r="AD24" i="75" s="1"/>
  <c r="AF24" i="75" s="1"/>
  <c r="L48" i="63" s="1"/>
  <c r="T10" i="98" s="1"/>
  <c r="H31" i="74"/>
  <c r="AU31" i="74"/>
  <c r="AF37" i="74"/>
  <c r="AF39" i="74" s="1"/>
  <c r="S8" i="74"/>
  <c r="F10" i="74"/>
  <c r="T8" i="74"/>
  <c r="T37" i="74" s="1"/>
  <c r="T39" i="74" s="1"/>
  <c r="X31" i="74"/>
  <c r="Z31" i="74"/>
  <c r="EB8" i="74"/>
  <c r="EL37" i="74"/>
  <c r="EL39" i="74" s="1"/>
  <c r="EL42" i="74" s="1"/>
  <c r="EL43" i="74" s="1"/>
  <c r="EA8" i="74"/>
  <c r="DB9" i="74"/>
  <c r="BS8" i="74"/>
  <c r="BT8" i="74"/>
  <c r="BS9" i="74"/>
  <c r="C8" i="74"/>
  <c r="C9" i="74" s="1"/>
  <c r="G10" i="74"/>
  <c r="L10" i="74" s="1"/>
  <c r="DZ37" i="74"/>
  <c r="DZ39" i="74" s="1"/>
  <c r="DZ42" i="74" s="1"/>
  <c r="DZ43" i="74" s="1"/>
  <c r="DN9" i="74"/>
  <c r="BR37" i="74"/>
  <c r="BR39" i="74" s="1"/>
  <c r="BR42" i="74" s="1"/>
  <c r="BR43" i="74" s="1"/>
  <c r="BF9" i="74"/>
  <c r="AT8" i="74"/>
  <c r="AT37" i="74" s="1"/>
  <c r="AT39" i="74" s="1"/>
  <c r="AT42" i="74" s="1"/>
  <c r="AT43" i="74" s="1"/>
  <c r="AH37" i="74"/>
  <c r="AH39" i="74" s="1"/>
  <c r="AH9" i="74"/>
  <c r="CD38" i="74"/>
  <c r="CD8" i="74"/>
  <c r="EP9" i="74"/>
  <c r="AB39" i="74"/>
  <c r="CX8" i="74"/>
  <c r="CX9" i="74" s="1"/>
  <c r="EC9" i="74"/>
  <c r="EA9" i="74"/>
  <c r="ED9" i="74"/>
  <c r="EB9" i="74"/>
  <c r="AW20" i="74"/>
  <c r="AX20" i="74"/>
  <c r="AQ8" i="74"/>
  <c r="AV8" i="74" s="1"/>
  <c r="E8" i="74"/>
  <c r="CZ37" i="74"/>
  <c r="CZ39" i="74" s="1"/>
  <c r="CZ40" i="74" s="1"/>
  <c r="CZ41" i="74" s="1"/>
  <c r="BR24" i="75" s="1"/>
  <c r="BT24" i="75" s="1"/>
  <c r="AA48" i="63" s="1"/>
  <c r="T15" i="98" s="1"/>
  <c r="CZ9" i="74"/>
  <c r="CB40" i="74"/>
  <c r="CB41" i="74" s="1"/>
  <c r="BB24" i="75" s="1"/>
  <c r="BD24" i="75" s="1"/>
  <c r="U48" i="63" s="1"/>
  <c r="T13" i="98" s="1"/>
  <c r="DN42" i="74"/>
  <c r="DN43" i="74" s="1"/>
  <c r="J30" i="74"/>
  <c r="M15" i="74"/>
  <c r="N15" i="74"/>
  <c r="DM9" i="74"/>
  <c r="DP8" i="74"/>
  <c r="DO8" i="74"/>
  <c r="BE9" i="74"/>
  <c r="BH8" i="74"/>
  <c r="BG8" i="74"/>
  <c r="DQ8" i="74"/>
  <c r="DK9" i="74"/>
  <c r="DR8" i="74"/>
  <c r="L15" i="74"/>
  <c r="P8" i="74"/>
  <c r="CN8" i="74"/>
  <c r="DL40" i="74"/>
  <c r="DL41" i="74" s="1"/>
  <c r="BZ24" i="75" s="1"/>
  <c r="CB24" i="75" s="1"/>
  <c r="AD48" i="63" s="1"/>
  <c r="T16" i="98" s="1"/>
  <c r="EW9" i="74"/>
  <c r="EY8" i="74"/>
  <c r="EZ8" i="74"/>
  <c r="BI9" i="74"/>
  <c r="CG31" i="74"/>
  <c r="CH31" i="74"/>
  <c r="EK9" i="74"/>
  <c r="EM8" i="74"/>
  <c r="EN8" i="74"/>
  <c r="AK8" i="74"/>
  <c r="AE9" i="74"/>
  <c r="AI8" i="74"/>
  <c r="AL8" i="74"/>
  <c r="G21" i="74"/>
  <c r="CA20" i="74"/>
  <c r="G31" i="74"/>
  <c r="AW31" i="74"/>
  <c r="AX31" i="74"/>
  <c r="CE28" i="74"/>
  <c r="I28" i="74"/>
  <c r="CF28" i="74"/>
  <c r="CC8" i="74"/>
  <c r="J20" i="74"/>
  <c r="DA9" i="74"/>
  <c r="DC8" i="74"/>
  <c r="DD8" i="74"/>
  <c r="AS9" i="74"/>
  <c r="BU9" i="74"/>
  <c r="BV9" i="74"/>
  <c r="DE8" i="74"/>
  <c r="CY9" i="74"/>
  <c r="DF8" i="74"/>
  <c r="J28" i="74"/>
  <c r="J38" i="74" s="1"/>
  <c r="AJ8" i="74"/>
  <c r="AU20" i="74"/>
  <c r="V37" i="74"/>
  <c r="V39" i="74" s="1"/>
  <c r="V9" i="74"/>
  <c r="BT9" i="74"/>
  <c r="H8" i="74" l="1"/>
  <c r="H9" i="74" s="1"/>
  <c r="M47" i="1"/>
  <c r="Z8" i="74"/>
  <c r="S47" i="74"/>
  <c r="C19" i="78"/>
  <c r="CX33" i="75"/>
  <c r="CX31" i="75"/>
  <c r="CX30" i="75"/>
  <c r="CX27" i="75"/>
  <c r="P19" i="77"/>
  <c r="P15" i="77" s="1"/>
  <c r="F8" i="74"/>
  <c r="FF10" i="74"/>
  <c r="FD10" i="74"/>
  <c r="C12" i="78"/>
  <c r="AT33" i="75"/>
  <c r="AT31" i="75"/>
  <c r="AT30" i="75"/>
  <c r="AT27" i="75"/>
  <c r="I19" i="77"/>
  <c r="I15" i="77" s="1"/>
  <c r="C15" i="78"/>
  <c r="BR30" i="75"/>
  <c r="BR27" i="75"/>
  <c r="BR33" i="75"/>
  <c r="BR31" i="75"/>
  <c r="L19" i="77"/>
  <c r="L15" i="77" s="1"/>
  <c r="C10" i="78"/>
  <c r="AD33" i="75"/>
  <c r="AD31" i="75"/>
  <c r="AD30" i="75"/>
  <c r="AD27" i="75"/>
  <c r="G19" i="77"/>
  <c r="G15" i="77" s="1"/>
  <c r="CH31" i="75"/>
  <c r="CH27" i="75"/>
  <c r="CH30" i="75"/>
  <c r="CH33" i="75"/>
  <c r="N19" i="77"/>
  <c r="N15" i="77" s="1"/>
  <c r="CP33" i="75"/>
  <c r="CP31" i="75"/>
  <c r="CP30" i="75"/>
  <c r="CP27" i="75"/>
  <c r="O19" i="77"/>
  <c r="O15" i="77" s="1"/>
  <c r="E9" i="74"/>
  <c r="FC8" i="74"/>
  <c r="FE8" i="74"/>
  <c r="E45" i="74"/>
  <c r="H8" i="118"/>
  <c r="AF9" i="118" s="1"/>
  <c r="J15" i="2"/>
  <c r="H21" i="118" s="1"/>
  <c r="C16" i="78"/>
  <c r="BZ33" i="75"/>
  <c r="BZ31" i="75"/>
  <c r="BZ30" i="75"/>
  <c r="BZ27" i="75"/>
  <c r="M19" i="77"/>
  <c r="M15" i="77" s="1"/>
  <c r="C11" i="78"/>
  <c r="AL33" i="75"/>
  <c r="AL31" i="75"/>
  <c r="AL30" i="75"/>
  <c r="AL27" i="75"/>
  <c r="H19" i="77"/>
  <c r="H15" i="77" s="1"/>
  <c r="AN24" i="75"/>
  <c r="Y8" i="74"/>
  <c r="W8" i="74"/>
  <c r="C17" i="78"/>
  <c r="AF40" i="74"/>
  <c r="AF41" i="74" s="1"/>
  <c r="V24" i="75" s="1"/>
  <c r="C18" i="78"/>
  <c r="K10" i="74"/>
  <c r="FB9" i="74"/>
  <c r="CT9" i="74"/>
  <c r="AR9" i="74"/>
  <c r="T9" i="74"/>
  <c r="X8" i="74"/>
  <c r="S9" i="74"/>
  <c r="X9" i="74" s="1"/>
  <c r="N10" i="74"/>
  <c r="M10" i="74"/>
  <c r="AT9" i="74"/>
  <c r="AH42" i="74"/>
  <c r="AH43" i="74" s="1"/>
  <c r="CH20" i="74"/>
  <c r="CE20" i="74"/>
  <c r="CG20" i="74"/>
  <c r="CA8" i="74"/>
  <c r="CE8" i="74" s="1"/>
  <c r="CF20" i="74"/>
  <c r="CN37" i="74"/>
  <c r="CN9" i="74"/>
  <c r="CC9" i="74"/>
  <c r="EZ9" i="74"/>
  <c r="EY9" i="74"/>
  <c r="P37" i="74"/>
  <c r="P9" i="74"/>
  <c r="DQ9" i="74"/>
  <c r="DR9" i="74"/>
  <c r="DE9" i="74"/>
  <c r="DF9" i="74"/>
  <c r="AK9" i="74"/>
  <c r="AL9" i="74"/>
  <c r="AJ9" i="74"/>
  <c r="AI9" i="74"/>
  <c r="EM9" i="74"/>
  <c r="EN9" i="74"/>
  <c r="DO9" i="74"/>
  <c r="DP9" i="74"/>
  <c r="AW8" i="74"/>
  <c r="AQ9" i="74"/>
  <c r="AX8" i="74"/>
  <c r="CD37" i="74"/>
  <c r="CD39" i="74" s="1"/>
  <c r="CD42" i="74" s="1"/>
  <c r="CD43" i="74" s="1"/>
  <c r="CD9" i="74"/>
  <c r="AU8" i="74"/>
  <c r="DC9" i="74"/>
  <c r="DD9" i="74"/>
  <c r="K28" i="74"/>
  <c r="L28" i="74"/>
  <c r="M31" i="74"/>
  <c r="N31" i="74"/>
  <c r="G20" i="74"/>
  <c r="BG9" i="74"/>
  <c r="BH9" i="74"/>
  <c r="V31" i="75" l="1"/>
  <c r="V30" i="75"/>
  <c r="F9" i="74"/>
  <c r="FD8" i="74"/>
  <c r="FF8" i="74"/>
  <c r="FE9" i="74"/>
  <c r="FC9" i="74"/>
  <c r="E46" i="74"/>
  <c r="BB30" i="75"/>
  <c r="BB33" i="75"/>
  <c r="BB31" i="75"/>
  <c r="BB27" i="75"/>
  <c r="J19" i="77"/>
  <c r="J15" i="77" s="1"/>
  <c r="O48" i="63"/>
  <c r="T11" i="98" s="1"/>
  <c r="V27" i="75"/>
  <c r="V33" i="75"/>
  <c r="F19" i="77"/>
  <c r="C13" i="78"/>
  <c r="C9" i="78"/>
  <c r="CF8" i="74"/>
  <c r="W9" i="74"/>
  <c r="Z9" i="74"/>
  <c r="Y9" i="74"/>
  <c r="AW9" i="74"/>
  <c r="AX9" i="74"/>
  <c r="P39" i="74"/>
  <c r="D37" i="74"/>
  <c r="D39" i="74" s="1"/>
  <c r="CN39" i="74"/>
  <c r="CN40" i="74" s="1"/>
  <c r="CN41" i="74" s="1"/>
  <c r="BJ24" i="75" s="1"/>
  <c r="BL24" i="75" s="1"/>
  <c r="X48" i="63" s="1"/>
  <c r="T14" i="98" s="1"/>
  <c r="H37" i="74"/>
  <c r="H39" i="74" s="1"/>
  <c r="N20" i="74"/>
  <c r="M20" i="74"/>
  <c r="L20" i="74"/>
  <c r="G8" i="74"/>
  <c r="M8" i="74" s="1"/>
  <c r="K20" i="74"/>
  <c r="CG8" i="74"/>
  <c r="CA9" i="74"/>
  <c r="CF9" i="74" s="1"/>
  <c r="CH8" i="74"/>
  <c r="AV9" i="74"/>
  <c r="AU9" i="74"/>
  <c r="FF9" i="74" l="1"/>
  <c r="FD9" i="74"/>
  <c r="F15" i="77"/>
  <c r="G9" i="74"/>
  <c r="N8" i="74"/>
  <c r="CG9" i="74"/>
  <c r="CH9" i="74"/>
  <c r="CE9" i="74"/>
  <c r="T40" i="74"/>
  <c r="V42" i="74"/>
  <c r="M9" i="74" l="1"/>
  <c r="N9" i="74"/>
  <c r="V43" i="74"/>
  <c r="H40" i="74"/>
  <c r="T41" i="74"/>
  <c r="H41" i="74" l="1"/>
  <c r="N24" i="75"/>
  <c r="P24" i="75" s="1"/>
  <c r="F48" i="63" s="1"/>
  <c r="T8" i="98" s="1"/>
  <c r="N33" i="75"/>
  <c r="N31" i="75"/>
  <c r="N30" i="75"/>
  <c r="N27" i="75"/>
  <c r="E19" i="77"/>
  <c r="C8" i="78"/>
  <c r="V46" i="74"/>
  <c r="K19" i="115"/>
  <c r="J19" i="115"/>
  <c r="I19" i="115"/>
  <c r="H19" i="115"/>
  <c r="G19" i="115"/>
  <c r="F19" i="115"/>
  <c r="E19" i="115"/>
  <c r="D18" i="115"/>
  <c r="D17" i="115"/>
  <c r="D16" i="115"/>
  <c r="D15" i="115"/>
  <c r="D14" i="115"/>
  <c r="D13" i="115"/>
  <c r="D12" i="115"/>
  <c r="D11" i="115"/>
  <c r="D10" i="115"/>
  <c r="D9" i="115"/>
  <c r="D8" i="115"/>
  <c r="D7" i="115"/>
  <c r="L7" i="115" s="1"/>
  <c r="E15" i="77" l="1"/>
  <c r="M7" i="115"/>
  <c r="M8" i="115"/>
  <c r="L8" i="115"/>
  <c r="D19" i="115"/>
  <c r="FV19" i="104" l="1"/>
  <c r="FV20" i="104" s="1"/>
  <c r="G15" i="75" l="1"/>
  <c r="G14" i="75"/>
  <c r="E15" i="75"/>
  <c r="E14" i="75"/>
  <c r="C15" i="75"/>
  <c r="C14" i="75"/>
  <c r="E47" i="114" l="1"/>
  <c r="E46" i="114"/>
  <c r="D46" i="114"/>
  <c r="G44" i="114"/>
  <c r="E44" i="114"/>
  <c r="H37" i="114"/>
  <c r="G37" i="114"/>
  <c r="H36" i="114"/>
  <c r="G36" i="114"/>
  <c r="H35" i="114"/>
  <c r="G35" i="114"/>
  <c r="H34" i="114"/>
  <c r="G34" i="114"/>
  <c r="H32" i="114"/>
  <c r="G32" i="114"/>
  <c r="H31" i="114"/>
  <c r="G31" i="114"/>
  <c r="H24" i="114"/>
  <c r="F9" i="113"/>
  <c r="E9" i="113"/>
  <c r="E10" i="113" s="1"/>
  <c r="D9" i="113"/>
  <c r="D10" i="113" s="1"/>
  <c r="E14" i="113"/>
  <c r="E12" i="113"/>
  <c r="C15" i="112"/>
  <c r="C25" i="112" s="1"/>
  <c r="D55" i="111"/>
  <c r="C55" i="111"/>
  <c r="C54" i="111"/>
  <c r="D53" i="111"/>
  <c r="C53" i="111"/>
  <c r="G52" i="111"/>
  <c r="H17" i="111" s="1"/>
  <c r="H52" i="111" s="1"/>
  <c r="D52" i="111"/>
  <c r="C52" i="111"/>
  <c r="D50" i="111"/>
  <c r="E50" i="111" s="1"/>
  <c r="G15" i="111" s="1"/>
  <c r="G50" i="111" s="1"/>
  <c r="H15" i="111" s="1"/>
  <c r="H50" i="111" s="1"/>
  <c r="H40" i="111"/>
  <c r="H36" i="111" s="1"/>
  <c r="G40" i="111"/>
  <c r="E40" i="111"/>
  <c r="E36" i="111" s="1"/>
  <c r="D40" i="111"/>
  <c r="C40" i="111"/>
  <c r="C36" i="111" s="1"/>
  <c r="H37" i="111"/>
  <c r="G37" i="111"/>
  <c r="E37" i="111"/>
  <c r="D37" i="111"/>
  <c r="C37" i="111"/>
  <c r="G36" i="111"/>
  <c r="D36" i="111"/>
  <c r="H23" i="111"/>
  <c r="H33" i="111" s="1"/>
  <c r="H31" i="111" s="1"/>
  <c r="G23" i="111"/>
  <c r="E22" i="111"/>
  <c r="C23" i="111"/>
  <c r="D22" i="111"/>
  <c r="D21" i="111"/>
  <c r="G20" i="111"/>
  <c r="G55" i="111" s="1"/>
  <c r="H20" i="111" s="1"/>
  <c r="H55" i="111" s="1"/>
  <c r="E20" i="111"/>
  <c r="E55" i="111" s="1"/>
  <c r="G54" i="111"/>
  <c r="H54" i="111" s="1"/>
  <c r="G18" i="111"/>
  <c r="G53" i="111" s="1"/>
  <c r="H18" i="111" s="1"/>
  <c r="H53" i="111" s="1"/>
  <c r="E18" i="111"/>
  <c r="E53" i="111" s="1"/>
  <c r="G17" i="111"/>
  <c r="E17" i="111"/>
  <c r="E52" i="111" s="1"/>
  <c r="D51" i="111"/>
  <c r="E51" i="111" s="1"/>
  <c r="G16" i="111" s="1"/>
  <c r="G51" i="111" s="1"/>
  <c r="H16" i="111" s="1"/>
  <c r="H51" i="111" s="1"/>
  <c r="C13" i="111"/>
  <c r="H22" i="111" l="1"/>
  <c r="H21" i="111"/>
  <c r="G22" i="111"/>
  <c r="G33" i="111"/>
  <c r="G31" i="111" s="1"/>
  <c r="C22" i="111"/>
  <c r="C33" i="111"/>
  <c r="G21" i="111"/>
  <c r="C21" i="111"/>
  <c r="C11" i="111"/>
  <c r="G9" i="113"/>
  <c r="E13" i="113"/>
  <c r="E15" i="113"/>
  <c r="D15" i="113"/>
  <c r="D13" i="113"/>
  <c r="F10" i="113"/>
  <c r="D48" i="111"/>
  <c r="D46" i="111" s="1"/>
  <c r="C48" i="111"/>
  <c r="C46" i="111" s="1"/>
  <c r="D13" i="111"/>
  <c r="D11" i="111" s="1"/>
  <c r="E21" i="111"/>
  <c r="F12" i="113" l="1"/>
  <c r="F13" i="113" s="1"/>
  <c r="F14" i="113"/>
  <c r="F15" i="113" s="1"/>
  <c r="D33" i="111"/>
  <c r="D31" i="111" s="1"/>
  <c r="C31" i="111"/>
  <c r="G10" i="113"/>
  <c r="E13" i="111"/>
  <c r="E11" i="111" s="1"/>
  <c r="E48" i="111" l="1"/>
  <c r="E46" i="111" s="1"/>
  <c r="G14" i="111"/>
  <c r="G13" i="111" l="1"/>
  <c r="G11" i="111" s="1"/>
  <c r="G48" i="111" l="1"/>
  <c r="G46" i="111" s="1"/>
  <c r="H49" i="111" l="1"/>
  <c r="H48" i="111" s="1"/>
  <c r="H46" i="111" s="1"/>
  <c r="H13" i="111"/>
  <c r="H11" i="111" s="1"/>
  <c r="C14" i="110" l="1"/>
  <c r="F27" i="108"/>
  <c r="F26" i="108"/>
  <c r="F25" i="108"/>
  <c r="F24" i="108"/>
  <c r="F23" i="108"/>
  <c r="F22" i="108"/>
  <c r="F21" i="108"/>
  <c r="F20" i="108"/>
  <c r="F19" i="108"/>
  <c r="F18" i="108"/>
  <c r="F17" i="108"/>
  <c r="F16" i="108"/>
  <c r="F15" i="108"/>
  <c r="F14" i="108"/>
  <c r="F13" i="108"/>
  <c r="F12" i="108"/>
  <c r="F11" i="108"/>
  <c r="F10" i="108"/>
  <c r="E27" i="108"/>
  <c r="E26" i="108"/>
  <c r="E25" i="108"/>
  <c r="E24" i="108"/>
  <c r="E23" i="108"/>
  <c r="E22" i="108"/>
  <c r="E21" i="108"/>
  <c r="E20" i="108"/>
  <c r="E19" i="108"/>
  <c r="E18" i="108"/>
  <c r="E17" i="108"/>
  <c r="E16" i="108"/>
  <c r="E15" i="108"/>
  <c r="E14" i="108"/>
  <c r="E13" i="108"/>
  <c r="E12" i="108"/>
  <c r="E11" i="108"/>
  <c r="E10" i="108"/>
  <c r="D27" i="108"/>
  <c r="D26" i="108"/>
  <c r="D25" i="108"/>
  <c r="D24" i="108"/>
  <c r="D23" i="108"/>
  <c r="D22" i="108"/>
  <c r="D21" i="108"/>
  <c r="D20" i="108"/>
  <c r="D19" i="108"/>
  <c r="D18" i="108"/>
  <c r="D17" i="108"/>
  <c r="D16" i="108"/>
  <c r="D15" i="108"/>
  <c r="D14" i="108"/>
  <c r="D13" i="108"/>
  <c r="D12" i="108"/>
  <c r="D11" i="108"/>
  <c r="D10" i="108"/>
  <c r="N21" i="108"/>
  <c r="N14" i="108"/>
  <c r="C8" i="108"/>
  <c r="T8" i="119" s="1"/>
  <c r="J8" i="108"/>
  <c r="C7" i="108" l="1"/>
  <c r="T7" i="119" s="1"/>
  <c r="C9" i="108"/>
  <c r="G12" i="108"/>
  <c r="G20" i="108"/>
  <c r="G13" i="108"/>
  <c r="F8" i="108"/>
  <c r="G27" i="108"/>
  <c r="G15" i="108"/>
  <c r="G19" i="108"/>
  <c r="G22" i="108"/>
  <c r="G10" i="108"/>
  <c r="D8" i="108"/>
  <c r="G11" i="108"/>
  <c r="J7" i="108"/>
  <c r="G16" i="108"/>
  <c r="G17" i="108"/>
  <c r="G18" i="108"/>
  <c r="E8" i="108"/>
  <c r="G25" i="108"/>
  <c r="T10" i="119" l="1"/>
  <c r="T9" i="119"/>
  <c r="F7" i="108"/>
  <c r="F9" i="108"/>
  <c r="E9" i="108"/>
  <c r="Q9" i="108" s="1"/>
  <c r="D7" i="108"/>
  <c r="D9" i="108"/>
  <c r="E7" i="108"/>
  <c r="G8" i="108"/>
  <c r="G9" i="108" s="1"/>
  <c r="G7" i="108" l="1"/>
  <c r="AC27" i="107" l="1"/>
  <c r="AC26" i="107"/>
  <c r="AC25" i="107"/>
  <c r="AC24" i="107"/>
  <c r="AC23" i="107"/>
  <c r="AC113" i="107" s="1"/>
  <c r="AC22" i="107"/>
  <c r="AC20" i="107"/>
  <c r="AC88" i="107" s="1"/>
  <c r="AC19" i="107"/>
  <c r="AC18" i="107"/>
  <c r="AC17" i="107"/>
  <c r="AC104" i="107" s="1"/>
  <c r="AC16" i="107"/>
  <c r="AC107" i="107" s="1"/>
  <c r="AC15" i="107"/>
  <c r="AB27" i="107"/>
  <c r="AB26" i="107"/>
  <c r="AB25" i="107"/>
  <c r="AB24" i="107"/>
  <c r="AB23" i="107"/>
  <c r="AB113" i="107" s="1"/>
  <c r="AB22" i="107"/>
  <c r="AB20" i="107"/>
  <c r="AB19" i="107"/>
  <c r="AB18" i="107"/>
  <c r="AB17" i="107"/>
  <c r="AB16" i="107"/>
  <c r="AB15" i="107"/>
  <c r="W27" i="107"/>
  <c r="W25" i="107"/>
  <c r="W24" i="107"/>
  <c r="W23" i="107"/>
  <c r="W113" i="107" s="1"/>
  <c r="W22" i="107"/>
  <c r="W19" i="107"/>
  <c r="W18" i="107"/>
  <c r="W17" i="107"/>
  <c r="W104" i="107" s="1"/>
  <c r="W15" i="107"/>
  <c r="U27" i="107"/>
  <c r="U26" i="107"/>
  <c r="V26" i="107" s="1"/>
  <c r="U25" i="107"/>
  <c r="V25" i="107" s="1"/>
  <c r="U24" i="107"/>
  <c r="U23" i="107"/>
  <c r="U22" i="107"/>
  <c r="U21" i="107"/>
  <c r="V21" i="107" s="1"/>
  <c r="U20" i="107"/>
  <c r="U19" i="107"/>
  <c r="V19" i="107" s="1"/>
  <c r="U18" i="107"/>
  <c r="U17" i="107"/>
  <c r="U16" i="107"/>
  <c r="U15" i="107"/>
  <c r="U14" i="107"/>
  <c r="R8" i="107"/>
  <c r="AD108" i="107" l="1"/>
  <c r="V16" i="107"/>
  <c r="V107" i="107" s="1"/>
  <c r="U107" i="107"/>
  <c r="AB107" i="107"/>
  <c r="V23" i="107"/>
  <c r="V113" i="107" s="1"/>
  <c r="U113" i="107"/>
  <c r="AB114" i="107"/>
  <c r="AD114" i="107"/>
  <c r="AC114" i="107"/>
  <c r="V14" i="107"/>
  <c r="V101" i="107" s="1"/>
  <c r="U101" i="107"/>
  <c r="S8" i="107"/>
  <c r="R42" i="107"/>
  <c r="R117" i="107"/>
  <c r="S117" i="107" s="1"/>
  <c r="R7" i="107"/>
  <c r="R128" i="107" s="1"/>
  <c r="AD105" i="107"/>
  <c r="AD89" i="107"/>
  <c r="AG15" i="107"/>
  <c r="V27" i="107"/>
  <c r="U91" i="107"/>
  <c r="U59" i="107"/>
  <c r="W85" i="107"/>
  <c r="W58" i="107"/>
  <c r="AB85" i="107"/>
  <c r="AB58" i="107"/>
  <c r="V20" i="107"/>
  <c r="U88" i="107"/>
  <c r="AB91" i="107"/>
  <c r="AB59" i="107"/>
  <c r="V17" i="107"/>
  <c r="V104" i="107" s="1"/>
  <c r="U104" i="107"/>
  <c r="AB88" i="107"/>
  <c r="AC85" i="107"/>
  <c r="AC58" i="107"/>
  <c r="V18" i="107"/>
  <c r="U85" i="107"/>
  <c r="U58" i="107"/>
  <c r="W91" i="107"/>
  <c r="W92" i="107" s="1"/>
  <c r="W59" i="107"/>
  <c r="AB104" i="107"/>
  <c r="AG104" i="107" s="1"/>
  <c r="AC91" i="107"/>
  <c r="AC59" i="107"/>
  <c r="X24" i="107"/>
  <c r="V24" i="107"/>
  <c r="K23" i="108"/>
  <c r="P23" i="108" s="1"/>
  <c r="K24" i="108"/>
  <c r="P24" i="108" s="1"/>
  <c r="K18" i="108"/>
  <c r="P18" i="108" s="1"/>
  <c r="AG23" i="107"/>
  <c r="AG113" i="107" s="1"/>
  <c r="K14" i="108"/>
  <c r="K22" i="108"/>
  <c r="P22" i="108" s="1"/>
  <c r="AG18" i="107"/>
  <c r="AG22" i="107"/>
  <c r="AG26" i="107"/>
  <c r="AG19" i="107"/>
  <c r="AG27" i="107"/>
  <c r="K16" i="108"/>
  <c r="P16" i="108" s="1"/>
  <c r="K21" i="108"/>
  <c r="K26" i="108"/>
  <c r="P26" i="108" s="1"/>
  <c r="R9" i="107"/>
  <c r="AG17" i="107"/>
  <c r="AG25" i="107"/>
  <c r="AG16" i="107"/>
  <c r="AG107" i="107" s="1"/>
  <c r="AG20" i="107"/>
  <c r="AG24" i="107"/>
  <c r="X17" i="107"/>
  <c r="X25" i="107"/>
  <c r="X15" i="107"/>
  <c r="AA15" i="107" s="1"/>
  <c r="X19" i="107"/>
  <c r="AA19" i="107" s="1"/>
  <c r="X23" i="107"/>
  <c r="X27" i="107"/>
  <c r="AA27" i="107" s="1"/>
  <c r="X18" i="107"/>
  <c r="AA18" i="107" s="1"/>
  <c r="X22" i="107"/>
  <c r="AA22" i="107" s="1"/>
  <c r="H23" i="108"/>
  <c r="O23" i="108" s="1"/>
  <c r="H17" i="108"/>
  <c r="O17" i="108" s="1"/>
  <c r="H16" i="108"/>
  <c r="O16" i="108" s="1"/>
  <c r="H20" i="108"/>
  <c r="O20" i="108" s="1"/>
  <c r="H24" i="108"/>
  <c r="O24" i="108" s="1"/>
  <c r="H21" i="108"/>
  <c r="O21" i="108" s="1"/>
  <c r="H14" i="108"/>
  <c r="O14" i="108" s="1"/>
  <c r="H18" i="108"/>
  <c r="O18" i="108" s="1"/>
  <c r="H22" i="108"/>
  <c r="O22" i="108" s="1"/>
  <c r="H26" i="108"/>
  <c r="O26" i="108" s="1"/>
  <c r="K17" i="108"/>
  <c r="P17" i="108" s="1"/>
  <c r="H13" i="108"/>
  <c r="O13" i="108" s="1"/>
  <c r="H25" i="108"/>
  <c r="O25" i="108" s="1"/>
  <c r="H15" i="108"/>
  <c r="O15" i="108" s="1"/>
  <c r="H19" i="108"/>
  <c r="O19" i="108" s="1"/>
  <c r="W114" i="107" l="1"/>
  <c r="U86" i="107"/>
  <c r="Y86" i="107" s="1"/>
  <c r="W86" i="107"/>
  <c r="AH114" i="107"/>
  <c r="U108" i="107"/>
  <c r="AC108" i="107"/>
  <c r="AA23" i="107"/>
  <c r="X113" i="107"/>
  <c r="U114" i="107"/>
  <c r="S9" i="107"/>
  <c r="R45" i="107"/>
  <c r="R46" i="107" s="1"/>
  <c r="T46" i="107" s="1"/>
  <c r="U102" i="107"/>
  <c r="S42" i="107"/>
  <c r="R43" i="107"/>
  <c r="T43" i="107" s="1"/>
  <c r="S7" i="107"/>
  <c r="S128" i="107" s="1"/>
  <c r="R40" i="107"/>
  <c r="AC89" i="107"/>
  <c r="U105" i="107"/>
  <c r="U89" i="107"/>
  <c r="R116" i="107"/>
  <c r="T116" i="107" s="1"/>
  <c r="R66" i="107"/>
  <c r="T66" i="107" s="1"/>
  <c r="R38" i="107"/>
  <c r="T38" i="107" s="1"/>
  <c r="R39" i="107"/>
  <c r="T39" i="107" s="1"/>
  <c r="R120" i="107"/>
  <c r="T120" i="107" s="1"/>
  <c r="R119" i="107"/>
  <c r="S119" i="107" s="1"/>
  <c r="R118" i="107"/>
  <c r="T118" i="107" s="1"/>
  <c r="AB86" i="107"/>
  <c r="AB92" i="107"/>
  <c r="U92" i="107"/>
  <c r="AC92" i="107"/>
  <c r="AD92" i="107"/>
  <c r="W105" i="107"/>
  <c r="AB105" i="107"/>
  <c r="AC86" i="107"/>
  <c r="AD86" i="107"/>
  <c r="AC105" i="107"/>
  <c r="AJ24" i="107"/>
  <c r="V88" i="107"/>
  <c r="Y58" i="107"/>
  <c r="AJ22" i="107"/>
  <c r="Y59" i="107"/>
  <c r="AJ25" i="107"/>
  <c r="X104" i="107"/>
  <c r="AA17" i="107"/>
  <c r="AJ19" i="107"/>
  <c r="AJ18" i="107"/>
  <c r="AJ17" i="107"/>
  <c r="AJ27" i="107"/>
  <c r="AJ23" i="107"/>
  <c r="AJ15" i="107"/>
  <c r="AG88" i="107"/>
  <c r="R54" i="107"/>
  <c r="S54" i="107" s="1"/>
  <c r="R70" i="107"/>
  <c r="V85" i="107"/>
  <c r="V87" i="107" s="1"/>
  <c r="V58" i="107"/>
  <c r="X91" i="107"/>
  <c r="X59" i="107"/>
  <c r="AG91" i="107"/>
  <c r="AG59" i="107"/>
  <c r="X85" i="107"/>
  <c r="X58" i="107"/>
  <c r="AA58" i="107" s="1"/>
  <c r="AG85" i="107"/>
  <c r="AG58" i="107"/>
  <c r="V91" i="107"/>
  <c r="V59" i="107"/>
  <c r="R37" i="107"/>
  <c r="T37" i="107" s="1"/>
  <c r="I23" i="108"/>
  <c r="M26" i="108"/>
  <c r="I26" i="108"/>
  <c r="I24" i="108"/>
  <c r="M18" i="108"/>
  <c r="M22" i="108"/>
  <c r="M16" i="108"/>
  <c r="I15" i="108"/>
  <c r="N15" i="108"/>
  <c r="N25" i="108"/>
  <c r="I25" i="108"/>
  <c r="N22" i="108"/>
  <c r="I22" i="108"/>
  <c r="I20" i="108"/>
  <c r="N20" i="108"/>
  <c r="N19" i="108"/>
  <c r="I19" i="108"/>
  <c r="N13" i="108"/>
  <c r="I13" i="108"/>
  <c r="M17" i="108"/>
  <c r="N18" i="108"/>
  <c r="I18" i="108"/>
  <c r="I16" i="108"/>
  <c r="N16" i="108"/>
  <c r="N17" i="108"/>
  <c r="I17" i="108"/>
  <c r="R112" i="107" l="1"/>
  <c r="R109" i="107"/>
  <c r="R115" i="107"/>
  <c r="R97" i="107"/>
  <c r="Y114" i="107"/>
  <c r="Y92" i="107"/>
  <c r="AH92" i="107"/>
  <c r="Y105" i="107"/>
  <c r="AH105" i="107"/>
  <c r="AH86" i="107"/>
  <c r="V109" i="107"/>
  <c r="AA113" i="107"/>
  <c r="V115" i="107"/>
  <c r="AJ113" i="107"/>
  <c r="R75" i="107"/>
  <c r="V93" i="107"/>
  <c r="R103" i="107"/>
  <c r="R44" i="107"/>
  <c r="R50" i="107"/>
  <c r="R47" i="107"/>
  <c r="S45" i="107"/>
  <c r="S40" i="107"/>
  <c r="S50" i="107" s="1"/>
  <c r="R41" i="107"/>
  <c r="R93" i="107"/>
  <c r="R81" i="107"/>
  <c r="R87" i="107"/>
  <c r="R90" i="107"/>
  <c r="R78" i="107"/>
  <c r="R96" i="107"/>
  <c r="R106" i="107"/>
  <c r="R84" i="107"/>
  <c r="S70" i="107"/>
  <c r="S97" i="107" s="1"/>
  <c r="AA85" i="107"/>
  <c r="AA91" i="107"/>
  <c r="AA104" i="107"/>
  <c r="V90" i="107"/>
  <c r="R62" i="107"/>
  <c r="T62" i="107" s="1"/>
  <c r="R63" i="107"/>
  <c r="T63" i="107" s="1"/>
  <c r="R65" i="107"/>
  <c r="T65" i="107" s="1"/>
  <c r="R71" i="107"/>
  <c r="T71" i="107" s="1"/>
  <c r="AJ104" i="107"/>
  <c r="AA59" i="107"/>
  <c r="AJ91" i="107"/>
  <c r="AJ59" i="107"/>
  <c r="AJ85" i="107"/>
  <c r="AJ58" i="107"/>
  <c r="R60" i="107"/>
  <c r="H16" i="102"/>
  <c r="G16" i="102"/>
  <c r="E16" i="102"/>
  <c r="D16" i="102"/>
  <c r="S60" i="107" l="1"/>
  <c r="R69" i="107"/>
  <c r="T69" i="107" s="1"/>
  <c r="R68" i="107"/>
  <c r="T68" i="107" s="1"/>
  <c r="S47" i="107"/>
  <c r="S44" i="107"/>
  <c r="T41" i="107"/>
  <c r="R99" i="107"/>
  <c r="R98" i="107"/>
  <c r="T98" i="107" s="1"/>
  <c r="R64" i="107"/>
  <c r="T64" i="107" s="1"/>
  <c r="E23" i="101"/>
  <c r="D23" i="101"/>
  <c r="J20" i="1" l="1"/>
  <c r="E49" i="1"/>
  <c r="F49" i="1" s="1"/>
  <c r="F45" i="1"/>
  <c r="S25" i="84" l="1"/>
  <c r="S28" i="84"/>
  <c r="S24" i="84"/>
  <c r="S16" i="84"/>
  <c r="C12" i="99" l="1"/>
  <c r="C11" i="99"/>
  <c r="Q89" i="84" l="1"/>
  <c r="D89" i="84"/>
  <c r="Q88" i="84"/>
  <c r="D88" i="84"/>
  <c r="C88" i="84" l="1"/>
  <c r="C89" i="84"/>
  <c r="C17" i="66" l="1"/>
  <c r="C15" i="66"/>
  <c r="C33" i="66"/>
  <c r="C44" i="66"/>
  <c r="C43" i="66"/>
  <c r="C42" i="66"/>
  <c r="C41" i="66"/>
  <c r="C14" i="66" l="1"/>
  <c r="C11" i="66" s="1"/>
  <c r="J26" i="78"/>
  <c r="C25" i="66"/>
  <c r="C107" i="84" l="1"/>
  <c r="E46" i="101" l="1"/>
  <c r="D46" i="101"/>
  <c r="C46" i="101" l="1"/>
  <c r="C29" i="110"/>
  <c r="E32" i="95"/>
  <c r="D32" i="95"/>
  <c r="C32" i="95" s="1"/>
  <c r="C39" i="93"/>
  <c r="E32" i="90"/>
  <c r="D32" i="90"/>
  <c r="E24" i="72"/>
  <c r="D24" i="72"/>
  <c r="C42" i="70"/>
  <c r="C32" i="90" l="1"/>
  <c r="C24" i="72"/>
  <c r="C46" i="66" l="1"/>
  <c r="Q33" i="102" l="1"/>
  <c r="P33" i="102"/>
  <c r="N33" i="102"/>
  <c r="M33" i="102"/>
  <c r="K33" i="102"/>
  <c r="J33" i="102"/>
  <c r="H33" i="102"/>
  <c r="G33" i="102"/>
  <c r="E33" i="102"/>
  <c r="D33" i="102"/>
  <c r="F36" i="2"/>
  <c r="U36" i="2"/>
  <c r="V33" i="109" s="1"/>
  <c r="Z33" i="109" s="1"/>
  <c r="C30" i="66"/>
  <c r="C39" i="66"/>
  <c r="O33" i="109" l="1"/>
  <c r="Q33" i="109" s="1"/>
  <c r="D39" i="69"/>
  <c r="AB33" i="102"/>
  <c r="AC33" i="102"/>
  <c r="O33" i="102"/>
  <c r="D29" i="110"/>
  <c r="C25" i="110"/>
  <c r="G29" i="110"/>
  <c r="F29" i="110"/>
  <c r="E29" i="110"/>
  <c r="F33" i="102"/>
  <c r="C17" i="117" s="1"/>
  <c r="C15" i="117" s="1"/>
  <c r="L33" i="102"/>
  <c r="C37" i="92"/>
  <c r="C37" i="87"/>
  <c r="C39" i="69"/>
  <c r="C33" i="102"/>
  <c r="B17" i="117" s="1"/>
  <c r="I33" i="102"/>
  <c r="K29" i="110" l="1"/>
  <c r="G17" i="117"/>
  <c r="H17" i="117"/>
  <c r="AA33" i="102"/>
  <c r="C108" i="84" l="1"/>
  <c r="Q41" i="84" l="1"/>
  <c r="C45" i="66"/>
  <c r="C38" i="66"/>
  <c r="C37" i="66"/>
  <c r="C35" i="66"/>
  <c r="Q103" i="84"/>
  <c r="Q102" i="84"/>
  <c r="Q101" i="84"/>
  <c r="Q100" i="84"/>
  <c r="Q99" i="84"/>
  <c r="Q98" i="84"/>
  <c r="Q96" i="84"/>
  <c r="Q95" i="84"/>
  <c r="Q94" i="84"/>
  <c r="Q93" i="84"/>
  <c r="Q92" i="84"/>
  <c r="Q91" i="84"/>
  <c r="Q90" i="84"/>
  <c r="Q87" i="84"/>
  <c r="Q86" i="84"/>
  <c r="Q85" i="84"/>
  <c r="Q84" i="84"/>
  <c r="Q83" i="84"/>
  <c r="Q81" i="84"/>
  <c r="Q80" i="84"/>
  <c r="Q79" i="84"/>
  <c r="Q78" i="84"/>
  <c r="Q77" i="84"/>
  <c r="Q76" i="84"/>
  <c r="Q75" i="84"/>
  <c r="Q74" i="84"/>
  <c r="Q73" i="84"/>
  <c r="Q72" i="84"/>
  <c r="Q71" i="84"/>
  <c r="Q70" i="84"/>
  <c r="Q69" i="84"/>
  <c r="Q68" i="84"/>
  <c r="Q67" i="84"/>
  <c r="Q64" i="84"/>
  <c r="Q63" i="84"/>
  <c r="Q62" i="84"/>
  <c r="Q60" i="84"/>
  <c r="Q59" i="84"/>
  <c r="Q58" i="84"/>
  <c r="Q57" i="84"/>
  <c r="Q56" i="84"/>
  <c r="Q55" i="84"/>
  <c r="Q54" i="84"/>
  <c r="Q52" i="84"/>
  <c r="Q51" i="84"/>
  <c r="Q50" i="84"/>
  <c r="Q49" i="84"/>
  <c r="Q48" i="84"/>
  <c r="Q39" i="84"/>
  <c r="Q37" i="84"/>
  <c r="Q36" i="84"/>
  <c r="Q35" i="84"/>
  <c r="Q34" i="84"/>
  <c r="Q33" i="84"/>
  <c r="Q32" i="84"/>
  <c r="Q31" i="84"/>
  <c r="Q30" i="84"/>
  <c r="Q29" i="84"/>
  <c r="Q28" i="84"/>
  <c r="Q27" i="84"/>
  <c r="Q26" i="84"/>
  <c r="Q25" i="84"/>
  <c r="Q24" i="84"/>
  <c r="Q23" i="84"/>
  <c r="Q22" i="84"/>
  <c r="Q21" i="84"/>
  <c r="Q20" i="84"/>
  <c r="Q19" i="84"/>
  <c r="Q18" i="84"/>
  <c r="Q17" i="84"/>
  <c r="Q16" i="84"/>
  <c r="Q15" i="84"/>
  <c r="Q14" i="84"/>
  <c r="Q13" i="84"/>
  <c r="Q12" i="84"/>
  <c r="D19" i="78" l="1"/>
  <c r="D18" i="78"/>
  <c r="D17" i="78"/>
  <c r="D16" i="78"/>
  <c r="D15" i="78"/>
  <c r="D14" i="78"/>
  <c r="D13" i="78"/>
  <c r="D12" i="78"/>
  <c r="D11" i="78"/>
  <c r="E24" i="101" l="1"/>
  <c r="O19" i="63" l="1"/>
  <c r="O17" i="63"/>
  <c r="C34" i="66" l="1"/>
  <c r="C31" i="66" s="1"/>
  <c r="C26" i="94" l="1"/>
  <c r="C25" i="94"/>
  <c r="C26" i="88"/>
  <c r="C25" i="88"/>
  <c r="C26" i="71"/>
  <c r="C25" i="71"/>
  <c r="D39" i="72"/>
  <c r="E30" i="102" l="1"/>
  <c r="D30" i="102"/>
  <c r="AM37" i="63"/>
  <c r="S19" i="98" s="1"/>
  <c r="AJ37" i="63"/>
  <c r="S18" i="98" s="1"/>
  <c r="AG37" i="63"/>
  <c r="S17" i="98" s="1"/>
  <c r="AA37" i="63"/>
  <c r="S15" i="98" s="1"/>
  <c r="X37" i="63"/>
  <c r="S14" i="98" s="1"/>
  <c r="U37" i="63"/>
  <c r="S13" i="98" s="1"/>
  <c r="L37" i="63"/>
  <c r="S10" i="98" s="1"/>
  <c r="F37" i="63"/>
  <c r="S8" i="98" s="1"/>
  <c r="W37" i="63" l="1"/>
  <c r="AI37" i="63"/>
  <c r="AO37" i="63"/>
  <c r="Z37" i="63"/>
  <c r="AL37" i="63"/>
  <c r="AC37" i="63"/>
  <c r="N37" i="63"/>
  <c r="S19" i="65"/>
  <c r="S18" i="65"/>
  <c r="S17" i="65"/>
  <c r="S15" i="65"/>
  <c r="S14" i="65"/>
  <c r="S13" i="65"/>
  <c r="S10" i="65"/>
  <c r="S8" i="65"/>
  <c r="L18" i="63" l="1"/>
  <c r="CS24" i="75" l="1"/>
  <c r="DA24" i="75"/>
  <c r="T19" i="65" l="1"/>
  <c r="T18" i="65"/>
  <c r="AG24" i="75" l="1"/>
  <c r="AO24" i="75"/>
  <c r="BM24" i="75"/>
  <c r="BU24" i="75"/>
  <c r="CC24" i="75"/>
  <c r="CK24" i="75"/>
  <c r="T10" i="65" l="1"/>
  <c r="BE24" i="75"/>
  <c r="T17" i="65"/>
  <c r="T13" i="65"/>
  <c r="T16" i="65"/>
  <c r="T14" i="65"/>
  <c r="T15" i="65"/>
  <c r="T11" i="65"/>
  <c r="C47" i="66" l="1"/>
  <c r="C48" i="66"/>
  <c r="C23" i="66"/>
  <c r="C22" i="66"/>
  <c r="C21" i="66"/>
  <c r="C20" i="66"/>
  <c r="C40" i="66" l="1"/>
  <c r="C29" i="66" s="1"/>
  <c r="C19" i="66"/>
  <c r="M14" i="115" l="1"/>
  <c r="L14" i="115"/>
  <c r="L16" i="115"/>
  <c r="M16" i="115"/>
  <c r="M15" i="115"/>
  <c r="L15" i="115"/>
  <c r="L13" i="115"/>
  <c r="M13" i="115"/>
  <c r="M18" i="115"/>
  <c r="L18" i="115"/>
  <c r="M10" i="115"/>
  <c r="L10" i="115"/>
  <c r="L17" i="115"/>
  <c r="M17" i="115"/>
  <c r="L9" i="115"/>
  <c r="M9" i="115"/>
  <c r="L12" i="115"/>
  <c r="M12" i="115"/>
  <c r="M11" i="115"/>
  <c r="L11" i="115"/>
  <c r="C19" i="115"/>
  <c r="M19" i="115" s="1"/>
  <c r="L19" i="115" l="1"/>
  <c r="CN32" i="75" l="1"/>
  <c r="T32" i="75"/>
  <c r="CX12" i="75"/>
  <c r="CX9" i="75"/>
  <c r="CS12" i="75"/>
  <c r="CP9" i="75"/>
  <c r="CH12" i="75"/>
  <c r="CH9" i="75"/>
  <c r="BZ12" i="75"/>
  <c r="BZ9" i="75"/>
  <c r="BR12" i="75"/>
  <c r="BR9" i="75"/>
  <c r="BJ12" i="75"/>
  <c r="BJ9" i="75"/>
  <c r="BB12" i="75"/>
  <c r="BB9" i="75"/>
  <c r="AW12" i="75"/>
  <c r="AT9" i="75"/>
  <c r="AL12" i="75"/>
  <c r="AL9" i="75"/>
  <c r="AD12" i="75"/>
  <c r="AD9" i="75"/>
  <c r="V12" i="75"/>
  <c r="V9" i="75"/>
  <c r="Y9" i="75" s="1"/>
  <c r="N12" i="75"/>
  <c r="Q12" i="75" s="1"/>
  <c r="N9" i="75"/>
  <c r="Q9" i="75" s="1"/>
  <c r="AM29" i="63"/>
  <c r="AO29" i="63" s="1"/>
  <c r="AM28" i="63"/>
  <c r="AM27" i="63"/>
  <c r="AM25" i="63"/>
  <c r="AO25" i="63" s="1"/>
  <c r="AM24" i="63"/>
  <c r="AO24" i="63" s="1"/>
  <c r="AM22" i="63"/>
  <c r="AO22" i="63" s="1"/>
  <c r="AM21" i="63"/>
  <c r="AM19" i="63"/>
  <c r="AO19" i="63" s="1"/>
  <c r="AM18" i="63"/>
  <c r="AO18" i="63" s="1"/>
  <c r="AM17" i="63"/>
  <c r="AO17" i="63" s="1"/>
  <c r="AJ29" i="63"/>
  <c r="AL29" i="63" s="1"/>
  <c r="AJ28" i="63"/>
  <c r="AL28" i="63" s="1"/>
  <c r="AJ27" i="63"/>
  <c r="AL27" i="63" s="1"/>
  <c r="AJ25" i="63"/>
  <c r="AL25" i="63" s="1"/>
  <c r="AJ24" i="63"/>
  <c r="AL24" i="63" s="1"/>
  <c r="AJ22" i="63"/>
  <c r="AL22" i="63" s="1"/>
  <c r="AJ21" i="63"/>
  <c r="AL21" i="63" s="1"/>
  <c r="AJ19" i="63"/>
  <c r="AL19" i="63" s="1"/>
  <c r="AJ18" i="63"/>
  <c r="AL18" i="63" s="1"/>
  <c r="AJ17" i="63"/>
  <c r="AL17" i="63" s="1"/>
  <c r="AG29" i="63"/>
  <c r="AG28" i="63"/>
  <c r="AI28" i="63" s="1"/>
  <c r="AG27" i="63"/>
  <c r="AI27" i="63" s="1"/>
  <c r="AG25" i="63"/>
  <c r="AI25" i="63" s="1"/>
  <c r="AG24" i="63"/>
  <c r="AI24" i="63" s="1"/>
  <c r="AG22" i="63"/>
  <c r="AI22" i="63" s="1"/>
  <c r="AG21" i="63"/>
  <c r="AG19" i="63"/>
  <c r="AI19" i="63" s="1"/>
  <c r="AG18" i="63"/>
  <c r="AI18" i="63" s="1"/>
  <c r="AG17" i="63"/>
  <c r="AI17" i="63" s="1"/>
  <c r="AD29" i="63"/>
  <c r="AF29" i="63" s="1"/>
  <c r="AD28" i="63"/>
  <c r="AF28" i="63" s="1"/>
  <c r="AD27" i="63"/>
  <c r="AF27" i="63" s="1"/>
  <c r="AD25" i="63"/>
  <c r="AF25" i="63" s="1"/>
  <c r="AD24" i="63"/>
  <c r="AF24" i="63" s="1"/>
  <c r="AD22" i="63"/>
  <c r="AF22" i="63" s="1"/>
  <c r="AD21" i="63"/>
  <c r="AF21" i="63" s="1"/>
  <c r="AD19" i="63"/>
  <c r="AF19" i="63" s="1"/>
  <c r="AD18" i="63"/>
  <c r="AF18" i="63" s="1"/>
  <c r="AD17" i="63"/>
  <c r="AF17" i="63" s="1"/>
  <c r="AA29" i="63"/>
  <c r="AC29" i="63" s="1"/>
  <c r="AA28" i="63"/>
  <c r="AC28" i="63" s="1"/>
  <c r="AA27" i="63"/>
  <c r="AC27" i="63" s="1"/>
  <c r="AA25" i="63"/>
  <c r="AC25" i="63" s="1"/>
  <c r="AA24" i="63"/>
  <c r="AC24" i="63" s="1"/>
  <c r="AA19" i="63"/>
  <c r="AC19" i="63" s="1"/>
  <c r="AA18" i="63"/>
  <c r="AC18" i="63" s="1"/>
  <c r="AA17" i="63"/>
  <c r="AC17" i="63" s="1"/>
  <c r="X28" i="63"/>
  <c r="Z28" i="63" s="1"/>
  <c r="X25" i="63"/>
  <c r="Z25" i="63" s="1"/>
  <c r="X24" i="63"/>
  <c r="Z24" i="63" s="1"/>
  <c r="X19" i="63"/>
  <c r="Z19" i="63" s="1"/>
  <c r="X18" i="63"/>
  <c r="X17" i="63"/>
  <c r="Z17" i="63" s="1"/>
  <c r="U29" i="63"/>
  <c r="W29" i="63" s="1"/>
  <c r="U28" i="63"/>
  <c r="W28" i="63" s="1"/>
  <c r="U27" i="63"/>
  <c r="W27" i="63" s="1"/>
  <c r="U25" i="63"/>
  <c r="W25" i="63" s="1"/>
  <c r="U24" i="63"/>
  <c r="W24" i="63" s="1"/>
  <c r="U19" i="63"/>
  <c r="W19" i="63" s="1"/>
  <c r="U18" i="63"/>
  <c r="W18" i="63" s="1"/>
  <c r="U17" i="63"/>
  <c r="W17" i="63" s="1"/>
  <c r="R29" i="63"/>
  <c r="R28" i="63"/>
  <c r="T28" i="63" s="1"/>
  <c r="R27" i="63"/>
  <c r="T27" i="63" s="1"/>
  <c r="R25" i="63"/>
  <c r="T25" i="63" s="1"/>
  <c r="R24" i="63"/>
  <c r="T17" i="63"/>
  <c r="O29" i="63"/>
  <c r="Q29" i="63" s="1"/>
  <c r="O28" i="63"/>
  <c r="O27" i="63"/>
  <c r="Q27" i="63" s="1"/>
  <c r="O25" i="63"/>
  <c r="O24" i="63"/>
  <c r="Q24" i="63" s="1"/>
  <c r="O22" i="63"/>
  <c r="Q22" i="63" s="1"/>
  <c r="O21" i="63"/>
  <c r="Q19" i="63"/>
  <c r="O18" i="63"/>
  <c r="Q18" i="63" s="1"/>
  <c r="L29" i="63"/>
  <c r="L28" i="63"/>
  <c r="N28" i="63" s="1"/>
  <c r="L27" i="63"/>
  <c r="L25" i="63"/>
  <c r="N25" i="63" s="1"/>
  <c r="L24" i="63"/>
  <c r="N24" i="63" s="1"/>
  <c r="L22" i="63"/>
  <c r="N22" i="63" s="1"/>
  <c r="L21" i="63"/>
  <c r="L19" i="63"/>
  <c r="N19" i="63" s="1"/>
  <c r="N18" i="63"/>
  <c r="L17" i="63"/>
  <c r="N17" i="63" s="1"/>
  <c r="I29" i="63"/>
  <c r="K29" i="63" s="1"/>
  <c r="I28" i="63"/>
  <c r="K28" i="63" s="1"/>
  <c r="I27" i="63"/>
  <c r="I25" i="63"/>
  <c r="K25" i="63" s="1"/>
  <c r="I24" i="63"/>
  <c r="I22" i="63"/>
  <c r="K22" i="63" s="1"/>
  <c r="I21" i="63"/>
  <c r="K21" i="63" s="1"/>
  <c r="I19" i="63"/>
  <c r="K19" i="63" s="1"/>
  <c r="I18" i="63"/>
  <c r="I17" i="63"/>
  <c r="K17" i="63" s="1"/>
  <c r="I7" i="63"/>
  <c r="K7" i="63" s="1"/>
  <c r="I8" i="63"/>
  <c r="K8" i="63" s="1"/>
  <c r="I9" i="63"/>
  <c r="K9" i="63" s="1"/>
  <c r="I10" i="63"/>
  <c r="K10" i="63" s="1"/>
  <c r="I11" i="63"/>
  <c r="K11" i="63" s="1"/>
  <c r="I12" i="63"/>
  <c r="K12" i="63" s="1"/>
  <c r="I13" i="63"/>
  <c r="K13" i="63" s="1"/>
  <c r="I14" i="63"/>
  <c r="K14" i="63" s="1"/>
  <c r="I15" i="63"/>
  <c r="K15" i="63" s="1"/>
  <c r="I30" i="63"/>
  <c r="K30" i="63" s="1"/>
  <c r="F29" i="63"/>
  <c r="H29" i="63" s="1"/>
  <c r="F28" i="63"/>
  <c r="F27" i="63"/>
  <c r="H27" i="63" s="1"/>
  <c r="F25" i="63"/>
  <c r="H25" i="63" s="1"/>
  <c r="F24" i="63"/>
  <c r="H24" i="63" s="1"/>
  <c r="F22" i="63"/>
  <c r="H22" i="63" s="1"/>
  <c r="F21" i="63"/>
  <c r="H21" i="63" s="1"/>
  <c r="F19" i="63"/>
  <c r="H19" i="63" s="1"/>
  <c r="F18" i="63"/>
  <c r="H18" i="63" s="1"/>
  <c r="F17" i="63"/>
  <c r="AO28" i="63"/>
  <c r="AI29" i="63"/>
  <c r="N21" i="63"/>
  <c r="G9" i="98" l="1"/>
  <c r="AO9" i="75"/>
  <c r="AN9" i="75"/>
  <c r="BE9" i="75"/>
  <c r="BD9" i="75"/>
  <c r="BU9" i="75"/>
  <c r="BT9" i="75"/>
  <c r="CK9" i="75"/>
  <c r="CJ9" i="75"/>
  <c r="DA9" i="75"/>
  <c r="CZ9" i="75"/>
  <c r="Y12" i="75"/>
  <c r="X12" i="75"/>
  <c r="AO12" i="75"/>
  <c r="AN12" i="75"/>
  <c r="BE12" i="75"/>
  <c r="BD12" i="75"/>
  <c r="BU12" i="75"/>
  <c r="BT12" i="75"/>
  <c r="CK12" i="75"/>
  <c r="CJ12" i="75"/>
  <c r="DA12" i="75"/>
  <c r="CZ12" i="75"/>
  <c r="AG9" i="75"/>
  <c r="AF9" i="75"/>
  <c r="AW9" i="75"/>
  <c r="AV9" i="75"/>
  <c r="BM9" i="75"/>
  <c r="BL9" i="75"/>
  <c r="CC9" i="75"/>
  <c r="CB9" i="75"/>
  <c r="CS9" i="75"/>
  <c r="CR9" i="75"/>
  <c r="AG12" i="75"/>
  <c r="AF12" i="75"/>
  <c r="BM12" i="75"/>
  <c r="BL12" i="75"/>
  <c r="CC12" i="75"/>
  <c r="CB12" i="75"/>
  <c r="AG23" i="63"/>
  <c r="O23" i="63"/>
  <c r="Q25" i="63"/>
  <c r="E25" i="63" s="1"/>
  <c r="L20" i="63"/>
  <c r="L16" i="63"/>
  <c r="AG16" i="63"/>
  <c r="U16" i="63"/>
  <c r="AM16" i="63"/>
  <c r="I23" i="63"/>
  <c r="Z9" i="75"/>
  <c r="AP9" i="75"/>
  <c r="BF9" i="75"/>
  <c r="BV9" i="75"/>
  <c r="CL9" i="75"/>
  <c r="DB9" i="75"/>
  <c r="AH27" i="75"/>
  <c r="AG27" i="75"/>
  <c r="E10" i="78" s="1"/>
  <c r="Z12" i="75"/>
  <c r="AP12" i="75"/>
  <c r="BF12" i="75"/>
  <c r="BV12" i="75"/>
  <c r="CL12" i="75"/>
  <c r="DB12" i="75"/>
  <c r="R9" i="75"/>
  <c r="AH9" i="75"/>
  <c r="AX9" i="75"/>
  <c r="BN9" i="75"/>
  <c r="CD9" i="75"/>
  <c r="CT9" i="75"/>
  <c r="AP27" i="75"/>
  <c r="AO27" i="75"/>
  <c r="CT27" i="75"/>
  <c r="CS27" i="75"/>
  <c r="R12" i="75"/>
  <c r="AH12" i="75"/>
  <c r="AX12" i="75"/>
  <c r="BN12" i="75"/>
  <c r="CD12" i="75"/>
  <c r="CT12" i="75"/>
  <c r="Z27" i="75"/>
  <c r="Y27" i="75"/>
  <c r="E9" i="78" s="1"/>
  <c r="AX27" i="75"/>
  <c r="AW27" i="75"/>
  <c r="DB27" i="75"/>
  <c r="DA27" i="75"/>
  <c r="I26" i="63"/>
  <c r="AI26" i="63"/>
  <c r="R23" i="63"/>
  <c r="N23" i="63"/>
  <c r="F23" i="63"/>
  <c r="AD26" i="63"/>
  <c r="L23" i="63"/>
  <c r="K24" i="63"/>
  <c r="K23" i="63" s="1"/>
  <c r="O16" i="63"/>
  <c r="AD16" i="63"/>
  <c r="T24" i="63"/>
  <c r="T23" i="63" s="1"/>
  <c r="AJ23" i="63"/>
  <c r="F16" i="63"/>
  <c r="H17" i="63"/>
  <c r="H16" i="63" s="1"/>
  <c r="F26" i="63"/>
  <c r="H28" i="63"/>
  <c r="H26" i="63" s="1"/>
  <c r="K27" i="63"/>
  <c r="K26" i="63" s="1"/>
  <c r="N29" i="63"/>
  <c r="L26" i="63"/>
  <c r="Q21" i="63"/>
  <c r="Q20" i="63" s="1"/>
  <c r="C21" i="63"/>
  <c r="T18" i="63"/>
  <c r="T16" i="63" s="1"/>
  <c r="R16" i="63"/>
  <c r="T29" i="63"/>
  <c r="T26" i="63" s="1"/>
  <c r="R26" i="63"/>
  <c r="Z18" i="63"/>
  <c r="Z16" i="63" s="1"/>
  <c r="X16" i="63"/>
  <c r="AI21" i="63"/>
  <c r="AI20" i="63" s="1"/>
  <c r="AG20" i="63"/>
  <c r="AO21" i="63"/>
  <c r="AO20" i="63" s="1"/>
  <c r="AM20" i="63"/>
  <c r="AO27" i="63"/>
  <c r="AO26" i="63" s="1"/>
  <c r="AM26" i="63"/>
  <c r="AF26" i="63"/>
  <c r="AM23" i="63"/>
  <c r="AL26" i="63"/>
  <c r="AL20" i="63"/>
  <c r="AJ16" i="63"/>
  <c r="C28" i="63"/>
  <c r="AJ26" i="63"/>
  <c r="AJ20" i="63"/>
  <c r="AG26" i="63"/>
  <c r="AI16" i="63"/>
  <c r="AI23" i="63"/>
  <c r="AF23" i="63"/>
  <c r="AF16" i="63"/>
  <c r="AD20" i="63"/>
  <c r="AC23" i="63"/>
  <c r="AC16" i="63"/>
  <c r="AA23" i="63"/>
  <c r="AA16" i="63"/>
  <c r="AA26" i="63"/>
  <c r="C24" i="63"/>
  <c r="X23" i="63"/>
  <c r="Z23" i="63"/>
  <c r="U23" i="63"/>
  <c r="U26" i="63"/>
  <c r="Q28" i="63"/>
  <c r="Q26" i="63" s="1"/>
  <c r="O20" i="63"/>
  <c r="Q17" i="63"/>
  <c r="Q16" i="63" s="1"/>
  <c r="O26" i="63"/>
  <c r="C19" i="63"/>
  <c r="N27" i="63"/>
  <c r="I20" i="63"/>
  <c r="C17" i="63"/>
  <c r="AO23" i="63"/>
  <c r="C25" i="63"/>
  <c r="AO16" i="63"/>
  <c r="AL23" i="63"/>
  <c r="AL16" i="63"/>
  <c r="AD23" i="63"/>
  <c r="AF20" i="63"/>
  <c r="AC26" i="63"/>
  <c r="C18" i="63"/>
  <c r="W26" i="63"/>
  <c r="W23" i="63"/>
  <c r="W16" i="63"/>
  <c r="C22" i="63"/>
  <c r="N20" i="63"/>
  <c r="N16" i="63"/>
  <c r="K20" i="63"/>
  <c r="I16" i="63"/>
  <c r="K18" i="63"/>
  <c r="K6" i="63"/>
  <c r="I6" i="63"/>
  <c r="E22" i="63"/>
  <c r="H23" i="63"/>
  <c r="H20" i="63"/>
  <c r="F20" i="63"/>
  <c r="E19" i="63"/>
  <c r="Q23" i="63" l="1"/>
  <c r="E24" i="63"/>
  <c r="E23" i="63" s="1"/>
  <c r="S44" i="1" s="1"/>
  <c r="K8" i="118" s="1"/>
  <c r="AI9" i="118" s="1"/>
  <c r="E18" i="63"/>
  <c r="E17" i="63"/>
  <c r="E28" i="63"/>
  <c r="D28" i="63" s="1"/>
  <c r="E21" i="63"/>
  <c r="D21" i="63" s="1"/>
  <c r="C20" i="63"/>
  <c r="N45" i="1" s="1"/>
  <c r="N26" i="63"/>
  <c r="K16" i="63"/>
  <c r="K5" i="63" s="1"/>
  <c r="C23" i="63"/>
  <c r="C16" i="63"/>
  <c r="I5" i="63"/>
  <c r="C9" i="98" s="1"/>
  <c r="D25" i="63"/>
  <c r="D22" i="63"/>
  <c r="E9" i="98" l="1"/>
  <c r="F9" i="98" s="1"/>
  <c r="K50" i="63"/>
  <c r="I21" i="119"/>
  <c r="T45" i="1"/>
  <c r="S45" i="1"/>
  <c r="W21" i="107"/>
  <c r="N44" i="1"/>
  <c r="E16" i="63"/>
  <c r="S43" i="1" s="1"/>
  <c r="R43" i="1" s="1"/>
  <c r="D24" i="63"/>
  <c r="Y44" i="1"/>
  <c r="N8" i="118" s="1"/>
  <c r="E20" i="63"/>
  <c r="K20" i="108" l="1"/>
  <c r="X21" i="107"/>
  <c r="AA21" i="107" s="1"/>
  <c r="L21" i="119"/>
  <c r="Z45" i="1"/>
  <c r="Y45" i="1"/>
  <c r="AB21" i="107"/>
  <c r="I20" i="119"/>
  <c r="K15" i="2"/>
  <c r="P11" i="109" s="1"/>
  <c r="P81" i="109" s="1"/>
  <c r="W20" i="107"/>
  <c r="K21" i="119"/>
  <c r="J21" i="119"/>
  <c r="AC8" i="118"/>
  <c r="AL9" i="118"/>
  <c r="AF45" i="1" l="1"/>
  <c r="M21" i="119"/>
  <c r="AC21" i="107"/>
  <c r="K20" i="119"/>
  <c r="J20" i="119"/>
  <c r="W88" i="107"/>
  <c r="X20" i="107"/>
  <c r="K19" i="108"/>
  <c r="P20" i="108"/>
  <c r="M20" i="108"/>
  <c r="E48" i="1"/>
  <c r="F48" i="1" s="1"/>
  <c r="AC49" i="1"/>
  <c r="AD49" i="1" s="1"/>
  <c r="AC48" i="1"/>
  <c r="AD48" i="1" s="1"/>
  <c r="AA48" i="1"/>
  <c r="W49" i="1"/>
  <c r="X49" i="1" s="1"/>
  <c r="W48" i="1"/>
  <c r="X48" i="1" s="1"/>
  <c r="U48" i="1"/>
  <c r="Q49" i="1"/>
  <c r="R49" i="1" s="1"/>
  <c r="O49" i="1"/>
  <c r="Q48" i="1"/>
  <c r="R48" i="1" s="1"/>
  <c r="K49" i="1"/>
  <c r="L49" i="1" s="1"/>
  <c r="K48" i="1"/>
  <c r="L48" i="1" s="1"/>
  <c r="AB89" i="107" l="1"/>
  <c r="AH89" i="107" s="1"/>
  <c r="W89" i="107"/>
  <c r="Y89" i="107" s="1"/>
  <c r="P19" i="108"/>
  <c r="M19" i="108"/>
  <c r="AA20" i="107"/>
  <c r="AJ20" i="107"/>
  <c r="X88" i="107"/>
  <c r="N21" i="119"/>
  <c r="AD21" i="107"/>
  <c r="AL45" i="1"/>
  <c r="AK45" i="1"/>
  <c r="AI45" i="1"/>
  <c r="AG45" i="1"/>
  <c r="O48" i="1"/>
  <c r="H9" i="102"/>
  <c r="AJ45" i="1" l="1"/>
  <c r="AA88" i="107"/>
  <c r="AJ88" i="107"/>
  <c r="O21" i="119"/>
  <c r="AE21" i="107"/>
  <c r="AR45" i="1"/>
  <c r="AO45" i="1"/>
  <c r="AM45" i="1"/>
  <c r="AQ45" i="1"/>
  <c r="O23" i="102"/>
  <c r="AE45" i="1"/>
  <c r="Y16" i="2"/>
  <c r="Q22" i="118" s="1"/>
  <c r="Y15" i="2"/>
  <c r="Q21" i="118" s="1"/>
  <c r="T16" i="2"/>
  <c r="N22" i="118" s="1"/>
  <c r="T15" i="2"/>
  <c r="N21" i="118" s="1"/>
  <c r="U41" i="2"/>
  <c r="G31" i="110" s="1"/>
  <c r="Y37" i="2"/>
  <c r="Q34" i="118" s="1"/>
  <c r="P41" i="2"/>
  <c r="F31" i="110" s="1"/>
  <c r="T37" i="2"/>
  <c r="N34" i="118" s="1"/>
  <c r="Q9" i="102"/>
  <c r="Q8" i="102"/>
  <c r="N8" i="102"/>
  <c r="O35" i="102"/>
  <c r="O16" i="102"/>
  <c r="L35" i="102"/>
  <c r="L16" i="102"/>
  <c r="N9" i="102"/>
  <c r="AC63" i="1"/>
  <c r="AE57" i="1"/>
  <c r="AB57" i="1"/>
  <c r="AB55" i="1" s="1"/>
  <c r="AD51" i="1"/>
  <c r="P9" i="118" s="1"/>
  <c r="O9" i="118" s="1"/>
  <c r="AA51" i="1"/>
  <c r="AE50" i="1"/>
  <c r="AB50" i="1"/>
  <c r="AC50" i="1" s="1"/>
  <c r="AA50" i="1"/>
  <c r="AB46" i="1"/>
  <c r="AC46" i="1" s="1"/>
  <c r="AD46" i="1" s="1"/>
  <c r="AC45" i="1"/>
  <c r="AA45" i="1"/>
  <c r="AB44" i="1"/>
  <c r="AC44" i="1" s="1"/>
  <c r="AD44" i="1" s="1"/>
  <c r="P8" i="118" s="1"/>
  <c r="AA44" i="1"/>
  <c r="AD43" i="1"/>
  <c r="AC43" i="1" s="1"/>
  <c r="AA43" i="1"/>
  <c r="AC42" i="1"/>
  <c r="AD42" i="1" s="1"/>
  <c r="AA42" i="1"/>
  <c r="AB41" i="1"/>
  <c r="AC41" i="1" s="1"/>
  <c r="AA41" i="1"/>
  <c r="AE40" i="1"/>
  <c r="AB40" i="1"/>
  <c r="AC40" i="1" s="1"/>
  <c r="AA40" i="1"/>
  <c r="AB39" i="1"/>
  <c r="AB38" i="1"/>
  <c r="AB32" i="1"/>
  <c r="AC31" i="1"/>
  <c r="AD31" i="1" s="1"/>
  <c r="AC30" i="1"/>
  <c r="AD30" i="1" s="1"/>
  <c r="AC29" i="1"/>
  <c r="AD29" i="1" s="1"/>
  <c r="AC28" i="1"/>
  <c r="AD28" i="1" s="1"/>
  <c r="AE27" i="1"/>
  <c r="AB27" i="1"/>
  <c r="Z27" i="1"/>
  <c r="AC26" i="1"/>
  <c r="AD26" i="1" s="1"/>
  <c r="AC25" i="1"/>
  <c r="AD25" i="1" s="1"/>
  <c r="AC24" i="1"/>
  <c r="AD24" i="1" s="1"/>
  <c r="AC23" i="1"/>
  <c r="AD23" i="1" s="1"/>
  <c r="AC22" i="1"/>
  <c r="AC11" i="107"/>
  <c r="AC19" i="1"/>
  <c r="AD19" i="1" s="1"/>
  <c r="AC18" i="1"/>
  <c r="AD18" i="1" s="1"/>
  <c r="AC17" i="1"/>
  <c r="AD17" i="1" s="1"/>
  <c r="AC16" i="1"/>
  <c r="AE15" i="1"/>
  <c r="Z15" i="1"/>
  <c r="M10" i="119" s="1"/>
  <c r="W63" i="1"/>
  <c r="Y57" i="1"/>
  <c r="V57" i="1"/>
  <c r="V55" i="1" s="1"/>
  <c r="X51" i="1"/>
  <c r="M9" i="118" s="1"/>
  <c r="U51" i="1"/>
  <c r="Y50" i="1"/>
  <c r="V50" i="1"/>
  <c r="W50" i="1" s="1"/>
  <c r="W47" i="1"/>
  <c r="X47" i="1" s="1"/>
  <c r="V46" i="1"/>
  <c r="W46" i="1" s="1"/>
  <c r="X46" i="1" s="1"/>
  <c r="W45" i="1"/>
  <c r="U45" i="1"/>
  <c r="V44" i="1"/>
  <c r="W44" i="1" s="1"/>
  <c r="X44" i="1" s="1"/>
  <c r="M8" i="118" s="1"/>
  <c r="U44" i="1"/>
  <c r="X43" i="1"/>
  <c r="W43" i="1" s="1"/>
  <c r="W42" i="1"/>
  <c r="X42" i="1" s="1"/>
  <c r="U42" i="1"/>
  <c r="V41" i="1"/>
  <c r="W41" i="1" s="1"/>
  <c r="U41" i="1"/>
  <c r="V40" i="1"/>
  <c r="W40" i="1" s="1"/>
  <c r="V39" i="1"/>
  <c r="V38" i="1"/>
  <c r="V32" i="1"/>
  <c r="W31" i="1"/>
  <c r="X31" i="1" s="1"/>
  <c r="W30" i="1"/>
  <c r="W29" i="1"/>
  <c r="X29" i="1" s="1"/>
  <c r="W28" i="1"/>
  <c r="X28" i="1" s="1"/>
  <c r="Y27" i="1"/>
  <c r="V27" i="1"/>
  <c r="T27" i="1"/>
  <c r="W26" i="1"/>
  <c r="X26" i="1" s="1"/>
  <c r="W25" i="1"/>
  <c r="X25" i="1" s="1"/>
  <c r="W24" i="1"/>
  <c r="X24" i="1" s="1"/>
  <c r="W23" i="1"/>
  <c r="W22" i="1"/>
  <c r="AB11" i="107"/>
  <c r="V15" i="1"/>
  <c r="W19" i="1"/>
  <c r="X19" i="1" s="1"/>
  <c r="W18" i="1"/>
  <c r="X18" i="1" s="1"/>
  <c r="W17" i="1"/>
  <c r="W16" i="1"/>
  <c r="Y15" i="1"/>
  <c r="T15" i="1"/>
  <c r="AC34" i="118" l="1"/>
  <c r="K31" i="110"/>
  <c r="AC22" i="118"/>
  <c r="AB12" i="107"/>
  <c r="AB110" i="107" s="1"/>
  <c r="L12" i="119"/>
  <c r="T63" i="1"/>
  <c r="F19" i="110"/>
  <c r="Z63" i="1"/>
  <c r="G19" i="110"/>
  <c r="AB10" i="107"/>
  <c r="AB56" i="107" s="1"/>
  <c r="L10" i="119"/>
  <c r="Q10" i="119" s="1"/>
  <c r="AF21" i="107"/>
  <c r="AG21" i="107" s="1"/>
  <c r="AJ21" i="107" s="1"/>
  <c r="P21" i="119"/>
  <c r="Q21" i="119" s="1"/>
  <c r="AU45" i="1"/>
  <c r="AS45" i="1"/>
  <c r="AW45" i="1"/>
  <c r="AP45" i="1"/>
  <c r="AC12" i="107"/>
  <c r="AC110" i="107" s="1"/>
  <c r="M12" i="119"/>
  <c r="AB79" i="107"/>
  <c r="AB57" i="107"/>
  <c r="AB76" i="107"/>
  <c r="AC79" i="107"/>
  <c r="AC57" i="107"/>
  <c r="AG11" i="107"/>
  <c r="L9" i="118"/>
  <c r="AA9" i="118" s="1"/>
  <c r="AB9" i="118"/>
  <c r="O8" i="118"/>
  <c r="AC8" i="102"/>
  <c r="AB8" i="118"/>
  <c r="L8" i="118"/>
  <c r="AC21" i="118"/>
  <c r="AA35" i="102"/>
  <c r="AC9" i="102"/>
  <c r="AA16" i="102"/>
  <c r="AC10" i="107"/>
  <c r="AG15" i="1"/>
  <c r="AG27" i="1"/>
  <c r="X22" i="1"/>
  <c r="W21" i="1"/>
  <c r="AD22" i="1"/>
  <c r="AD21" i="1" s="1"/>
  <c r="AC21" i="1"/>
  <c r="W56" i="1"/>
  <c r="X56" i="1" s="1"/>
  <c r="F14" i="110"/>
  <c r="G14" i="110"/>
  <c r="X45" i="1"/>
  <c r="W51" i="1"/>
  <c r="X15" i="2"/>
  <c r="P21" i="118" s="1"/>
  <c r="O21" i="118" s="1"/>
  <c r="X16" i="2"/>
  <c r="P22" i="118" s="1"/>
  <c r="O22" i="118" s="1"/>
  <c r="S15" i="2"/>
  <c r="M21" i="118" s="1"/>
  <c r="N21" i="102"/>
  <c r="Q22" i="102"/>
  <c r="N34" i="102"/>
  <c r="Q34" i="102"/>
  <c r="N22" i="102"/>
  <c r="Q21" i="102"/>
  <c r="AB15" i="1"/>
  <c r="AB13" i="1" s="1"/>
  <c r="AB14" i="1" s="1"/>
  <c r="AC51" i="1"/>
  <c r="Y55" i="1"/>
  <c r="P9" i="102"/>
  <c r="L23" i="102"/>
  <c r="AA23" i="102" s="1"/>
  <c r="AC39" i="1"/>
  <c r="AD39" i="1" s="1"/>
  <c r="AE55" i="1"/>
  <c r="S16" i="2"/>
  <c r="M22" i="118" s="1"/>
  <c r="W39" i="1"/>
  <c r="X39" i="1" s="1"/>
  <c r="M9" i="102"/>
  <c r="AA47" i="1"/>
  <c r="P8" i="102"/>
  <c r="X16" i="1"/>
  <c r="AD16" i="1"/>
  <c r="M8" i="102"/>
  <c r="AC47" i="1"/>
  <c r="AD47" i="1" s="1"/>
  <c r="AD45" i="1"/>
  <c r="W27" i="1"/>
  <c r="X30" i="1"/>
  <c r="X27" i="1" s="1"/>
  <c r="AD27" i="1"/>
  <c r="AC15" i="1"/>
  <c r="AA15" i="1"/>
  <c r="V13" i="1"/>
  <c r="V14" i="1" s="1"/>
  <c r="X23" i="1"/>
  <c r="AA27" i="1"/>
  <c r="AD40" i="1"/>
  <c r="AC27" i="1"/>
  <c r="AC56" i="1"/>
  <c r="J14" i="110" s="1"/>
  <c r="AD20" i="1"/>
  <c r="X17" i="1"/>
  <c r="Y40" i="1"/>
  <c r="X40" i="1" s="1"/>
  <c r="AC111" i="107" l="1"/>
  <c r="AV45" i="1"/>
  <c r="AB61" i="107"/>
  <c r="AA8" i="118"/>
  <c r="AC61" i="107"/>
  <c r="AD69" i="107" s="1"/>
  <c r="K19" i="110"/>
  <c r="AG12" i="107"/>
  <c r="AG110" i="107" s="1"/>
  <c r="K14" i="110"/>
  <c r="AD111" i="107"/>
  <c r="Q12" i="119"/>
  <c r="AB73" i="107"/>
  <c r="AC80" i="107"/>
  <c r="AD80" i="107"/>
  <c r="AC76" i="107"/>
  <c r="AC73" i="107" s="1"/>
  <c r="AC56" i="107"/>
  <c r="AC55" i="107" s="1"/>
  <c r="AB55" i="107"/>
  <c r="AG79" i="107"/>
  <c r="AG57" i="107"/>
  <c r="AG10" i="107"/>
  <c r="AB22" i="118"/>
  <c r="L22" i="118"/>
  <c r="AA22" i="118" s="1"/>
  <c r="L21" i="118"/>
  <c r="AB21" i="118"/>
  <c r="M21" i="102"/>
  <c r="P21" i="102"/>
  <c r="O21" i="102" s="1"/>
  <c r="AC34" i="102"/>
  <c r="AC22" i="102"/>
  <c r="AC21" i="102"/>
  <c r="AB9" i="102"/>
  <c r="AB8" i="102"/>
  <c r="P22" i="102"/>
  <c r="U16" i="2"/>
  <c r="X21" i="1"/>
  <c r="U15" i="2"/>
  <c r="P15" i="2"/>
  <c r="M22" i="102"/>
  <c r="O9" i="102"/>
  <c r="P16" i="2"/>
  <c r="U12" i="109" s="1"/>
  <c r="AD15" i="1"/>
  <c r="L21" i="102"/>
  <c r="O8" i="102"/>
  <c r="L8" i="102"/>
  <c r="L9" i="102"/>
  <c r="W15" i="1"/>
  <c r="AD56" i="1"/>
  <c r="X15" i="1"/>
  <c r="AC69" i="107" l="1"/>
  <c r="AG61" i="107"/>
  <c r="AC67" i="107"/>
  <c r="AD67" i="107"/>
  <c r="AC74" i="107"/>
  <c r="AD74" i="107"/>
  <c r="U84" i="109"/>
  <c r="AC77" i="107"/>
  <c r="AD77" i="107"/>
  <c r="AG76" i="107"/>
  <c r="AG73" i="107" s="1"/>
  <c r="AG56" i="107"/>
  <c r="AB16" i="2"/>
  <c r="V12" i="109"/>
  <c r="AB15" i="2"/>
  <c r="V11" i="109"/>
  <c r="V81" i="109" s="1"/>
  <c r="R15" i="2"/>
  <c r="U11" i="109"/>
  <c r="AA21" i="118"/>
  <c r="AA9" i="102"/>
  <c r="AA8" i="102"/>
  <c r="L22" i="102"/>
  <c r="O22" i="102"/>
  <c r="W15" i="2"/>
  <c r="W16" i="2"/>
  <c r="O32" i="2"/>
  <c r="T32" i="2" l="1"/>
  <c r="K31" i="118"/>
  <c r="I31" i="118" s="1"/>
  <c r="D30" i="117" s="1"/>
  <c r="Z12" i="109"/>
  <c r="V84" i="109"/>
  <c r="W82" i="109"/>
  <c r="U81" i="109"/>
  <c r="V82" i="109" s="1"/>
  <c r="AG55" i="107"/>
  <c r="Z11" i="109"/>
  <c r="Z81" i="109" s="1"/>
  <c r="S32" i="2"/>
  <c r="O16" i="2"/>
  <c r="K51" i="1"/>
  <c r="L51" i="1"/>
  <c r="G9" i="118" s="1"/>
  <c r="F9" i="118" s="1"/>
  <c r="K22" i="118" l="1"/>
  <c r="X32" i="2"/>
  <c r="M31" i="118"/>
  <c r="N31" i="118"/>
  <c r="Y32" i="2"/>
  <c r="AD32" i="2" s="1"/>
  <c r="AI32" i="2" s="1"/>
  <c r="AN32" i="2" s="1"/>
  <c r="U82" i="109"/>
  <c r="AA82" i="109" s="1"/>
  <c r="V85" i="109"/>
  <c r="W85" i="109"/>
  <c r="Z84" i="109"/>
  <c r="I16" i="2"/>
  <c r="G22" i="118" s="1"/>
  <c r="F22" i="118" s="1"/>
  <c r="M31" i="102"/>
  <c r="N31" i="102"/>
  <c r="E35" i="101"/>
  <c r="E14" i="95"/>
  <c r="E14" i="90"/>
  <c r="E14" i="72"/>
  <c r="P32" i="2"/>
  <c r="U28" i="109" s="1"/>
  <c r="G9" i="102"/>
  <c r="K22" i="102"/>
  <c r="L31" i="118" l="1"/>
  <c r="AC32" i="2"/>
  <c r="AH32" i="2" s="1"/>
  <c r="AM32" i="2" s="1"/>
  <c r="P31" i="118"/>
  <c r="Q31" i="118"/>
  <c r="P31" i="102"/>
  <c r="Q31" i="102"/>
  <c r="T31" i="118"/>
  <c r="U32" i="2"/>
  <c r="L31" i="102"/>
  <c r="F24" i="110"/>
  <c r="D14" i="110"/>
  <c r="I51" i="1"/>
  <c r="O51" i="1"/>
  <c r="O31" i="118" l="1"/>
  <c r="S31" i="118"/>
  <c r="W32" i="2"/>
  <c r="V28" i="109"/>
  <c r="O31" i="102"/>
  <c r="R31" i="118"/>
  <c r="T31" i="102"/>
  <c r="W31" i="118"/>
  <c r="Z32" i="2"/>
  <c r="S31" i="102"/>
  <c r="V31" i="118"/>
  <c r="G24" i="110"/>
  <c r="U43" i="1"/>
  <c r="U47" i="1"/>
  <c r="AB32" i="2" l="1"/>
  <c r="H24" i="110"/>
  <c r="W28" i="109"/>
  <c r="U31" i="118"/>
  <c r="AE32" i="2"/>
  <c r="V31" i="102"/>
  <c r="Y31" i="118"/>
  <c r="AB31" i="118" s="1"/>
  <c r="W31" i="102"/>
  <c r="Z31" i="118"/>
  <c r="U54" i="1"/>
  <c r="V54" i="1"/>
  <c r="T52" i="1"/>
  <c r="L28" i="119" s="1"/>
  <c r="V53" i="1"/>
  <c r="U53" i="1"/>
  <c r="E12" i="101"/>
  <c r="D12" i="101"/>
  <c r="AG32" i="2" l="1"/>
  <c r="I24" i="110"/>
  <c r="X28" i="109"/>
  <c r="X31" i="118"/>
  <c r="AA31" i="118" s="1"/>
  <c r="AC31" i="118"/>
  <c r="Z31" i="102"/>
  <c r="AC31" i="102" s="1"/>
  <c r="AJ32" i="2"/>
  <c r="Y31" i="102"/>
  <c r="U31" i="102"/>
  <c r="AB28" i="107"/>
  <c r="AB48" i="107" s="1"/>
  <c r="F7" i="110"/>
  <c r="H22" i="102"/>
  <c r="G22" i="102"/>
  <c r="V52" i="1"/>
  <c r="AB53" i="1"/>
  <c r="AA53" i="1"/>
  <c r="Z52" i="1"/>
  <c r="AB54" i="1"/>
  <c r="AA54" i="1"/>
  <c r="G7" i="110" l="1"/>
  <c r="K7" i="110" s="1"/>
  <c r="M28" i="119"/>
  <c r="Q28" i="119" s="1"/>
  <c r="AL32" i="2"/>
  <c r="J24" i="110"/>
  <c r="K24" i="110" s="1"/>
  <c r="Y28" i="109"/>
  <c r="Z28" i="109" s="1"/>
  <c r="AB123" i="107"/>
  <c r="AB94" i="107"/>
  <c r="X31" i="102"/>
  <c r="AC28" i="107"/>
  <c r="AC48" i="107" s="1"/>
  <c r="AG52" i="1"/>
  <c r="F22" i="102"/>
  <c r="AB52" i="1"/>
  <c r="AA52" i="1"/>
  <c r="W52" i="1"/>
  <c r="V12" i="1"/>
  <c r="V64" i="1" s="1"/>
  <c r="AC49" i="107" l="1"/>
  <c r="AD49" i="107"/>
  <c r="AG48" i="107"/>
  <c r="AC123" i="107"/>
  <c r="AG28" i="107"/>
  <c r="AC94" i="107"/>
  <c r="AB12" i="1"/>
  <c r="AB64" i="1" s="1"/>
  <c r="AC52" i="1"/>
  <c r="X52" i="1"/>
  <c r="E9" i="102"/>
  <c r="AG123" i="107" l="1"/>
  <c r="AC124" i="107"/>
  <c r="AD124" i="107"/>
  <c r="AC95" i="107"/>
  <c r="AD95" i="107"/>
  <c r="AG94" i="107"/>
  <c r="AD52" i="1"/>
  <c r="E22" i="102"/>
  <c r="F30" i="1"/>
  <c r="F52" i="1"/>
  <c r="E52" i="1"/>
  <c r="F51" i="1"/>
  <c r="D9" i="118" s="1"/>
  <c r="F44" i="1"/>
  <c r="D8" i="118" s="1"/>
  <c r="G37" i="1"/>
  <c r="G34" i="1"/>
  <c r="G33" i="1"/>
  <c r="F56" i="1"/>
  <c r="D12" i="118" s="1"/>
  <c r="E45" i="1"/>
  <c r="C62" i="1"/>
  <c r="G12" i="118" l="1"/>
  <c r="C12" i="118"/>
  <c r="B9" i="117" s="1"/>
  <c r="C9" i="118"/>
  <c r="D22" i="118"/>
  <c r="C22" i="118" s="1"/>
  <c r="D21" i="118"/>
  <c r="C8" i="118"/>
  <c r="AW9" i="118"/>
  <c r="AV9" i="118" s="1"/>
  <c r="AQ9" i="118"/>
  <c r="AP9" i="118" s="1"/>
  <c r="AT9" i="118"/>
  <c r="AS9" i="118" s="1"/>
  <c r="AN9" i="118"/>
  <c r="AM9" i="118" s="1"/>
  <c r="AK9" i="118"/>
  <c r="AJ9" i="118" s="1"/>
  <c r="T11" i="86"/>
  <c r="N11" i="86"/>
  <c r="Q11" i="86"/>
  <c r="H11" i="86"/>
  <c r="K11" i="86"/>
  <c r="E11" i="86"/>
  <c r="C18" i="110"/>
  <c r="D9" i="102"/>
  <c r="D22" i="102" s="1"/>
  <c r="E51" i="1"/>
  <c r="F12" i="118" l="1"/>
  <c r="C21" i="118"/>
  <c r="C19" i="118" s="1"/>
  <c r="C18" i="118" s="1"/>
  <c r="C17" i="118" s="1"/>
  <c r="D19" i="118"/>
  <c r="D18" i="118" s="1"/>
  <c r="D17" i="118" s="1"/>
  <c r="D9" i="117"/>
  <c r="C9" i="117"/>
  <c r="C22" i="102"/>
  <c r="B23" i="117" s="1"/>
  <c r="M11" i="86"/>
  <c r="L11" i="86" s="1"/>
  <c r="S11" i="86"/>
  <c r="R11" i="86" s="1"/>
  <c r="P11" i="86"/>
  <c r="O11" i="86" s="1"/>
  <c r="G11" i="86"/>
  <c r="F11" i="86" s="1"/>
  <c r="J11" i="86"/>
  <c r="I11" i="86" s="1"/>
  <c r="F9" i="117" l="1"/>
  <c r="H9" i="117"/>
  <c r="G9" i="117"/>
  <c r="B22" i="91"/>
  <c r="D22" i="91"/>
  <c r="D29" i="91"/>
  <c r="D27" i="91" s="1"/>
  <c r="B29" i="91"/>
  <c r="B27" i="91" s="1"/>
  <c r="C30" i="91"/>
  <c r="D32" i="91"/>
  <c r="D30" i="91" s="1"/>
  <c r="B32" i="91"/>
  <c r="B30" i="91" s="1"/>
  <c r="C19" i="91"/>
  <c r="B21" i="91"/>
  <c r="B19" i="91" s="1"/>
  <c r="D21" i="91"/>
  <c r="N47" i="84" l="1"/>
  <c r="E14" i="110" l="1"/>
  <c r="D41" i="84"/>
  <c r="C41" i="84" s="1"/>
  <c r="E34" i="95" l="1"/>
  <c r="D34" i="95"/>
  <c r="D29" i="95"/>
  <c r="C24" i="94"/>
  <c r="C21" i="94"/>
  <c r="C20" i="94"/>
  <c r="C19" i="94"/>
  <c r="C18" i="94"/>
  <c r="C17" i="94"/>
  <c r="C36" i="93"/>
  <c r="C34" i="93"/>
  <c r="C32" i="93"/>
  <c r="C12" i="92"/>
  <c r="C29" i="92" s="1"/>
  <c r="C11" i="92"/>
  <c r="C28" i="92" s="1"/>
  <c r="E34" i="90"/>
  <c r="D34" i="90"/>
  <c r="D29" i="90"/>
  <c r="C24" i="88"/>
  <c r="C21" i="88"/>
  <c r="C20" i="88"/>
  <c r="C19" i="88"/>
  <c r="C18" i="88"/>
  <c r="C17" i="88"/>
  <c r="C12" i="87"/>
  <c r="C29" i="87" s="1"/>
  <c r="C11" i="87"/>
  <c r="C28" i="87" s="1"/>
  <c r="C24" i="71"/>
  <c r="C12" i="69"/>
  <c r="C11" i="69"/>
  <c r="C34" i="95" l="1"/>
  <c r="C34" i="90"/>
  <c r="H37" i="63" l="1"/>
  <c r="F9" i="102" l="1"/>
  <c r="C9" i="102"/>
  <c r="R51" i="1"/>
  <c r="J9" i="118" l="1"/>
  <c r="I9" i="118" s="1"/>
  <c r="N16" i="2"/>
  <c r="C113" i="96" s="1"/>
  <c r="J9" i="102"/>
  <c r="Q51" i="1"/>
  <c r="J22" i="118" l="1"/>
  <c r="I22" i="118" s="1"/>
  <c r="K16" i="2"/>
  <c r="R16" i="2" s="1"/>
  <c r="J22" i="102"/>
  <c r="C113" i="84"/>
  <c r="C21" i="70"/>
  <c r="D35" i="101"/>
  <c r="C35" i="101" s="1"/>
  <c r="D14" i="72"/>
  <c r="D14" i="95"/>
  <c r="D14" i="90"/>
  <c r="I9" i="102"/>
  <c r="ES45" i="74"/>
  <c r="EG45" i="74"/>
  <c r="DU45" i="74"/>
  <c r="DI45" i="74"/>
  <c r="CW45" i="74"/>
  <c r="CK45" i="74"/>
  <c r="BY45" i="74"/>
  <c r="BM45" i="74"/>
  <c r="BA45" i="74"/>
  <c r="AO45" i="74"/>
  <c r="AC45" i="74"/>
  <c r="D11" i="86" l="1"/>
  <c r="C11" i="86" s="1"/>
  <c r="C29" i="69"/>
  <c r="P12" i="109"/>
  <c r="C10" i="91"/>
  <c r="M16" i="2"/>
  <c r="C10" i="99"/>
  <c r="Q45" i="74"/>
  <c r="C14" i="95"/>
  <c r="C14" i="90"/>
  <c r="P84" i="109" l="1"/>
  <c r="U85" i="109" l="1"/>
  <c r="AA85" i="109" s="1"/>
  <c r="CD27" i="75"/>
  <c r="AP33" i="75"/>
  <c r="CL27" i="75"/>
  <c r="CZ31" i="75"/>
  <c r="BT31" i="75"/>
  <c r="AV31" i="75"/>
  <c r="CJ31" i="75"/>
  <c r="CB31" i="75"/>
  <c r="AF31" i="75"/>
  <c r="BD31" i="75"/>
  <c r="AN31" i="75"/>
  <c r="C22" i="88"/>
  <c r="C22" i="94"/>
  <c r="AM36" i="63" l="1"/>
  <c r="O19" i="98" s="1"/>
  <c r="DA18" i="75"/>
  <c r="AG36" i="63"/>
  <c r="O17" i="98" s="1"/>
  <c r="CK18" i="75"/>
  <c r="AD36" i="63"/>
  <c r="O16" i="98" s="1"/>
  <c r="CC18" i="75"/>
  <c r="AA36" i="63"/>
  <c r="O15" i="98" s="1"/>
  <c r="BU18" i="75"/>
  <c r="U36" i="63"/>
  <c r="O13" i="98" s="1"/>
  <c r="BE18" i="75"/>
  <c r="O36" i="63"/>
  <c r="O11" i="98" s="1"/>
  <c r="AO18" i="75"/>
  <c r="L36" i="63"/>
  <c r="O10" i="98" s="1"/>
  <c r="AG18" i="75"/>
  <c r="CK27" i="75"/>
  <c r="CC27" i="75"/>
  <c r="AO33" i="75"/>
  <c r="O19" i="65"/>
  <c r="BV27" i="75"/>
  <c r="BU27" i="75"/>
  <c r="BF27" i="75"/>
  <c r="BE27" i="75"/>
  <c r="AO36" i="63"/>
  <c r="AF36" i="63"/>
  <c r="X31" i="75"/>
  <c r="BU30" i="75"/>
  <c r="BV30" i="75"/>
  <c r="DA33" i="75"/>
  <c r="DB33" i="75"/>
  <c r="CD31" i="75"/>
  <c r="CC31" i="75"/>
  <c r="BF31" i="75"/>
  <c r="BE31" i="75"/>
  <c r="AW31" i="75"/>
  <c r="AX31" i="75"/>
  <c r="AH33" i="75"/>
  <c r="AG33" i="75"/>
  <c r="F10" i="78" s="1"/>
  <c r="CK33" i="75"/>
  <c r="CL33" i="75"/>
  <c r="BV31" i="75"/>
  <c r="BU31" i="75"/>
  <c r="AP31" i="75"/>
  <c r="AO31" i="75"/>
  <c r="DB30" i="75"/>
  <c r="DA30" i="75"/>
  <c r="CD33" i="75"/>
  <c r="CC33" i="75"/>
  <c r="BF30" i="75"/>
  <c r="BE30" i="75"/>
  <c r="AX33" i="75"/>
  <c r="AW33" i="75"/>
  <c r="AH30" i="75"/>
  <c r="AG30" i="75"/>
  <c r="CK31" i="75"/>
  <c r="CL31" i="75"/>
  <c r="BV33" i="75"/>
  <c r="BU33" i="75"/>
  <c r="AO30" i="75"/>
  <c r="AP30" i="75"/>
  <c r="CC30" i="75"/>
  <c r="CD30" i="75"/>
  <c r="BF33" i="75"/>
  <c r="BE33" i="75"/>
  <c r="AX30" i="75"/>
  <c r="AW30" i="75"/>
  <c r="AH31" i="75"/>
  <c r="AG31" i="75"/>
  <c r="CR31" i="75"/>
  <c r="CK30" i="75"/>
  <c r="CL30" i="75"/>
  <c r="DA31" i="75"/>
  <c r="DB31" i="75"/>
  <c r="O13" i="65" l="1"/>
  <c r="Q36" i="63"/>
  <c r="N36" i="63"/>
  <c r="O15" i="65"/>
  <c r="W36" i="63"/>
  <c r="AI36" i="63"/>
  <c r="O11" i="65"/>
  <c r="O17" i="65"/>
  <c r="O10" i="65"/>
  <c r="O16" i="65"/>
  <c r="AC36" i="63"/>
  <c r="Y30" i="75"/>
  <c r="Z30" i="75"/>
  <c r="CT31" i="75"/>
  <c r="CS31" i="75"/>
  <c r="R33" i="75"/>
  <c r="Q33" i="75"/>
  <c r="F8" i="78" s="1"/>
  <c r="CS33" i="75"/>
  <c r="CT33" i="75"/>
  <c r="Q30" i="75"/>
  <c r="R30" i="75"/>
  <c r="Y33" i="75"/>
  <c r="F9" i="78" s="1"/>
  <c r="Z33" i="75"/>
  <c r="Z31" i="75"/>
  <c r="Y31" i="75"/>
  <c r="CT30" i="75"/>
  <c r="CS30" i="75"/>
  <c r="R31" i="75"/>
  <c r="Q31" i="75"/>
  <c r="P31" i="75"/>
  <c r="F61" i="1"/>
  <c r="F60" i="1"/>
  <c r="F59" i="1"/>
  <c r="F58" i="1"/>
  <c r="F20" i="78" l="1"/>
  <c r="M50" i="1"/>
  <c r="M39" i="1"/>
  <c r="M38" i="1"/>
  <c r="K31" i="1"/>
  <c r="M40" i="1" l="1"/>
  <c r="N40" i="84" l="1"/>
  <c r="J40" i="84"/>
  <c r="M40" i="84" l="1"/>
  <c r="C22" i="91" l="1"/>
  <c r="D19" i="91"/>
  <c r="D17" i="91" s="1"/>
  <c r="B17" i="91" l="1"/>
  <c r="C17" i="91"/>
  <c r="P40" i="84"/>
  <c r="S66" i="84"/>
  <c r="R66" i="84"/>
  <c r="O66" i="84"/>
  <c r="N66" i="84"/>
  <c r="M66" i="84"/>
  <c r="L66" i="84"/>
  <c r="K66" i="84"/>
  <c r="J66" i="84"/>
  <c r="I66" i="84"/>
  <c r="H66" i="84"/>
  <c r="G66" i="84"/>
  <c r="F66" i="84"/>
  <c r="E66" i="84"/>
  <c r="S82" i="84"/>
  <c r="R82" i="84"/>
  <c r="P82" i="84"/>
  <c r="O82" i="84"/>
  <c r="N82" i="84"/>
  <c r="M82" i="84"/>
  <c r="L82" i="84"/>
  <c r="K82" i="84"/>
  <c r="J82" i="84"/>
  <c r="I82" i="84"/>
  <c r="H82" i="84"/>
  <c r="G82" i="84"/>
  <c r="F82" i="84"/>
  <c r="E82" i="84"/>
  <c r="R97" i="84"/>
  <c r="P97" i="84"/>
  <c r="O97" i="84"/>
  <c r="N97" i="84"/>
  <c r="M97" i="84"/>
  <c r="L97" i="84"/>
  <c r="K97" i="84"/>
  <c r="J97" i="84"/>
  <c r="I97" i="84"/>
  <c r="H97" i="84"/>
  <c r="G97" i="84"/>
  <c r="F97" i="84"/>
  <c r="E97" i="84"/>
  <c r="P66" i="84"/>
  <c r="D96" i="84"/>
  <c r="C96" i="84" s="1"/>
  <c r="G65" i="84" l="1"/>
  <c r="K65" i="84"/>
  <c r="O65" i="84"/>
  <c r="F65" i="84"/>
  <c r="N65" i="84"/>
  <c r="R65" i="84"/>
  <c r="E65" i="84"/>
  <c r="M65" i="84"/>
  <c r="I65" i="84"/>
  <c r="J65" i="84"/>
  <c r="P65" i="84"/>
  <c r="H65" i="84"/>
  <c r="L65" i="84"/>
  <c r="D95" i="84"/>
  <c r="C95" i="84" s="1"/>
  <c r="D94" i="84"/>
  <c r="C94" i="84" s="1"/>
  <c r="D92" i="84"/>
  <c r="D91" i="84"/>
  <c r="D90" i="84"/>
  <c r="D87" i="84"/>
  <c r="C87" i="84" l="1"/>
  <c r="C91" i="84"/>
  <c r="C92" i="84"/>
  <c r="C90" i="84"/>
  <c r="F5" i="101" l="1"/>
  <c r="G5" i="101" s="1"/>
  <c r="D20" i="101"/>
  <c r="E20" i="101"/>
  <c r="C23" i="101"/>
  <c r="E39" i="101"/>
  <c r="E40" i="101"/>
  <c r="E41" i="101"/>
  <c r="C47" i="101"/>
  <c r="D26" i="72"/>
  <c r="E26" i="72"/>
  <c r="C17" i="71"/>
  <c r="C20" i="71"/>
  <c r="C35" i="70"/>
  <c r="C37" i="70"/>
  <c r="D6" i="75"/>
  <c r="L6" i="75"/>
  <c r="T6" i="75"/>
  <c r="AB6" i="75"/>
  <c r="AJ6" i="75"/>
  <c r="AR6" i="75"/>
  <c r="AZ6" i="75"/>
  <c r="BH6" i="75"/>
  <c r="BP6" i="75"/>
  <c r="BX6" i="75"/>
  <c r="CF6" i="75"/>
  <c r="CN6" i="75"/>
  <c r="CV6" i="75"/>
  <c r="G8" i="75"/>
  <c r="C9" i="75"/>
  <c r="G9" i="75"/>
  <c r="M9" i="75"/>
  <c r="U9" i="75"/>
  <c r="AC9" i="75"/>
  <c r="AK9" i="75"/>
  <c r="AS9" i="75"/>
  <c r="BA9" i="75"/>
  <c r="BI9" i="75"/>
  <c r="BQ9" i="75"/>
  <c r="BY9" i="75"/>
  <c r="CG9" i="75"/>
  <c r="CO9" i="75"/>
  <c r="CW9" i="75"/>
  <c r="C12" i="75"/>
  <c r="G12" i="75"/>
  <c r="M12" i="75"/>
  <c r="U12" i="75"/>
  <c r="AC12" i="75"/>
  <c r="AK12" i="75"/>
  <c r="AS12" i="75"/>
  <c r="BA12" i="75"/>
  <c r="BI12" i="75"/>
  <c r="BQ12" i="75"/>
  <c r="BY12" i="75"/>
  <c r="CG12" i="75"/>
  <c r="CO12" i="75"/>
  <c r="CW12" i="75"/>
  <c r="C17" i="75"/>
  <c r="G17" i="75"/>
  <c r="M17" i="75"/>
  <c r="U17" i="75"/>
  <c r="AC17" i="75"/>
  <c r="AK17" i="75"/>
  <c r="AS17" i="75"/>
  <c r="BA17" i="75"/>
  <c r="BI17" i="75"/>
  <c r="BQ17" i="75"/>
  <c r="BY17" i="75"/>
  <c r="CG17" i="75"/>
  <c r="CO17" i="75"/>
  <c r="CW17" i="75"/>
  <c r="C13" i="75"/>
  <c r="G13" i="75"/>
  <c r="C18" i="75"/>
  <c r="G18" i="75"/>
  <c r="M18" i="75"/>
  <c r="C24" i="75"/>
  <c r="G24" i="75"/>
  <c r="M24" i="75"/>
  <c r="U24" i="75"/>
  <c r="AC24" i="75"/>
  <c r="AK24" i="75"/>
  <c r="AS24" i="75"/>
  <c r="BA24" i="75"/>
  <c r="BI24" i="75"/>
  <c r="BQ24" i="75"/>
  <c r="BY24" i="75"/>
  <c r="CG24" i="75"/>
  <c r="CO24" i="75"/>
  <c r="CW24" i="75"/>
  <c r="T25" i="75"/>
  <c r="AJ25" i="75"/>
  <c r="AR25" i="75"/>
  <c r="BH25" i="75"/>
  <c r="BP25" i="75"/>
  <c r="CF25" i="75"/>
  <c r="CN25" i="75"/>
  <c r="CV25" i="75"/>
  <c r="C27" i="75"/>
  <c r="M27" i="75"/>
  <c r="U27" i="75"/>
  <c r="X27" i="75" s="1"/>
  <c r="E7" i="64" s="1"/>
  <c r="W9" i="98" s="1"/>
  <c r="AC27" i="75"/>
  <c r="AF27" i="75" s="1"/>
  <c r="F7" i="64" s="1"/>
  <c r="W10" i="98" s="1"/>
  <c r="AK27" i="75"/>
  <c r="AN27" i="75" s="1"/>
  <c r="G7" i="64" s="1"/>
  <c r="W11" i="98" s="1"/>
  <c r="AS27" i="75"/>
  <c r="AV27" i="75" s="1"/>
  <c r="H7" i="64" s="1"/>
  <c r="W12" i="98" s="1"/>
  <c r="BA27" i="75"/>
  <c r="BD27" i="75" s="1"/>
  <c r="I7" i="64" s="1"/>
  <c r="W13" i="98" s="1"/>
  <c r="BI27" i="75"/>
  <c r="BQ27" i="75"/>
  <c r="BT27" i="75" s="1"/>
  <c r="BY27" i="75"/>
  <c r="CB27" i="75" s="1"/>
  <c r="CG27" i="75"/>
  <c r="CJ27" i="75" s="1"/>
  <c r="CO27" i="75"/>
  <c r="CR27" i="75" s="1"/>
  <c r="CW27" i="75"/>
  <c r="AA28" i="75"/>
  <c r="AA26" i="75" s="1"/>
  <c r="AI28" i="75"/>
  <c r="AI26" i="75" s="1"/>
  <c r="BG28" i="75"/>
  <c r="BG26" i="75" s="1"/>
  <c r="D29" i="75"/>
  <c r="D25" i="75" s="1"/>
  <c r="C30" i="75"/>
  <c r="L30" i="75"/>
  <c r="L32" i="75" s="1"/>
  <c r="U30" i="75"/>
  <c r="AB30" i="75"/>
  <c r="AJ30" i="75"/>
  <c r="AR30" i="75"/>
  <c r="AR32" i="75" s="1"/>
  <c r="AZ30" i="75"/>
  <c r="BH30" i="75"/>
  <c r="BP30" i="75"/>
  <c r="BX30" i="75"/>
  <c r="CF30" i="75"/>
  <c r="CG30" i="75" s="1"/>
  <c r="CO30" i="75"/>
  <c r="CV30" i="75"/>
  <c r="CW30" i="75" s="1"/>
  <c r="C31" i="75"/>
  <c r="D31" i="75"/>
  <c r="G31" i="75"/>
  <c r="M31" i="75"/>
  <c r="U31" i="75"/>
  <c r="AC31" i="75"/>
  <c r="AK31" i="75"/>
  <c r="AS31" i="75"/>
  <c r="BA31" i="75"/>
  <c r="BI31" i="75"/>
  <c r="BQ31" i="75"/>
  <c r="BY31" i="75"/>
  <c r="CG31" i="75"/>
  <c r="CO31" i="75"/>
  <c r="CW31" i="75"/>
  <c r="G33" i="75"/>
  <c r="M33" i="75"/>
  <c r="U33" i="75"/>
  <c r="AC33" i="75"/>
  <c r="AK33" i="75"/>
  <c r="BA33" i="75"/>
  <c r="BI33" i="75"/>
  <c r="BQ33" i="75"/>
  <c r="BY33" i="75"/>
  <c r="CG33" i="75"/>
  <c r="CO33" i="75"/>
  <c r="CW33" i="75"/>
  <c r="C34" i="75"/>
  <c r="G34" i="75"/>
  <c r="K28" i="75"/>
  <c r="K26" i="75" s="1"/>
  <c r="M28" i="75"/>
  <c r="S28" i="75"/>
  <c r="U28" i="75"/>
  <c r="U26" i="75" s="1"/>
  <c r="AC28" i="75"/>
  <c r="AC26" i="75" s="1"/>
  <c r="AK28" i="75"/>
  <c r="AK26" i="75" s="1"/>
  <c r="AL28" i="75"/>
  <c r="AQ28" i="75"/>
  <c r="AQ26" i="75" s="1"/>
  <c r="AS28" i="75"/>
  <c r="AY28" i="75"/>
  <c r="BA28" i="75"/>
  <c r="BI28" i="75"/>
  <c r="BO28" i="75"/>
  <c r="BQ28" i="75"/>
  <c r="BQ26" i="75" s="1"/>
  <c r="BR28" i="75"/>
  <c r="BY28" i="75"/>
  <c r="BZ28" i="75"/>
  <c r="CE28" i="75"/>
  <c r="CG28" i="75"/>
  <c r="CH28" i="75"/>
  <c r="CO28" i="75"/>
  <c r="CO26" i="75" s="1"/>
  <c r="CP28" i="75"/>
  <c r="CW28" i="75"/>
  <c r="CX28" i="75"/>
  <c r="C19" i="64"/>
  <c r="C20" i="64"/>
  <c r="F7" i="63"/>
  <c r="L7" i="63"/>
  <c r="N7" i="63" s="1"/>
  <c r="O7" i="63"/>
  <c r="Q7" i="63" s="1"/>
  <c r="R7" i="63"/>
  <c r="T7" i="63" s="1"/>
  <c r="U7" i="63"/>
  <c r="W7" i="63" s="1"/>
  <c r="X7" i="63"/>
  <c r="Z7" i="63" s="1"/>
  <c r="AA7" i="63"/>
  <c r="AC7" i="63" s="1"/>
  <c r="AD7" i="63"/>
  <c r="AF7" i="63" s="1"/>
  <c r="AG7" i="63"/>
  <c r="AI7" i="63" s="1"/>
  <c r="AJ7" i="63"/>
  <c r="AL7" i="63" s="1"/>
  <c r="AM7" i="63"/>
  <c r="AO7" i="63" s="1"/>
  <c r="F8" i="63"/>
  <c r="H8" i="63" s="1"/>
  <c r="L8" i="63"/>
  <c r="N8" i="63" s="1"/>
  <c r="O8" i="63"/>
  <c r="Q8" i="63" s="1"/>
  <c r="R8" i="63"/>
  <c r="T8" i="63" s="1"/>
  <c r="U8" i="63"/>
  <c r="W8" i="63" s="1"/>
  <c r="X8" i="63"/>
  <c r="Z8" i="63" s="1"/>
  <c r="AA8" i="63"/>
  <c r="AC8" i="63" s="1"/>
  <c r="AD8" i="63"/>
  <c r="AF8" i="63" s="1"/>
  <c r="G16" i="98" s="1"/>
  <c r="AG8" i="63"/>
  <c r="AI8" i="63" s="1"/>
  <c r="AJ8" i="63"/>
  <c r="AL8" i="63" s="1"/>
  <c r="AM8" i="63"/>
  <c r="AO8" i="63" s="1"/>
  <c r="F9" i="63"/>
  <c r="H9" i="63" s="1"/>
  <c r="L9" i="63"/>
  <c r="N9" i="63" s="1"/>
  <c r="O9" i="63"/>
  <c r="Q9" i="63" s="1"/>
  <c r="R9" i="63"/>
  <c r="T9" i="63" s="1"/>
  <c r="U9" i="63"/>
  <c r="W9" i="63" s="1"/>
  <c r="X9" i="63"/>
  <c r="Z9" i="63" s="1"/>
  <c r="AA9" i="63"/>
  <c r="AC9" i="63" s="1"/>
  <c r="AD9" i="63"/>
  <c r="AF9" i="63" s="1"/>
  <c r="AG9" i="63"/>
  <c r="AI9" i="63" s="1"/>
  <c r="AJ9" i="63"/>
  <c r="AL9" i="63" s="1"/>
  <c r="AM9" i="63"/>
  <c r="AO9" i="63" s="1"/>
  <c r="F10" i="63"/>
  <c r="H10" i="63" s="1"/>
  <c r="L10" i="63"/>
  <c r="N10" i="63" s="1"/>
  <c r="O10" i="63"/>
  <c r="Q10" i="63" s="1"/>
  <c r="R10" i="63"/>
  <c r="T10" i="63" s="1"/>
  <c r="U10" i="63"/>
  <c r="W10" i="63" s="1"/>
  <c r="X10" i="63"/>
  <c r="Z10" i="63" s="1"/>
  <c r="AA10" i="63"/>
  <c r="AC10" i="63" s="1"/>
  <c r="AD10" i="63"/>
  <c r="AF10" i="63" s="1"/>
  <c r="AG10" i="63"/>
  <c r="AI10" i="63" s="1"/>
  <c r="AJ10" i="63"/>
  <c r="AL10" i="63" s="1"/>
  <c r="AM10" i="63"/>
  <c r="F11" i="63"/>
  <c r="H11" i="63" s="1"/>
  <c r="L11" i="63"/>
  <c r="N11" i="63" s="1"/>
  <c r="O11" i="63"/>
  <c r="Q11" i="63" s="1"/>
  <c r="R11" i="63"/>
  <c r="T11" i="63" s="1"/>
  <c r="U11" i="63"/>
  <c r="W11" i="63" s="1"/>
  <c r="X11" i="63"/>
  <c r="Z11" i="63" s="1"/>
  <c r="AA11" i="63"/>
  <c r="AC11" i="63" s="1"/>
  <c r="AD11" i="63"/>
  <c r="AF11" i="63" s="1"/>
  <c r="AG11" i="63"/>
  <c r="AI11" i="63" s="1"/>
  <c r="AJ11" i="63"/>
  <c r="AL11" i="63" s="1"/>
  <c r="AM11" i="63"/>
  <c r="AO11" i="63" s="1"/>
  <c r="F12" i="63"/>
  <c r="H12" i="63" s="1"/>
  <c r="L12" i="63"/>
  <c r="N12" i="63" s="1"/>
  <c r="O12" i="63"/>
  <c r="Q12" i="63" s="1"/>
  <c r="R12" i="63"/>
  <c r="T12" i="63" s="1"/>
  <c r="U12" i="63"/>
  <c r="W12" i="63" s="1"/>
  <c r="X12" i="63"/>
  <c r="Z12" i="63" s="1"/>
  <c r="AA12" i="63"/>
  <c r="AC12" i="63" s="1"/>
  <c r="AD12" i="63"/>
  <c r="AF12" i="63" s="1"/>
  <c r="AG12" i="63"/>
  <c r="AI12" i="63" s="1"/>
  <c r="AJ12" i="63"/>
  <c r="AL12" i="63" s="1"/>
  <c r="AM12" i="63"/>
  <c r="AO12" i="63" s="1"/>
  <c r="F13" i="63"/>
  <c r="H13" i="63" s="1"/>
  <c r="L13" i="63"/>
  <c r="N13" i="63" s="1"/>
  <c r="O13" i="63"/>
  <c r="Q13" i="63" s="1"/>
  <c r="R13" i="63"/>
  <c r="T13" i="63" s="1"/>
  <c r="U13" i="63"/>
  <c r="W13" i="63" s="1"/>
  <c r="X13" i="63"/>
  <c r="Z13" i="63" s="1"/>
  <c r="AA13" i="63"/>
  <c r="AC13" i="63" s="1"/>
  <c r="AD13" i="63"/>
  <c r="AF13" i="63" s="1"/>
  <c r="AG13" i="63"/>
  <c r="AI13" i="63" s="1"/>
  <c r="AJ13" i="63"/>
  <c r="AL13" i="63" s="1"/>
  <c r="AM13" i="63"/>
  <c r="AO13" i="63" s="1"/>
  <c r="F14" i="63"/>
  <c r="L14" i="63"/>
  <c r="N14" i="63" s="1"/>
  <c r="O14" i="63"/>
  <c r="Q14" i="63" s="1"/>
  <c r="R14" i="63"/>
  <c r="T14" i="63" s="1"/>
  <c r="U14" i="63"/>
  <c r="W14" i="63" s="1"/>
  <c r="X14" i="63"/>
  <c r="Z14" i="63" s="1"/>
  <c r="AA14" i="63"/>
  <c r="AC14" i="63" s="1"/>
  <c r="AD14" i="63"/>
  <c r="AF14" i="63" s="1"/>
  <c r="AG14" i="63"/>
  <c r="AI14" i="63" s="1"/>
  <c r="AJ14" i="63"/>
  <c r="AL14" i="63" s="1"/>
  <c r="AM14" i="63"/>
  <c r="AO14" i="63" s="1"/>
  <c r="F15" i="63"/>
  <c r="H15" i="63" s="1"/>
  <c r="L15" i="63"/>
  <c r="N15" i="63" s="1"/>
  <c r="O15" i="63"/>
  <c r="Q15" i="63" s="1"/>
  <c r="R15" i="63"/>
  <c r="T15" i="63" s="1"/>
  <c r="U15" i="63"/>
  <c r="W15" i="63" s="1"/>
  <c r="X15" i="63"/>
  <c r="Z15" i="63" s="1"/>
  <c r="AA15" i="63"/>
  <c r="AC15" i="63" s="1"/>
  <c r="AD15" i="63"/>
  <c r="AF15" i="63" s="1"/>
  <c r="AG15" i="63"/>
  <c r="AI15" i="63" s="1"/>
  <c r="AJ15" i="63"/>
  <c r="AL15" i="63" s="1"/>
  <c r="AM15" i="63"/>
  <c r="AO15" i="63" s="1"/>
  <c r="F30" i="63"/>
  <c r="L30" i="63"/>
  <c r="N30" i="63" s="1"/>
  <c r="O30" i="63"/>
  <c r="Q30" i="63" s="1"/>
  <c r="R30" i="63"/>
  <c r="T30" i="63" s="1"/>
  <c r="U30" i="63"/>
  <c r="W30" i="63" s="1"/>
  <c r="X30" i="63"/>
  <c r="Z30" i="63" s="1"/>
  <c r="AA30" i="63"/>
  <c r="AC30" i="63" s="1"/>
  <c r="AD30" i="63"/>
  <c r="AF30" i="63" s="1"/>
  <c r="AG30" i="63"/>
  <c r="AI30" i="63" s="1"/>
  <c r="AJ30" i="63"/>
  <c r="AL30" i="63" s="1"/>
  <c r="AM30" i="63"/>
  <c r="AO30" i="63" s="1"/>
  <c r="D7" i="66"/>
  <c r="E7" i="66"/>
  <c r="C8" i="66"/>
  <c r="C9" i="66"/>
  <c r="D12" i="84"/>
  <c r="D13" i="84"/>
  <c r="D14" i="84"/>
  <c r="D15" i="84"/>
  <c r="D16" i="84"/>
  <c r="D17" i="84"/>
  <c r="D18" i="84"/>
  <c r="D19" i="84"/>
  <c r="D20" i="84"/>
  <c r="D21" i="84"/>
  <c r="D22" i="84"/>
  <c r="D23" i="84"/>
  <c r="D24" i="84"/>
  <c r="D25" i="84"/>
  <c r="D26" i="84"/>
  <c r="D27" i="84"/>
  <c r="D28" i="84"/>
  <c r="D29" i="84"/>
  <c r="D30" i="84"/>
  <c r="D31" i="84"/>
  <c r="D32" i="84"/>
  <c r="D33" i="84"/>
  <c r="C33" i="84" s="1"/>
  <c r="D34" i="84"/>
  <c r="D35" i="84"/>
  <c r="D36" i="84"/>
  <c r="C36" i="84" s="1"/>
  <c r="D37" i="84"/>
  <c r="C37" i="84" s="1"/>
  <c r="D39" i="84"/>
  <c r="C39" i="84" s="1"/>
  <c r="J11" i="84"/>
  <c r="M11" i="84"/>
  <c r="N11" i="84"/>
  <c r="E47" i="84"/>
  <c r="F47" i="84"/>
  <c r="G47" i="84"/>
  <c r="H47" i="84"/>
  <c r="I47" i="84"/>
  <c r="J47" i="84"/>
  <c r="K47" i="84"/>
  <c r="L47" i="84"/>
  <c r="M47" i="84"/>
  <c r="O47" i="84"/>
  <c r="P47" i="84"/>
  <c r="R47" i="84"/>
  <c r="S47" i="84"/>
  <c r="D48" i="84"/>
  <c r="D49" i="84"/>
  <c r="D50" i="84"/>
  <c r="D51" i="84"/>
  <c r="D52" i="84"/>
  <c r="E53" i="84"/>
  <c r="F53" i="84"/>
  <c r="G53" i="84"/>
  <c r="H53" i="84"/>
  <c r="I53" i="84"/>
  <c r="J53" i="84"/>
  <c r="K53" i="84"/>
  <c r="L53" i="84"/>
  <c r="M53" i="84"/>
  <c r="N53" i="84"/>
  <c r="O53" i="84"/>
  <c r="P53" i="84"/>
  <c r="R53" i="84"/>
  <c r="S53" i="84"/>
  <c r="D54" i="84"/>
  <c r="D55" i="84"/>
  <c r="D56" i="84"/>
  <c r="D57" i="84"/>
  <c r="D58" i="84"/>
  <c r="C58" i="84" s="1"/>
  <c r="D59" i="84"/>
  <c r="D60" i="84"/>
  <c r="E61" i="84"/>
  <c r="F61" i="84"/>
  <c r="G61" i="84"/>
  <c r="H61" i="84"/>
  <c r="I61" i="84"/>
  <c r="J61" i="84"/>
  <c r="K61" i="84"/>
  <c r="L61" i="84"/>
  <c r="M61" i="84"/>
  <c r="N61" i="84"/>
  <c r="O61" i="84"/>
  <c r="P61" i="84"/>
  <c r="R61" i="84"/>
  <c r="S61" i="84"/>
  <c r="D62" i="84"/>
  <c r="D63" i="84"/>
  <c r="D64" i="84"/>
  <c r="D67" i="84"/>
  <c r="D68" i="84"/>
  <c r="D69" i="84"/>
  <c r="D70" i="84"/>
  <c r="D71" i="84"/>
  <c r="D72" i="84"/>
  <c r="D73" i="84"/>
  <c r="D74" i="84"/>
  <c r="D76" i="84"/>
  <c r="D77" i="84"/>
  <c r="D78" i="84"/>
  <c r="D79" i="84"/>
  <c r="D80" i="84"/>
  <c r="D81" i="84"/>
  <c r="D83" i="84"/>
  <c r="D84" i="84"/>
  <c r="D85" i="84"/>
  <c r="D86" i="84"/>
  <c r="D75" i="84"/>
  <c r="D101" i="84"/>
  <c r="D102" i="84"/>
  <c r="D93" i="84"/>
  <c r="C93" i="84" s="1"/>
  <c r="D100" i="84"/>
  <c r="D98" i="84"/>
  <c r="D99" i="84"/>
  <c r="D103" i="84"/>
  <c r="D106" i="84"/>
  <c r="D12" i="102"/>
  <c r="I22" i="102"/>
  <c r="D23" i="117" s="1"/>
  <c r="G23" i="117" s="1"/>
  <c r="C16" i="102"/>
  <c r="F16" i="102"/>
  <c r="I16" i="102"/>
  <c r="AD16" i="102"/>
  <c r="D20" i="102"/>
  <c r="E20" i="102"/>
  <c r="D25" i="102"/>
  <c r="E25" i="102"/>
  <c r="D26" i="102"/>
  <c r="E26" i="102"/>
  <c r="D27" i="102"/>
  <c r="E27" i="102"/>
  <c r="C30" i="102"/>
  <c r="B16" i="117" s="1"/>
  <c r="D29" i="102"/>
  <c r="E29" i="102"/>
  <c r="D31" i="102"/>
  <c r="E31" i="102"/>
  <c r="H31" i="102"/>
  <c r="D32" i="102"/>
  <c r="E32" i="102"/>
  <c r="G32" i="102"/>
  <c r="H32" i="102"/>
  <c r="C35" i="102"/>
  <c r="F35" i="102"/>
  <c r="F29" i="2"/>
  <c r="O25" i="109" s="1"/>
  <c r="F32" i="2"/>
  <c r="O28" i="109" s="1"/>
  <c r="F33" i="2"/>
  <c r="O29" i="109" s="1"/>
  <c r="O37" i="2"/>
  <c r="D16" i="101"/>
  <c r="E16" i="101"/>
  <c r="D17" i="101"/>
  <c r="E17" i="101"/>
  <c r="D18" i="101"/>
  <c r="E18" i="101"/>
  <c r="K41" i="2"/>
  <c r="E31" i="110" s="1"/>
  <c r="C15" i="1"/>
  <c r="G15" i="1"/>
  <c r="M15" i="1"/>
  <c r="S15" i="1"/>
  <c r="E16" i="1"/>
  <c r="K16" i="1"/>
  <c r="E17" i="1"/>
  <c r="F17" i="1" s="1"/>
  <c r="K17" i="1"/>
  <c r="Q17" i="1"/>
  <c r="R17" i="1" s="1"/>
  <c r="E18" i="1"/>
  <c r="F18" i="1" s="1"/>
  <c r="K18" i="1"/>
  <c r="Q18" i="1"/>
  <c r="R18" i="1" s="1"/>
  <c r="E19" i="1"/>
  <c r="F19" i="1" s="1"/>
  <c r="Q19" i="1"/>
  <c r="D20" i="1"/>
  <c r="J15" i="1"/>
  <c r="P20" i="1"/>
  <c r="P15" i="1" s="1"/>
  <c r="D21" i="1"/>
  <c r="G21" i="1"/>
  <c r="H21" i="1"/>
  <c r="J21" i="1"/>
  <c r="M21" i="1"/>
  <c r="N21" i="1"/>
  <c r="I11" i="119" s="1"/>
  <c r="K11" i="119" s="1"/>
  <c r="P21" i="1"/>
  <c r="E22" i="1"/>
  <c r="K22" i="1"/>
  <c r="Q22" i="1"/>
  <c r="R22" i="1" s="1"/>
  <c r="E23" i="1"/>
  <c r="F23" i="1" s="1"/>
  <c r="K23" i="1"/>
  <c r="Q23" i="1"/>
  <c r="R23" i="1" s="1"/>
  <c r="E24" i="1"/>
  <c r="F24" i="1" s="1"/>
  <c r="K24" i="1"/>
  <c r="Q24" i="1"/>
  <c r="R24" i="1" s="1"/>
  <c r="E25" i="1"/>
  <c r="F25" i="1" s="1"/>
  <c r="K25" i="1"/>
  <c r="Q25" i="1"/>
  <c r="R25" i="1" s="1"/>
  <c r="E26" i="1"/>
  <c r="F26" i="1" s="1"/>
  <c r="K26" i="1"/>
  <c r="Q26" i="1"/>
  <c r="R26" i="1" s="1"/>
  <c r="G27" i="1"/>
  <c r="H27" i="1"/>
  <c r="M27" i="1"/>
  <c r="P27" i="1"/>
  <c r="S27" i="1"/>
  <c r="E28" i="1"/>
  <c r="J28" i="1"/>
  <c r="K28" i="1" s="1"/>
  <c r="Q28" i="1"/>
  <c r="R28" i="1" s="1"/>
  <c r="E29" i="1"/>
  <c r="F29" i="1" s="1"/>
  <c r="J29" i="1"/>
  <c r="K29" i="1" s="1"/>
  <c r="Q29" i="1"/>
  <c r="R29" i="1" s="1"/>
  <c r="E30" i="1"/>
  <c r="K30" i="1"/>
  <c r="Q30" i="1"/>
  <c r="R30" i="1" s="1"/>
  <c r="L31" i="1"/>
  <c r="Q31" i="1"/>
  <c r="R31" i="1" s="1"/>
  <c r="D32" i="1"/>
  <c r="E31" i="1" s="1"/>
  <c r="G32" i="1"/>
  <c r="P32" i="1"/>
  <c r="E33" i="1"/>
  <c r="F33" i="1" s="1"/>
  <c r="E34" i="1"/>
  <c r="F34" i="1" s="1"/>
  <c r="J34" i="1"/>
  <c r="E35" i="1"/>
  <c r="F35" i="1" s="1"/>
  <c r="K35" i="1"/>
  <c r="E36" i="1"/>
  <c r="F36" i="1" s="1"/>
  <c r="K36" i="1"/>
  <c r="E37" i="1"/>
  <c r="F37" i="1" s="1"/>
  <c r="K37" i="1"/>
  <c r="E38" i="1"/>
  <c r="G38" i="1" s="1"/>
  <c r="I38" i="1"/>
  <c r="J38" i="1"/>
  <c r="P38" i="1"/>
  <c r="E39" i="1"/>
  <c r="G39" i="1" s="1"/>
  <c r="J39" i="1"/>
  <c r="P39" i="1"/>
  <c r="E40" i="1"/>
  <c r="G40" i="1" s="1"/>
  <c r="I40" i="1"/>
  <c r="J40" i="1"/>
  <c r="P40" i="1"/>
  <c r="E41" i="1"/>
  <c r="F41" i="1" s="1"/>
  <c r="I41" i="1"/>
  <c r="J41" i="1"/>
  <c r="K41" i="1" s="1"/>
  <c r="O41" i="1"/>
  <c r="P41" i="1"/>
  <c r="Q41" i="1" s="1"/>
  <c r="I42" i="1"/>
  <c r="K42" i="1"/>
  <c r="O42" i="1"/>
  <c r="Q42" i="1"/>
  <c r="R42" i="1" s="1"/>
  <c r="E43" i="1"/>
  <c r="I43" i="1"/>
  <c r="K43" i="1"/>
  <c r="I44" i="1"/>
  <c r="J44" i="1"/>
  <c r="K44" i="1" s="1"/>
  <c r="O44" i="1"/>
  <c r="P44" i="1"/>
  <c r="Q44" i="1" s="1"/>
  <c r="I45" i="1"/>
  <c r="K45" i="1"/>
  <c r="K46" i="1"/>
  <c r="P46" i="1"/>
  <c r="Q46" i="1" s="1"/>
  <c r="R46" i="1" s="1"/>
  <c r="G50" i="1"/>
  <c r="E50" i="1" s="1"/>
  <c r="J50" i="1"/>
  <c r="P50" i="1"/>
  <c r="H52" i="1"/>
  <c r="H28" i="119" s="1"/>
  <c r="N52" i="1"/>
  <c r="D53" i="1"/>
  <c r="J53" i="1"/>
  <c r="O53" i="1"/>
  <c r="P53" i="1"/>
  <c r="D54" i="1"/>
  <c r="J54" i="1"/>
  <c r="O54" i="1"/>
  <c r="P54" i="1"/>
  <c r="E56" i="1"/>
  <c r="K56" i="1"/>
  <c r="C57" i="1"/>
  <c r="C15" i="110" s="1"/>
  <c r="C13" i="110" s="1"/>
  <c r="D57" i="1"/>
  <c r="D55" i="1" s="1"/>
  <c r="F57" i="1"/>
  <c r="D13" i="118" s="1"/>
  <c r="C13" i="118" s="1"/>
  <c r="G57" i="1"/>
  <c r="J57" i="1"/>
  <c r="J55" i="1" s="1"/>
  <c r="M57" i="1"/>
  <c r="P57" i="1"/>
  <c r="P55" i="1" s="1"/>
  <c r="S57" i="1"/>
  <c r="E58" i="1"/>
  <c r="E59" i="1"/>
  <c r="E60" i="1"/>
  <c r="E61" i="1"/>
  <c r="K61" i="1"/>
  <c r="E19" i="110"/>
  <c r="CG26" i="75" l="1"/>
  <c r="BA26" i="75"/>
  <c r="C7" i="66"/>
  <c r="G18" i="98"/>
  <c r="G14" i="98"/>
  <c r="G10" i="98"/>
  <c r="G17" i="98"/>
  <c r="G13" i="98"/>
  <c r="G12" i="98"/>
  <c r="G19" i="98"/>
  <c r="G15" i="98"/>
  <c r="G11" i="98"/>
  <c r="U11" i="107"/>
  <c r="V11" i="107" s="1"/>
  <c r="H11" i="119"/>
  <c r="U11" i="119" s="1"/>
  <c r="U28" i="119"/>
  <c r="E7" i="110"/>
  <c r="I28" i="119"/>
  <c r="K28" i="119" s="1"/>
  <c r="U12" i="107"/>
  <c r="U110" i="107" s="1"/>
  <c r="U111" i="107" s="1"/>
  <c r="H12" i="119"/>
  <c r="K34" i="118"/>
  <c r="G7" i="75"/>
  <c r="J20" i="86"/>
  <c r="G20" i="86"/>
  <c r="M20" i="86"/>
  <c r="P20" i="86"/>
  <c r="S20" i="86"/>
  <c r="N18" i="86"/>
  <c r="T18" i="86"/>
  <c r="Q18" i="86"/>
  <c r="M18" i="86"/>
  <c r="P18" i="86"/>
  <c r="S18" i="86"/>
  <c r="R18" i="86" s="1"/>
  <c r="H20" i="86"/>
  <c r="K20" i="86"/>
  <c r="N20" i="86"/>
  <c r="Q20" i="86"/>
  <c r="T20" i="86"/>
  <c r="G12" i="102"/>
  <c r="U130" i="107" s="1"/>
  <c r="U28" i="107"/>
  <c r="U48" i="107" s="1"/>
  <c r="D7" i="110"/>
  <c r="D15" i="101"/>
  <c r="W11" i="107"/>
  <c r="U21" i="1"/>
  <c r="R21" i="1"/>
  <c r="CW26" i="75"/>
  <c r="C26" i="110"/>
  <c r="C27" i="110"/>
  <c r="D25" i="110"/>
  <c r="C22" i="110"/>
  <c r="C24" i="110"/>
  <c r="D24" i="110"/>
  <c r="C42" i="92"/>
  <c r="C42" i="87"/>
  <c r="C44" i="69"/>
  <c r="K59" i="1"/>
  <c r="L59" i="1" s="1"/>
  <c r="K60" i="1"/>
  <c r="L60" i="1" s="1"/>
  <c r="K58" i="1"/>
  <c r="L58" i="1" s="1"/>
  <c r="C13" i="69"/>
  <c r="W28" i="107"/>
  <c r="W48" i="107" s="1"/>
  <c r="Q53" i="84"/>
  <c r="M26" i="75"/>
  <c r="AS26" i="75"/>
  <c r="C14" i="102"/>
  <c r="M55" i="1"/>
  <c r="F41" i="2"/>
  <c r="D44" i="69" s="1"/>
  <c r="D24" i="101"/>
  <c r="C24" i="101" s="1"/>
  <c r="W13" i="65"/>
  <c r="W9" i="65"/>
  <c r="W12" i="65"/>
  <c r="W11" i="65"/>
  <c r="W10" i="65"/>
  <c r="CL28" i="75"/>
  <c r="CK28" i="75"/>
  <c r="BV28" i="75"/>
  <c r="BU28" i="75"/>
  <c r="AP28" i="75"/>
  <c r="AO28" i="75"/>
  <c r="CB28" i="75"/>
  <c r="L8" i="64" s="1"/>
  <c r="X16" i="98" s="1"/>
  <c r="G20" i="102"/>
  <c r="BY30" i="75"/>
  <c r="BX32" i="75"/>
  <c r="BQ30" i="75"/>
  <c r="BP32" i="75"/>
  <c r="BI30" i="75"/>
  <c r="BH32" i="75"/>
  <c r="BA30" i="75"/>
  <c r="AZ32" i="75"/>
  <c r="AK30" i="75"/>
  <c r="AJ32" i="75"/>
  <c r="AC30" i="75"/>
  <c r="AB32" i="75"/>
  <c r="M7" i="64"/>
  <c r="W17" i="98" s="1"/>
  <c r="BY26" i="75"/>
  <c r="CZ27" i="75"/>
  <c r="AO10" i="63"/>
  <c r="AO6" i="63" s="1"/>
  <c r="AO5" i="63" s="1"/>
  <c r="AL6" i="63"/>
  <c r="AL5" i="63" s="1"/>
  <c r="AI6" i="63"/>
  <c r="AI5" i="63" s="1"/>
  <c r="AF6" i="63"/>
  <c r="AF5" i="63" s="1"/>
  <c r="AC6" i="63"/>
  <c r="AC5" i="63" s="1"/>
  <c r="Z6" i="63"/>
  <c r="W6" i="63"/>
  <c r="W5" i="63" s="1"/>
  <c r="T6" i="63"/>
  <c r="T5" i="63" s="1"/>
  <c r="Q6" i="63"/>
  <c r="Q5" i="63" s="1"/>
  <c r="N6" i="63"/>
  <c r="N5" i="63" s="1"/>
  <c r="H20" i="102"/>
  <c r="N7" i="64"/>
  <c r="W18" i="98" s="1"/>
  <c r="L7" i="64"/>
  <c r="W16" i="98" s="1"/>
  <c r="V16" i="98" s="1"/>
  <c r="K7" i="64"/>
  <c r="W15" i="98" s="1"/>
  <c r="C13" i="1"/>
  <c r="C12" i="86"/>
  <c r="U52" i="1"/>
  <c r="G13" i="1"/>
  <c r="G14" i="1" s="1"/>
  <c r="C32" i="84"/>
  <c r="C30" i="84"/>
  <c r="C28" i="84"/>
  <c r="C102" i="84"/>
  <c r="C75" i="84"/>
  <c r="C85" i="84"/>
  <c r="C83" i="84"/>
  <c r="C80" i="84"/>
  <c r="C78" i="84"/>
  <c r="C76" i="84"/>
  <c r="C73" i="84"/>
  <c r="C71" i="84"/>
  <c r="C63" i="84"/>
  <c r="C52" i="84"/>
  <c r="C50" i="84"/>
  <c r="C69" i="84"/>
  <c r="C98" i="84"/>
  <c r="C59" i="84"/>
  <c r="C57" i="84"/>
  <c r="C67" i="84"/>
  <c r="J32" i="1"/>
  <c r="C23" i="92"/>
  <c r="C23" i="87"/>
  <c r="E33" i="95"/>
  <c r="E33" i="90"/>
  <c r="E38" i="101"/>
  <c r="K31" i="102"/>
  <c r="E20" i="86" s="1"/>
  <c r="E29" i="95"/>
  <c r="C29" i="95" s="1"/>
  <c r="E29" i="90"/>
  <c r="C29" i="90" s="1"/>
  <c r="C27" i="84"/>
  <c r="C26" i="84"/>
  <c r="C25" i="84"/>
  <c r="C24" i="84"/>
  <c r="C23" i="84"/>
  <c r="C21" i="84"/>
  <c r="C19" i="84"/>
  <c r="C18" i="84"/>
  <c r="C17" i="84"/>
  <c r="C16" i="84"/>
  <c r="L41" i="1"/>
  <c r="L46" i="1"/>
  <c r="C20" i="84"/>
  <c r="C99" i="84"/>
  <c r="C100" i="84"/>
  <c r="C60" i="84"/>
  <c r="C56" i="84"/>
  <c r="C54" i="84"/>
  <c r="C15" i="84"/>
  <c r="C103" i="84"/>
  <c r="C55" i="84"/>
  <c r="C22" i="84"/>
  <c r="L40" i="84"/>
  <c r="L11" i="84" s="1"/>
  <c r="C101" i="84"/>
  <c r="C86" i="84"/>
  <c r="C84" i="84"/>
  <c r="C81" i="84"/>
  <c r="C79" i="84"/>
  <c r="C77" i="84"/>
  <c r="C74" i="84"/>
  <c r="C72" i="84"/>
  <c r="C70" i="84"/>
  <c r="C68" i="84"/>
  <c r="C64" i="84"/>
  <c r="C62" i="84"/>
  <c r="C51" i="84"/>
  <c r="C49" i="84"/>
  <c r="C48" i="84"/>
  <c r="K40" i="84"/>
  <c r="K11" i="84" s="1"/>
  <c r="G40" i="84"/>
  <c r="C12" i="84"/>
  <c r="C12" i="88"/>
  <c r="C12" i="94"/>
  <c r="C13" i="92"/>
  <c r="C27" i="88"/>
  <c r="C13" i="87"/>
  <c r="C27" i="94"/>
  <c r="L29" i="1"/>
  <c r="L26" i="1"/>
  <c r="L18" i="1"/>
  <c r="L30" i="1"/>
  <c r="L24" i="1"/>
  <c r="L22" i="1"/>
  <c r="L17" i="1"/>
  <c r="L25" i="1"/>
  <c r="F31" i="1"/>
  <c r="L35" i="1"/>
  <c r="P52" i="1"/>
  <c r="Q52" i="1" s="1"/>
  <c r="R52" i="1" s="1"/>
  <c r="K19" i="1"/>
  <c r="J52" i="1"/>
  <c r="K52" i="1" s="1"/>
  <c r="F16" i="1"/>
  <c r="D15" i="1"/>
  <c r="L61" i="1"/>
  <c r="D13" i="102"/>
  <c r="F55" i="1"/>
  <c r="D11" i="118" s="1"/>
  <c r="C11" i="118" s="1"/>
  <c r="E13" i="75"/>
  <c r="E24" i="75"/>
  <c r="E17" i="75"/>
  <c r="BI26" i="75"/>
  <c r="E27" i="75"/>
  <c r="O21" i="1"/>
  <c r="C34" i="84"/>
  <c r="C29" i="84"/>
  <c r="C14" i="84"/>
  <c r="C35" i="84"/>
  <c r="C31" i="84"/>
  <c r="C13" i="84"/>
  <c r="I52" i="1"/>
  <c r="F28" i="2"/>
  <c r="O24" i="109" s="1"/>
  <c r="F26" i="2"/>
  <c r="O22" i="109" s="1"/>
  <c r="F24" i="2"/>
  <c r="O19" i="109" s="1"/>
  <c r="D82" i="84"/>
  <c r="D66" i="84"/>
  <c r="Q82" i="84"/>
  <c r="Q66" i="84"/>
  <c r="O46" i="84"/>
  <c r="D97" i="84"/>
  <c r="Q61" i="84"/>
  <c r="I46" i="84"/>
  <c r="P46" i="84"/>
  <c r="L46" i="84"/>
  <c r="H46" i="84"/>
  <c r="M46" i="84"/>
  <c r="E46" i="84"/>
  <c r="E10" i="84" s="1"/>
  <c r="E9" i="84" s="1"/>
  <c r="D61" i="84"/>
  <c r="S46" i="84"/>
  <c r="K46" i="84"/>
  <c r="G46" i="84"/>
  <c r="C15" i="63"/>
  <c r="O16" i="64"/>
  <c r="C29" i="102"/>
  <c r="C26" i="102"/>
  <c r="B26" i="117" s="1"/>
  <c r="C27" i="102"/>
  <c r="B27" i="117" s="1"/>
  <c r="C23" i="102"/>
  <c r="F30" i="2"/>
  <c r="O26" i="109" s="1"/>
  <c r="C20" i="102"/>
  <c r="B19" i="117" s="1"/>
  <c r="F32" i="102"/>
  <c r="F39" i="2"/>
  <c r="F27" i="2"/>
  <c r="O23" i="109" s="1"/>
  <c r="F25" i="2"/>
  <c r="O21" i="109" s="1"/>
  <c r="H33" i="2"/>
  <c r="F31" i="2"/>
  <c r="O27" i="109" s="1"/>
  <c r="H29" i="2"/>
  <c r="H32" i="2"/>
  <c r="C32" i="102"/>
  <c r="B29" i="117" s="1"/>
  <c r="C26" i="72"/>
  <c r="K21" i="1"/>
  <c r="K47" i="1"/>
  <c r="L47" i="1" s="1"/>
  <c r="N27" i="1"/>
  <c r="E21" i="1"/>
  <c r="E47" i="1"/>
  <c r="F47" i="1" s="1"/>
  <c r="E20" i="1"/>
  <c r="F20" i="1" s="1"/>
  <c r="P13" i="1"/>
  <c r="P14" i="1" s="1"/>
  <c r="H57" i="1"/>
  <c r="I21" i="1"/>
  <c r="D52" i="1"/>
  <c r="E57" i="1"/>
  <c r="I27" i="1"/>
  <c r="Q21" i="1"/>
  <c r="Q20" i="1"/>
  <c r="S55" i="1"/>
  <c r="E28" i="101" s="1"/>
  <c r="O47" i="1"/>
  <c r="F43" i="1"/>
  <c r="K38" i="1"/>
  <c r="L23" i="1"/>
  <c r="F22" i="1"/>
  <c r="F21" i="1" s="1"/>
  <c r="C7" i="101"/>
  <c r="K27" i="1"/>
  <c r="L28" i="1"/>
  <c r="L42" i="1"/>
  <c r="E27" i="1"/>
  <c r="F32" i="1"/>
  <c r="R27" i="1"/>
  <c r="Q27" i="1"/>
  <c r="J27" i="1"/>
  <c r="D34" i="102"/>
  <c r="CE26" i="75"/>
  <c r="BW28" i="75"/>
  <c r="BW26" i="75" s="1"/>
  <c r="CX8" i="75"/>
  <c r="CP8" i="75"/>
  <c r="BZ8" i="75"/>
  <c r="BR8" i="75"/>
  <c r="AT8" i="75"/>
  <c r="AL8" i="75"/>
  <c r="AD8" i="75"/>
  <c r="V8" i="75"/>
  <c r="L56" i="1"/>
  <c r="I47" i="1"/>
  <c r="E8" i="102"/>
  <c r="O43" i="1"/>
  <c r="K34" i="1"/>
  <c r="E32" i="1"/>
  <c r="F28" i="1"/>
  <c r="C12" i="71"/>
  <c r="K20" i="1"/>
  <c r="L16" i="1"/>
  <c r="H15" i="1"/>
  <c r="K32" i="2"/>
  <c r="G25" i="102"/>
  <c r="F19" i="2"/>
  <c r="O20" i="109" s="1"/>
  <c r="H27" i="102"/>
  <c r="D53" i="84"/>
  <c r="BJ28" i="75"/>
  <c r="C23" i="69"/>
  <c r="I21" i="2"/>
  <c r="I18" i="2" s="1"/>
  <c r="G24" i="118" s="1"/>
  <c r="G26" i="102"/>
  <c r="C23" i="110"/>
  <c r="R46" i="84"/>
  <c r="R45" i="96" s="1"/>
  <c r="R40" i="96" s="1"/>
  <c r="R11" i="96" s="1"/>
  <c r="R10" i="96" s="1"/>
  <c r="R9" i="96" s="1"/>
  <c r="CU28" i="75"/>
  <c r="DB28" i="75" s="1"/>
  <c r="G55" i="1"/>
  <c r="G54" i="1" s="1"/>
  <c r="G52" i="1" s="1"/>
  <c r="C55" i="1"/>
  <c r="Q47" i="1"/>
  <c r="E25" i="72"/>
  <c r="K34" i="102"/>
  <c r="K16" i="64"/>
  <c r="G16" i="64"/>
  <c r="CM28" i="75"/>
  <c r="CM26" i="75" s="1"/>
  <c r="D15" i="102"/>
  <c r="C27" i="71"/>
  <c r="L45" i="1"/>
  <c r="H25" i="102"/>
  <c r="D47" i="84"/>
  <c r="CH8" i="75"/>
  <c r="D27" i="1"/>
  <c r="E42" i="101"/>
  <c r="E21" i="72"/>
  <c r="F22" i="2"/>
  <c r="O16" i="109" s="1"/>
  <c r="O53" i="109" s="1"/>
  <c r="E6" i="101"/>
  <c r="H15" i="102"/>
  <c r="E15" i="102"/>
  <c r="O52" i="1"/>
  <c r="K40" i="1"/>
  <c r="L36" i="1"/>
  <c r="F40" i="2"/>
  <c r="C17" i="101"/>
  <c r="F38" i="2"/>
  <c r="O9" i="123" s="1"/>
  <c r="E34" i="102"/>
  <c r="D42" i="101"/>
  <c r="D21" i="72"/>
  <c r="C39" i="70"/>
  <c r="J31" i="102"/>
  <c r="D20" i="86" s="1"/>
  <c r="F23" i="2"/>
  <c r="O15" i="109" s="1"/>
  <c r="J21" i="2"/>
  <c r="J18" i="2" s="1"/>
  <c r="H24" i="118" s="1"/>
  <c r="H28" i="118" s="1"/>
  <c r="H26" i="102"/>
  <c r="D24" i="102"/>
  <c r="G31" i="102"/>
  <c r="F31" i="102" s="1"/>
  <c r="Q47" i="84"/>
  <c r="N46" i="84"/>
  <c r="J46" i="84"/>
  <c r="F46" i="84"/>
  <c r="AT28" i="75"/>
  <c r="AN28" i="75"/>
  <c r="AL26" i="75"/>
  <c r="AD28" i="75"/>
  <c r="V28" i="75"/>
  <c r="Y28" i="75" s="1"/>
  <c r="N28" i="75"/>
  <c r="P28" i="75" s="1"/>
  <c r="AS30" i="75"/>
  <c r="F14" i="2"/>
  <c r="O10" i="109" s="1"/>
  <c r="G27" i="102"/>
  <c r="AG6" i="63"/>
  <c r="C9" i="65"/>
  <c r="C21" i="64"/>
  <c r="N16" i="64"/>
  <c r="J16" i="64"/>
  <c r="F16" i="64"/>
  <c r="CZ28" i="75"/>
  <c r="CX26" i="75"/>
  <c r="CJ28" i="75"/>
  <c r="CH26" i="75"/>
  <c r="BT28" i="75"/>
  <c r="BR26" i="75"/>
  <c r="E12" i="75"/>
  <c r="E10" i="101"/>
  <c r="C31" i="102"/>
  <c r="B30" i="117" s="1"/>
  <c r="G30" i="117" s="1"/>
  <c r="AS33" i="75"/>
  <c r="C33" i="75"/>
  <c r="E31" i="75"/>
  <c r="F20" i="2"/>
  <c r="O17" i="109" s="1"/>
  <c r="O56" i="109" s="1"/>
  <c r="D10" i="101"/>
  <c r="I23" i="102"/>
  <c r="U6" i="63"/>
  <c r="U5" i="63" s="1"/>
  <c r="C13" i="98" s="1"/>
  <c r="AY26" i="75"/>
  <c r="S26" i="75"/>
  <c r="D30" i="75"/>
  <c r="E9" i="75"/>
  <c r="M30" i="75"/>
  <c r="C14" i="72"/>
  <c r="C12" i="101"/>
  <c r="L37" i="1"/>
  <c r="H32" i="1"/>
  <c r="E33" i="75"/>
  <c r="K33" i="1"/>
  <c r="D17" i="69" s="1"/>
  <c r="C25" i="102"/>
  <c r="B25" i="117" s="1"/>
  <c r="C30" i="63"/>
  <c r="N50" i="1" s="1"/>
  <c r="I26" i="119" s="1"/>
  <c r="H30" i="63"/>
  <c r="E15" i="63"/>
  <c r="C14" i="63"/>
  <c r="H14" i="63"/>
  <c r="AD41" i="1"/>
  <c r="C11" i="63"/>
  <c r="N37" i="1" s="1"/>
  <c r="T37" i="1" s="1"/>
  <c r="C10" i="63"/>
  <c r="N36" i="1" s="1"/>
  <c r="T36" i="1" s="1"/>
  <c r="G19" i="65"/>
  <c r="G11" i="65"/>
  <c r="AD6" i="63"/>
  <c r="AD5" i="63" s="1"/>
  <c r="C16" i="98" s="1"/>
  <c r="H7" i="63"/>
  <c r="G8" i="98" s="1"/>
  <c r="G20" i="98" s="1"/>
  <c r="F6" i="63"/>
  <c r="F5" i="63" s="1"/>
  <c r="C8" i="98" s="1"/>
  <c r="C7" i="63"/>
  <c r="N33" i="1" s="1"/>
  <c r="M16" i="64"/>
  <c r="I16" i="64"/>
  <c r="E16" i="64"/>
  <c r="C13" i="63"/>
  <c r="N38" i="1" s="1"/>
  <c r="X41" i="1"/>
  <c r="C12" i="63"/>
  <c r="C9" i="63"/>
  <c r="N35" i="1" s="1"/>
  <c r="T35" i="1" s="1"/>
  <c r="X6" i="63"/>
  <c r="CP26" i="75"/>
  <c r="CR28" i="75"/>
  <c r="C22" i="71"/>
  <c r="C19" i="71"/>
  <c r="C18" i="71"/>
  <c r="G13" i="65"/>
  <c r="AJ6" i="63"/>
  <c r="AJ5" i="63" s="1"/>
  <c r="C18" i="98" s="1"/>
  <c r="L6" i="63"/>
  <c r="L5" i="63" s="1"/>
  <c r="C10" i="98" s="1"/>
  <c r="C18" i="64"/>
  <c r="L16" i="64"/>
  <c r="H16" i="64"/>
  <c r="P8" i="75"/>
  <c r="C8" i="63"/>
  <c r="N34" i="1" s="1"/>
  <c r="R6" i="63"/>
  <c r="R5" i="63" s="1"/>
  <c r="C12" i="98" s="1"/>
  <c r="AM6" i="63"/>
  <c r="AM5" i="63" s="1"/>
  <c r="C19" i="98" s="1"/>
  <c r="AA6" i="63"/>
  <c r="AA5" i="63" s="1"/>
  <c r="C15" i="98" s="1"/>
  <c r="O6" i="63"/>
  <c r="O5" i="63" s="1"/>
  <c r="C11" i="98" s="1"/>
  <c r="BO26" i="75"/>
  <c r="BZ26" i="75"/>
  <c r="E28" i="75"/>
  <c r="C17" i="64"/>
  <c r="E15" i="101"/>
  <c r="C18" i="101"/>
  <c r="C20" i="101"/>
  <c r="C16" i="101"/>
  <c r="E13" i="98" l="1"/>
  <c r="F13" i="98" s="1"/>
  <c r="W50" i="63"/>
  <c r="E17" i="98"/>
  <c r="F17" i="98" s="1"/>
  <c r="E10" i="98"/>
  <c r="F10" i="98" s="1"/>
  <c r="N50" i="63"/>
  <c r="E18" i="98"/>
  <c r="F18" i="98" s="1"/>
  <c r="AL50" i="63"/>
  <c r="E11" i="98"/>
  <c r="F11" i="98" s="1"/>
  <c r="Q50" i="63"/>
  <c r="E15" i="98"/>
  <c r="F15" i="98" s="1"/>
  <c r="AC50" i="63"/>
  <c r="E19" i="98"/>
  <c r="F19" i="98" s="1"/>
  <c r="AO50" i="63"/>
  <c r="E12" i="98"/>
  <c r="F12" i="98" s="1"/>
  <c r="T50" i="63"/>
  <c r="E16" i="98"/>
  <c r="F16" i="98" s="1"/>
  <c r="AF50" i="63"/>
  <c r="R45" i="84"/>
  <c r="R40" i="84" s="1"/>
  <c r="R11" i="84" s="1"/>
  <c r="J28" i="119"/>
  <c r="U57" i="107"/>
  <c r="U79" i="107"/>
  <c r="U80" i="107" s="1"/>
  <c r="W12" i="107"/>
  <c r="W110" i="107" s="1"/>
  <c r="W111" i="107" s="1"/>
  <c r="Y111" i="107" s="1"/>
  <c r="I12" i="119"/>
  <c r="K12" i="119" s="1"/>
  <c r="U12" i="119"/>
  <c r="U10" i="107"/>
  <c r="U76" i="107" s="1"/>
  <c r="H10" i="119"/>
  <c r="H11" i="108"/>
  <c r="O11" i="108" s="1"/>
  <c r="V12" i="107"/>
  <c r="V110" i="107" s="1"/>
  <c r="V112" i="107" s="1"/>
  <c r="J11" i="119"/>
  <c r="U61" i="107"/>
  <c r="V61" i="107" s="1"/>
  <c r="O10" i="123"/>
  <c r="O8" i="123" s="1"/>
  <c r="Q15" i="123"/>
  <c r="O12" i="123"/>
  <c r="D16" i="110"/>
  <c r="G14" i="118"/>
  <c r="F14" i="118" s="1"/>
  <c r="X130" i="107"/>
  <c r="AN8" i="75"/>
  <c r="F24" i="118"/>
  <c r="G28" i="118"/>
  <c r="F28" i="118" s="1"/>
  <c r="Z35" i="1"/>
  <c r="W35" i="1"/>
  <c r="Z36" i="1"/>
  <c r="W36" i="1"/>
  <c r="X36" i="1" s="1"/>
  <c r="T34" i="1"/>
  <c r="S34" i="1"/>
  <c r="Z37" i="1"/>
  <c r="W37" i="1"/>
  <c r="Y37" i="1"/>
  <c r="N40" i="1"/>
  <c r="I16" i="119" s="1"/>
  <c r="K26" i="119"/>
  <c r="J26" i="119"/>
  <c r="I14" i="119"/>
  <c r="T38" i="1"/>
  <c r="T33" i="1"/>
  <c r="S33" i="1"/>
  <c r="D10" i="70" s="1"/>
  <c r="U13" i="107"/>
  <c r="V13" i="107" s="1"/>
  <c r="V82" i="107" s="1"/>
  <c r="H13" i="119"/>
  <c r="D12" i="110"/>
  <c r="AF8" i="75"/>
  <c r="O78" i="109"/>
  <c r="O79" i="109" s="1"/>
  <c r="O54" i="109"/>
  <c r="O57" i="109"/>
  <c r="X48" i="107"/>
  <c r="U49" i="107"/>
  <c r="W49" i="107"/>
  <c r="AB49" i="107"/>
  <c r="AH49" i="107" s="1"/>
  <c r="W123" i="107"/>
  <c r="U123" i="107"/>
  <c r="U124" i="107" s="1"/>
  <c r="W94" i="107"/>
  <c r="U82" i="107"/>
  <c r="W79" i="107"/>
  <c r="W57" i="107"/>
  <c r="V28" i="107"/>
  <c r="V48" i="107" s="1"/>
  <c r="U94" i="107"/>
  <c r="V79" i="107"/>
  <c r="V57" i="107"/>
  <c r="O50" i="109"/>
  <c r="D31" i="110"/>
  <c r="X28" i="107"/>
  <c r="X11" i="107"/>
  <c r="H27" i="108"/>
  <c r="O27" i="108" s="1"/>
  <c r="AB12" i="102"/>
  <c r="L20" i="86"/>
  <c r="L18" i="86"/>
  <c r="O18" i="86"/>
  <c r="O18" i="109"/>
  <c r="O59" i="109" s="1"/>
  <c r="O20" i="86"/>
  <c r="F20" i="86"/>
  <c r="G14" i="102"/>
  <c r="U131" i="107" s="1"/>
  <c r="X131" i="107" s="1"/>
  <c r="R20" i="86"/>
  <c r="I20" i="86"/>
  <c r="AO9" i="102"/>
  <c r="AU9" i="102"/>
  <c r="AX9" i="102"/>
  <c r="AR9" i="102"/>
  <c r="C6" i="110"/>
  <c r="C5" i="110" s="1"/>
  <c r="C14" i="1"/>
  <c r="P28" i="109"/>
  <c r="R32" i="2"/>
  <c r="F37" i="2"/>
  <c r="D32" i="75"/>
  <c r="X8" i="75"/>
  <c r="CZ8" i="75"/>
  <c r="E24" i="110"/>
  <c r="C21" i="110"/>
  <c r="C20" i="86"/>
  <c r="N32" i="1"/>
  <c r="I13" i="119" s="1"/>
  <c r="W14" i="107"/>
  <c r="W26" i="107"/>
  <c r="C37" i="94"/>
  <c r="C37" i="88"/>
  <c r="C37" i="71"/>
  <c r="C30" i="110"/>
  <c r="E26" i="75"/>
  <c r="CB26" i="75"/>
  <c r="Q58" i="1"/>
  <c r="H55" i="1"/>
  <c r="I55" i="1" s="1"/>
  <c r="D15" i="110"/>
  <c r="D13" i="110" s="1"/>
  <c r="N27" i="108"/>
  <c r="K27" i="108"/>
  <c r="N11" i="108"/>
  <c r="E55" i="1"/>
  <c r="L10" i="84"/>
  <c r="L9" i="84" s="1"/>
  <c r="N27" i="2" s="1"/>
  <c r="S27" i="2" s="1"/>
  <c r="J10" i="84"/>
  <c r="J9" i="84" s="1"/>
  <c r="N10" i="84"/>
  <c r="N9" i="84" s="1"/>
  <c r="M10" i="84"/>
  <c r="M9" i="84" s="1"/>
  <c r="N28" i="2" s="1"/>
  <c r="S28" i="2" s="1"/>
  <c r="K10" i="84"/>
  <c r="K9" i="84" s="1"/>
  <c r="N26" i="2" s="1"/>
  <c r="S26" i="2" s="1"/>
  <c r="P10" i="84"/>
  <c r="P9" i="84" s="1"/>
  <c r="Q59" i="1"/>
  <c r="W18" i="65"/>
  <c r="W17" i="65"/>
  <c r="X16" i="65"/>
  <c r="W15" i="65"/>
  <c r="W16" i="65"/>
  <c r="R27" i="75"/>
  <c r="Q27" i="75"/>
  <c r="E8" i="78" s="1"/>
  <c r="E20" i="78" s="1"/>
  <c r="CL26" i="75"/>
  <c r="CK26" i="75"/>
  <c r="AP26" i="75"/>
  <c r="AO26" i="75"/>
  <c r="BL28" i="75"/>
  <c r="BM28" i="75"/>
  <c r="BN28" i="75"/>
  <c r="AV8" i="75"/>
  <c r="CR8" i="75"/>
  <c r="CD28" i="75"/>
  <c r="D8" i="64"/>
  <c r="X8" i="98" s="1"/>
  <c r="R28" i="75"/>
  <c r="Q28" i="75"/>
  <c r="CJ8" i="75"/>
  <c r="CD26" i="75"/>
  <c r="CC26" i="75"/>
  <c r="BV26" i="75"/>
  <c r="BU26" i="75"/>
  <c r="Z28" i="75"/>
  <c r="AV28" i="75"/>
  <c r="H8" i="64" s="1"/>
  <c r="X12" i="98" s="1"/>
  <c r="V12" i="98" s="1"/>
  <c r="AX28" i="75"/>
  <c r="AW28" i="75"/>
  <c r="BT8" i="75"/>
  <c r="CT28" i="75"/>
  <c r="DA28" i="75"/>
  <c r="CS26" i="75"/>
  <c r="CT26" i="75"/>
  <c r="AH28" i="75"/>
  <c r="AG28" i="75"/>
  <c r="CB8" i="75"/>
  <c r="CC28" i="75"/>
  <c r="CS28" i="75"/>
  <c r="E10" i="63"/>
  <c r="D10" i="63" s="1"/>
  <c r="J13" i="1"/>
  <c r="J14" i="1" s="1"/>
  <c r="P27" i="75"/>
  <c r="P26" i="75" s="1"/>
  <c r="L5" i="64"/>
  <c r="E30" i="75"/>
  <c r="O7" i="64"/>
  <c r="W19" i="98" s="1"/>
  <c r="AG5" i="63"/>
  <c r="C17" i="98" s="1"/>
  <c r="C28" i="75"/>
  <c r="C26" i="75" s="1"/>
  <c r="G9" i="65"/>
  <c r="AD26" i="75"/>
  <c r="AL9" i="102"/>
  <c r="F15" i="1"/>
  <c r="U27" i="1"/>
  <c r="C34" i="102"/>
  <c r="G34" i="102"/>
  <c r="I31" i="102"/>
  <c r="P12" i="1"/>
  <c r="P64" i="1" s="1"/>
  <c r="H13" i="1"/>
  <c r="L27" i="1"/>
  <c r="L21" i="1"/>
  <c r="C66" i="84"/>
  <c r="N26" i="75"/>
  <c r="D46" i="84"/>
  <c r="C53" i="84"/>
  <c r="G11" i="84"/>
  <c r="C82" i="84"/>
  <c r="C47" i="84"/>
  <c r="C61" i="84"/>
  <c r="C13" i="88"/>
  <c r="C13" i="94"/>
  <c r="L52" i="1"/>
  <c r="Q39" i="1"/>
  <c r="R39" i="1" s="1"/>
  <c r="L40" i="1"/>
  <c r="C15" i="94"/>
  <c r="C34" i="92"/>
  <c r="C34" i="87"/>
  <c r="L20" i="1"/>
  <c r="F27" i="1"/>
  <c r="L19" i="1"/>
  <c r="L34" i="1"/>
  <c r="L38" i="1"/>
  <c r="AF28" i="75"/>
  <c r="C42" i="101"/>
  <c r="Q35" i="1"/>
  <c r="H14" i="2"/>
  <c r="E24" i="102"/>
  <c r="H31" i="2"/>
  <c r="H25" i="2"/>
  <c r="H24" i="2"/>
  <c r="H23" i="2"/>
  <c r="H27" i="2"/>
  <c r="H30" i="2"/>
  <c r="H26" i="2"/>
  <c r="H28" i="2"/>
  <c r="H20" i="2"/>
  <c r="F20" i="102"/>
  <c r="C13" i="71"/>
  <c r="G12" i="1"/>
  <c r="E7" i="118" s="1"/>
  <c r="O27" i="1"/>
  <c r="E15" i="1"/>
  <c r="D65" i="84"/>
  <c r="Q46" i="84"/>
  <c r="C15" i="101"/>
  <c r="F27" i="102"/>
  <c r="D28" i="102"/>
  <c r="C15" i="102"/>
  <c r="B14" i="117" s="1"/>
  <c r="C14" i="117" s="1"/>
  <c r="C12" i="1"/>
  <c r="C64" i="1" s="1"/>
  <c r="K57" i="1"/>
  <c r="L57" i="1" s="1"/>
  <c r="G13" i="118" s="1"/>
  <c r="CZ26" i="75"/>
  <c r="O8" i="64"/>
  <c r="X19" i="98" s="1"/>
  <c r="AA8" i="75"/>
  <c r="AA7" i="75" s="1"/>
  <c r="BG8" i="75"/>
  <c r="BG7" i="75" s="1"/>
  <c r="CM8" i="75"/>
  <c r="CM7" i="75" s="1"/>
  <c r="X28" i="75"/>
  <c r="V26" i="75"/>
  <c r="D11" i="102"/>
  <c r="F21" i="2"/>
  <c r="H21" i="2" s="1"/>
  <c r="H22" i="2"/>
  <c r="E14" i="101"/>
  <c r="H24" i="102"/>
  <c r="H28" i="102" s="1"/>
  <c r="CU26" i="75"/>
  <c r="DB26" i="75" s="1"/>
  <c r="F26" i="102"/>
  <c r="D14" i="101"/>
  <c r="G24" i="102"/>
  <c r="E21" i="102"/>
  <c r="K39" i="1"/>
  <c r="CJ26" i="75"/>
  <c r="M8" i="64"/>
  <c r="X17" i="98" s="1"/>
  <c r="V17" i="98" s="1"/>
  <c r="AI8" i="75"/>
  <c r="AI7" i="75" s="1"/>
  <c r="BO8" i="75"/>
  <c r="BO7" i="75" s="1"/>
  <c r="CU8" i="75"/>
  <c r="CU7" i="75" s="1"/>
  <c r="BB28" i="75"/>
  <c r="C21" i="72"/>
  <c r="I15" i="1"/>
  <c r="E12" i="63"/>
  <c r="AT26" i="75"/>
  <c r="G17" i="65"/>
  <c r="E11" i="65"/>
  <c r="L33" i="1"/>
  <c r="E10" i="70" s="1"/>
  <c r="BT26" i="75"/>
  <c r="K8" i="64"/>
  <c r="X15" i="98" s="1"/>
  <c r="V15" i="98" s="1"/>
  <c r="K8" i="75"/>
  <c r="K7" i="75" s="1"/>
  <c r="AQ8" i="75"/>
  <c r="AQ7" i="75" s="1"/>
  <c r="BW8" i="75"/>
  <c r="BW7" i="75" s="1"/>
  <c r="AN26" i="75"/>
  <c r="G8" i="64"/>
  <c r="X11" i="98" s="1"/>
  <c r="V11" i="98" s="1"/>
  <c r="H34" i="102"/>
  <c r="K15" i="1"/>
  <c r="C10" i="101"/>
  <c r="S8" i="75"/>
  <c r="S7" i="75" s="1"/>
  <c r="AY8" i="75"/>
  <c r="AY7" i="75" s="1"/>
  <c r="CE8" i="75"/>
  <c r="CE7" i="75" s="1"/>
  <c r="H19" i="2"/>
  <c r="F25" i="102"/>
  <c r="D19" i="101"/>
  <c r="C36" i="69"/>
  <c r="M32" i="2"/>
  <c r="C15" i="65"/>
  <c r="G10" i="65"/>
  <c r="Q33" i="1"/>
  <c r="G16" i="65"/>
  <c r="C19" i="65"/>
  <c r="C12" i="65"/>
  <c r="E11" i="63"/>
  <c r="C18" i="65"/>
  <c r="G14" i="65"/>
  <c r="C6" i="63"/>
  <c r="I32" i="1"/>
  <c r="E30" i="63"/>
  <c r="G12" i="65"/>
  <c r="E13" i="63"/>
  <c r="C21" i="71"/>
  <c r="Q45" i="1"/>
  <c r="O45" i="1"/>
  <c r="G15" i="65"/>
  <c r="G18" i="65"/>
  <c r="G8" i="65"/>
  <c r="H6" i="63"/>
  <c r="H5" i="63" s="1"/>
  <c r="E7" i="63"/>
  <c r="D7" i="63" s="1"/>
  <c r="E8" i="63"/>
  <c r="D8" i="63" s="1"/>
  <c r="E14" i="63"/>
  <c r="D14" i="63" s="1"/>
  <c r="K32" i="1"/>
  <c r="C11" i="65"/>
  <c r="E9" i="63"/>
  <c r="C16" i="64"/>
  <c r="C10" i="65"/>
  <c r="CR26" i="75"/>
  <c r="N8" i="64"/>
  <c r="X18" i="98" s="1"/>
  <c r="V18" i="98" s="1"/>
  <c r="Q38" i="1"/>
  <c r="C16" i="65"/>
  <c r="D15" i="63"/>
  <c r="X12" i="107" l="1"/>
  <c r="X110" i="107" s="1"/>
  <c r="AB111" i="107"/>
  <c r="AH111" i="107" s="1"/>
  <c r="W61" i="107"/>
  <c r="AB69" i="107" s="1"/>
  <c r="AH69" i="107" s="1"/>
  <c r="AI50" i="63"/>
  <c r="E8" i="98"/>
  <c r="H50" i="63"/>
  <c r="X26" i="2"/>
  <c r="AC26" i="2" s="1"/>
  <c r="AH26" i="2" s="1"/>
  <c r="AM26" i="2" s="1"/>
  <c r="X27" i="2"/>
  <c r="AC27" i="2" s="1"/>
  <c r="AH27" i="2" s="1"/>
  <c r="AM27" i="2" s="1"/>
  <c r="X28" i="2"/>
  <c r="AC28" i="2" s="1"/>
  <c r="AH28" i="2" s="1"/>
  <c r="AM28" i="2" s="1"/>
  <c r="K11" i="108"/>
  <c r="P11" i="108" s="1"/>
  <c r="U8" i="107"/>
  <c r="U42" i="107" s="1"/>
  <c r="U43" i="107" s="1"/>
  <c r="V10" i="107"/>
  <c r="U56" i="107"/>
  <c r="H10" i="108"/>
  <c r="O10" i="108" s="1"/>
  <c r="H12" i="108"/>
  <c r="O12" i="108" s="1"/>
  <c r="J12" i="119"/>
  <c r="V19" i="98"/>
  <c r="C16" i="94"/>
  <c r="C16" i="88"/>
  <c r="U40" i="1"/>
  <c r="S40" i="1"/>
  <c r="F14" i="102"/>
  <c r="I11" i="108"/>
  <c r="F13" i="118"/>
  <c r="G11" i="118"/>
  <c r="F11" i="118" s="1"/>
  <c r="Y49" i="107"/>
  <c r="U10" i="119"/>
  <c r="O11" i="123"/>
  <c r="Q14" i="123"/>
  <c r="S14" i="123" s="1"/>
  <c r="O13" i="123"/>
  <c r="Q16" i="123"/>
  <c r="U129" i="107"/>
  <c r="X129" i="107" s="1"/>
  <c r="T32" i="1"/>
  <c r="L13" i="119" s="1"/>
  <c r="F8" i="98"/>
  <c r="X37" i="1"/>
  <c r="N29" i="2"/>
  <c r="S29" i="2" s="1"/>
  <c r="N31" i="2"/>
  <c r="S31" i="2" s="1"/>
  <c r="N25" i="2"/>
  <c r="S25" i="2" s="1"/>
  <c r="Z33" i="1"/>
  <c r="W33" i="1"/>
  <c r="Y33" i="1"/>
  <c r="Z38" i="1"/>
  <c r="L14" i="119"/>
  <c r="AB14" i="107"/>
  <c r="Y38" i="1"/>
  <c r="W38" i="1"/>
  <c r="K16" i="119"/>
  <c r="J16" i="119"/>
  <c r="AF37" i="1"/>
  <c r="AC37" i="1"/>
  <c r="AE37" i="1"/>
  <c r="AF36" i="1"/>
  <c r="AC36" i="1"/>
  <c r="AD36" i="1" s="1"/>
  <c r="K14" i="119"/>
  <c r="J14" i="119"/>
  <c r="W16" i="107"/>
  <c r="Z34" i="1"/>
  <c r="Y34" i="1"/>
  <c r="W34" i="1"/>
  <c r="AF35" i="1"/>
  <c r="AC35" i="1"/>
  <c r="AD35" i="1" s="1"/>
  <c r="K13" i="119"/>
  <c r="U13" i="119"/>
  <c r="J13" i="119"/>
  <c r="H8" i="119"/>
  <c r="U8" i="119" s="1"/>
  <c r="U73" i="107"/>
  <c r="U74" i="107" s="1"/>
  <c r="W124" i="107"/>
  <c r="Y124" i="107" s="1"/>
  <c r="AB124" i="107"/>
  <c r="AH124" i="107" s="1"/>
  <c r="AA110" i="107"/>
  <c r="AJ110" i="107"/>
  <c r="O51" i="109"/>
  <c r="O60" i="109"/>
  <c r="W101" i="107"/>
  <c r="AJ49" i="107"/>
  <c r="U95" i="107"/>
  <c r="V84" i="107"/>
  <c r="V106" i="107"/>
  <c r="U83" i="107"/>
  <c r="U77" i="107"/>
  <c r="W95" i="107"/>
  <c r="AB95" i="107"/>
  <c r="AH95" i="107" s="1"/>
  <c r="W80" i="107"/>
  <c r="Y80" i="107" s="1"/>
  <c r="AB80" i="107"/>
  <c r="AH80" i="107" s="1"/>
  <c r="X123" i="107"/>
  <c r="U117" i="107"/>
  <c r="V94" i="107"/>
  <c r="V96" i="107" s="1"/>
  <c r="U55" i="107"/>
  <c r="U67" i="107" s="1"/>
  <c r="Y57" i="107"/>
  <c r="AA11" i="107"/>
  <c r="AJ11" i="107"/>
  <c r="AA12" i="107"/>
  <c r="AJ12" i="107"/>
  <c r="AA28" i="107"/>
  <c r="AJ28" i="107"/>
  <c r="V76" i="107"/>
  <c r="V73" i="107" s="1"/>
  <c r="V75" i="107" s="1"/>
  <c r="V56" i="107"/>
  <c r="X79" i="107"/>
  <c r="X57" i="107"/>
  <c r="X61" i="107"/>
  <c r="X94" i="107"/>
  <c r="AA94" i="107" s="1"/>
  <c r="Q28" i="109"/>
  <c r="Y61" i="107"/>
  <c r="X14" i="107"/>
  <c r="X26" i="107"/>
  <c r="E10" i="118"/>
  <c r="E5" i="118"/>
  <c r="E37" i="118" s="1"/>
  <c r="E39" i="118" s="1"/>
  <c r="I27" i="108"/>
  <c r="E19" i="102"/>
  <c r="E18" i="102" s="1"/>
  <c r="E17" i="102" s="1"/>
  <c r="T10" i="86"/>
  <c r="N10" i="86"/>
  <c r="Q10" i="86"/>
  <c r="K10" i="86"/>
  <c r="H10" i="86"/>
  <c r="P27" i="108"/>
  <c r="D6" i="110"/>
  <c r="H14" i="1"/>
  <c r="I14" i="1" s="1"/>
  <c r="O14" i="109"/>
  <c r="O68" i="109" s="1"/>
  <c r="O69" i="109" s="1"/>
  <c r="C20" i="110"/>
  <c r="O38" i="1"/>
  <c r="C15" i="88"/>
  <c r="C15" i="71"/>
  <c r="S38" i="1"/>
  <c r="R38" i="1" s="1"/>
  <c r="S50" i="1"/>
  <c r="U38" i="1"/>
  <c r="C23" i="94"/>
  <c r="C23" i="88"/>
  <c r="Q8" i="75"/>
  <c r="K25" i="108"/>
  <c r="P25" i="108" s="1"/>
  <c r="AV26" i="75"/>
  <c r="U50" i="1"/>
  <c r="K13" i="108"/>
  <c r="P13" i="108" s="1"/>
  <c r="D30" i="110"/>
  <c r="AP8" i="75"/>
  <c r="CS8" i="75"/>
  <c r="CL8" i="75"/>
  <c r="CC8" i="75"/>
  <c r="DB8" i="75"/>
  <c r="AG8" i="75"/>
  <c r="Y8" i="75"/>
  <c r="AX8" i="75"/>
  <c r="BV8" i="75"/>
  <c r="M27" i="108"/>
  <c r="N10" i="108"/>
  <c r="I12" i="108"/>
  <c r="N12" i="108"/>
  <c r="F34" i="102"/>
  <c r="R10" i="84"/>
  <c r="R9" i="84" s="1"/>
  <c r="G10" i="84"/>
  <c r="G9" i="84" s="1"/>
  <c r="N22" i="2" s="1"/>
  <c r="G13" i="102"/>
  <c r="G11" i="102" s="1"/>
  <c r="X18" i="65"/>
  <c r="V18" i="65" s="1"/>
  <c r="V16" i="65"/>
  <c r="X8" i="65"/>
  <c r="W19" i="65"/>
  <c r="BF28" i="75"/>
  <c r="BE28" i="75"/>
  <c r="R26" i="75"/>
  <c r="Q26" i="75"/>
  <c r="AH26" i="75"/>
  <c r="AG26" i="75"/>
  <c r="DA26" i="75"/>
  <c r="Z8" i="75"/>
  <c r="CT8" i="75"/>
  <c r="G5" i="64"/>
  <c r="X11" i="65"/>
  <c r="V11" i="65" s="1"/>
  <c r="R8" i="75"/>
  <c r="AX26" i="75"/>
  <c r="AW26" i="75"/>
  <c r="AO8" i="75"/>
  <c r="AH8" i="75"/>
  <c r="CK8" i="75"/>
  <c r="K5" i="64"/>
  <c r="X15" i="65"/>
  <c r="V15" i="65" s="1"/>
  <c r="CD8" i="75"/>
  <c r="BU8" i="75"/>
  <c r="DA8" i="75"/>
  <c r="AW8" i="75"/>
  <c r="Z26" i="75"/>
  <c r="Y26" i="75"/>
  <c r="J8" i="64"/>
  <c r="X14" i="98" s="1"/>
  <c r="J12" i="1"/>
  <c r="J64" i="1" s="1"/>
  <c r="O5" i="64"/>
  <c r="X19" i="65"/>
  <c r="M5" i="64"/>
  <c r="X17" i="65"/>
  <c r="V17" i="65" s="1"/>
  <c r="H5" i="64"/>
  <c r="X12" i="65"/>
  <c r="V12" i="65" s="1"/>
  <c r="G64" i="1"/>
  <c r="D7" i="64"/>
  <c r="W8" i="98" s="1"/>
  <c r="C17" i="65"/>
  <c r="E19" i="65"/>
  <c r="F19" i="65" s="1"/>
  <c r="F8" i="64"/>
  <c r="X10" i="98" s="1"/>
  <c r="V10" i="98" s="1"/>
  <c r="AF26" i="75"/>
  <c r="E15" i="65"/>
  <c r="F15" i="65" s="1"/>
  <c r="X35" i="1"/>
  <c r="L32" i="1"/>
  <c r="L15" i="1"/>
  <c r="C46" i="84"/>
  <c r="L39" i="1"/>
  <c r="E28" i="102"/>
  <c r="C28" i="102" s="1"/>
  <c r="C16" i="71"/>
  <c r="Q40" i="1"/>
  <c r="O40" i="1"/>
  <c r="D12" i="63"/>
  <c r="R41" i="1"/>
  <c r="S37" i="1"/>
  <c r="Q36" i="1"/>
  <c r="R36" i="1" s="1"/>
  <c r="Q37" i="1"/>
  <c r="Q34" i="1"/>
  <c r="C24" i="102"/>
  <c r="B24" i="117" s="1"/>
  <c r="H37" i="2"/>
  <c r="K55" i="1"/>
  <c r="L55" i="1"/>
  <c r="D5" i="101" s="1"/>
  <c r="E7" i="102"/>
  <c r="C14" i="101"/>
  <c r="E9" i="65"/>
  <c r="F9" i="65" s="1"/>
  <c r="C13" i="65"/>
  <c r="F18" i="2"/>
  <c r="D23" i="110" s="1"/>
  <c r="M32" i="1"/>
  <c r="M13" i="1" s="1"/>
  <c r="H8" i="102"/>
  <c r="AF9" i="102" s="1"/>
  <c r="L44" i="1"/>
  <c r="G8" i="118" s="1"/>
  <c r="C8" i="75"/>
  <c r="C7" i="75" s="1"/>
  <c r="X26" i="75"/>
  <c r="E8" i="64"/>
  <c r="X9" i="98" s="1"/>
  <c r="V9" i="98" s="1"/>
  <c r="BD28" i="75"/>
  <c r="BB26" i="75"/>
  <c r="F28" i="75"/>
  <c r="BB8" i="75"/>
  <c r="F24" i="102"/>
  <c r="G28" i="102"/>
  <c r="F28" i="102" s="1"/>
  <c r="E6" i="63"/>
  <c r="E12" i="65"/>
  <c r="R45" i="1"/>
  <c r="R35" i="1"/>
  <c r="D9" i="63"/>
  <c r="D11" i="63"/>
  <c r="R33" i="1"/>
  <c r="E10" i="65"/>
  <c r="D13" i="63"/>
  <c r="E13" i="65"/>
  <c r="E16" i="65"/>
  <c r="F11" i="65"/>
  <c r="E18" i="65"/>
  <c r="C8" i="65"/>
  <c r="G20" i="65"/>
  <c r="D30" i="63"/>
  <c r="N5" i="64"/>
  <c r="E17" i="65"/>
  <c r="M11" i="108" l="1"/>
  <c r="Y95" i="107"/>
  <c r="X25" i="2"/>
  <c r="AC25" i="2" s="1"/>
  <c r="AH25" i="2" s="1"/>
  <c r="AM25" i="2" s="1"/>
  <c r="X31" i="2"/>
  <c r="AC31" i="2" s="1"/>
  <c r="AH31" i="2" s="1"/>
  <c r="AM31" i="2" s="1"/>
  <c r="X29" i="2"/>
  <c r="AC29" i="2" s="1"/>
  <c r="AH29" i="2" s="1"/>
  <c r="AM29" i="2" s="1"/>
  <c r="S16" i="123"/>
  <c r="H8" i="108"/>
  <c r="O8" i="108" s="1"/>
  <c r="V8" i="107"/>
  <c r="V42" i="107" s="1"/>
  <c r="U118" i="107"/>
  <c r="U7" i="107"/>
  <c r="U54" i="107" s="1"/>
  <c r="U63" i="107" s="1"/>
  <c r="I10" i="108"/>
  <c r="U9" i="107"/>
  <c r="U120" i="107" s="1"/>
  <c r="L8" i="119"/>
  <c r="L9" i="119" s="1"/>
  <c r="R40" i="1"/>
  <c r="AB13" i="107"/>
  <c r="AB82" i="107" s="1"/>
  <c r="T13" i="1"/>
  <c r="F6" i="110" s="1"/>
  <c r="X38" i="1"/>
  <c r="S15" i="123"/>
  <c r="S22" i="2"/>
  <c r="X22" i="2" s="1"/>
  <c r="J26" i="118"/>
  <c r="I26" i="118" s="1"/>
  <c r="D26" i="117" s="1"/>
  <c r="G26" i="117" s="1"/>
  <c r="V8" i="98"/>
  <c r="W32" i="1"/>
  <c r="W13" i="1" s="1"/>
  <c r="W14" i="1" s="1"/>
  <c r="AD37" i="1"/>
  <c r="Y32" i="1"/>
  <c r="Y13" i="1" s="1"/>
  <c r="Y14" i="1" s="1"/>
  <c r="AF34" i="1"/>
  <c r="AC34" i="1"/>
  <c r="AE34" i="1"/>
  <c r="AL37" i="1"/>
  <c r="AK37" i="1"/>
  <c r="AI37" i="1"/>
  <c r="AL35" i="1"/>
  <c r="AI35" i="1"/>
  <c r="AJ35" i="1" s="1"/>
  <c r="W107" i="107"/>
  <c r="X16" i="107"/>
  <c r="K15" i="108"/>
  <c r="AL36" i="1"/>
  <c r="AI36" i="1"/>
  <c r="AJ36" i="1" s="1"/>
  <c r="AB101" i="107"/>
  <c r="F12" i="110"/>
  <c r="X33" i="1"/>
  <c r="AF38" i="1"/>
  <c r="M14" i="119"/>
  <c r="AC14" i="107"/>
  <c r="AC101" i="107" s="1"/>
  <c r="AE38" i="1"/>
  <c r="AA38" i="1"/>
  <c r="AC38" i="1"/>
  <c r="X34" i="1"/>
  <c r="AF33" i="1"/>
  <c r="AC33" i="1"/>
  <c r="AE33" i="1"/>
  <c r="Z32" i="1"/>
  <c r="H7" i="119"/>
  <c r="U7" i="119" s="1"/>
  <c r="H9" i="119"/>
  <c r="U9" i="119" s="1"/>
  <c r="W102" i="107"/>
  <c r="Y102" i="107" s="1"/>
  <c r="X101" i="107"/>
  <c r="V81" i="107"/>
  <c r="AC28" i="109"/>
  <c r="T28" i="109"/>
  <c r="U119" i="107"/>
  <c r="V55" i="107"/>
  <c r="V9" i="107"/>
  <c r="U39" i="107"/>
  <c r="AA57" i="107"/>
  <c r="AJ57" i="107"/>
  <c r="AA26" i="107"/>
  <c r="AJ26" i="107"/>
  <c r="AA79" i="107"/>
  <c r="AJ79" i="107"/>
  <c r="AA14" i="107"/>
  <c r="AA61" i="107"/>
  <c r="AJ61" i="107"/>
  <c r="AJ94" i="107"/>
  <c r="O48" i="109"/>
  <c r="O49" i="109" s="1"/>
  <c r="O45" i="109"/>
  <c r="O43" i="109"/>
  <c r="O41" i="109"/>
  <c r="AE9" i="118"/>
  <c r="AD9" i="118" s="1"/>
  <c r="F8" i="118"/>
  <c r="B28" i="117"/>
  <c r="I15" i="2"/>
  <c r="G21" i="118" s="1"/>
  <c r="F21" i="118" s="1"/>
  <c r="Q43" i="1"/>
  <c r="F5" i="64"/>
  <c r="V19" i="65"/>
  <c r="M13" i="108"/>
  <c r="M25" i="108"/>
  <c r="D5" i="110"/>
  <c r="N8" i="108"/>
  <c r="I8" i="108"/>
  <c r="C14" i="71"/>
  <c r="W13" i="107"/>
  <c r="C5" i="101"/>
  <c r="E10" i="102"/>
  <c r="X10" i="65"/>
  <c r="V10" i="65" s="1"/>
  <c r="D5" i="64"/>
  <c r="W8" i="65"/>
  <c r="J28" i="75"/>
  <c r="I28" i="75"/>
  <c r="E5" i="64"/>
  <c r="X9" i="65"/>
  <c r="V9" i="65" s="1"/>
  <c r="BF8" i="75"/>
  <c r="BE8" i="75"/>
  <c r="BF26" i="75"/>
  <c r="BE26" i="75"/>
  <c r="X14" i="65"/>
  <c r="H21" i="102"/>
  <c r="K25" i="75"/>
  <c r="O32" i="1"/>
  <c r="U32" i="1"/>
  <c r="C14" i="94"/>
  <c r="C14" i="88"/>
  <c r="R37" i="1"/>
  <c r="Q32" i="1"/>
  <c r="R34" i="1"/>
  <c r="H18" i="2"/>
  <c r="H28" i="75"/>
  <c r="S32" i="1"/>
  <c r="AQ29" i="75"/>
  <c r="AQ25" i="75" s="1"/>
  <c r="BD26" i="75"/>
  <c r="I8" i="64"/>
  <c r="X13" i="98" s="1"/>
  <c r="V13" i="98" s="1"/>
  <c r="G8" i="102"/>
  <c r="BD8" i="75"/>
  <c r="E11" i="101"/>
  <c r="AY29" i="75"/>
  <c r="AY25" i="75" s="1"/>
  <c r="BW29" i="75"/>
  <c r="BW25" i="75" s="1"/>
  <c r="F13" i="65"/>
  <c r="E8" i="65"/>
  <c r="F17" i="65"/>
  <c r="C23" i="71"/>
  <c r="Q50" i="1"/>
  <c r="F18" i="65"/>
  <c r="F16" i="65"/>
  <c r="F10" i="65"/>
  <c r="F12" i="65"/>
  <c r="H7" i="108" l="1"/>
  <c r="H9" i="108"/>
  <c r="N9" i="108" s="1"/>
  <c r="U45" i="107"/>
  <c r="U46" i="107" s="1"/>
  <c r="U37" i="107"/>
  <c r="U6" i="107"/>
  <c r="U116" i="107"/>
  <c r="U70" i="107"/>
  <c r="U97" i="107" s="1"/>
  <c r="U98" i="107" s="1"/>
  <c r="V7" i="107"/>
  <c r="U38" i="107"/>
  <c r="U66" i="107"/>
  <c r="U40" i="107"/>
  <c r="Y12" i="1"/>
  <c r="N7" i="118" s="1"/>
  <c r="AL7" i="118" s="1"/>
  <c r="AL12" i="118" s="1"/>
  <c r="L7" i="119"/>
  <c r="T14" i="1"/>
  <c r="T12" i="1"/>
  <c r="X32" i="1"/>
  <c r="X13" i="1" s="1"/>
  <c r="X14" i="1" s="1"/>
  <c r="X20" i="98"/>
  <c r="AB8" i="107"/>
  <c r="AB42" i="107" s="1"/>
  <c r="M26" i="118"/>
  <c r="L26" i="118" s="1"/>
  <c r="AD38" i="1"/>
  <c r="AJ37" i="1"/>
  <c r="AE32" i="1"/>
  <c r="AE13" i="1" s="1"/>
  <c r="P15" i="108"/>
  <c r="M15" i="108"/>
  <c r="AR35" i="1"/>
  <c r="AU35" i="1" s="1"/>
  <c r="AV35" i="1" s="1"/>
  <c r="AO35" i="1"/>
  <c r="AP35" i="1" s="1"/>
  <c r="AR37" i="1"/>
  <c r="AQ37" i="1"/>
  <c r="AO37" i="1"/>
  <c r="AD33" i="1"/>
  <c r="G12" i="110"/>
  <c r="AC32" i="1"/>
  <c r="AC13" i="1" s="1"/>
  <c r="N14" i="119"/>
  <c r="AL38" i="1"/>
  <c r="AD14" i="107"/>
  <c r="AD101" i="107" s="1"/>
  <c r="AK38" i="1"/>
  <c r="AG38" i="1"/>
  <c r="AI38" i="1"/>
  <c r="AJ38" i="1" s="1"/>
  <c r="X107" i="107"/>
  <c r="AA16" i="107"/>
  <c r="AJ16" i="107"/>
  <c r="AL33" i="1"/>
  <c r="AK33" i="1"/>
  <c r="AF32" i="1"/>
  <c r="AI33" i="1"/>
  <c r="W108" i="107"/>
  <c r="Y108" i="107" s="1"/>
  <c r="AB108" i="107"/>
  <c r="AH108" i="107" s="1"/>
  <c r="AD34" i="1"/>
  <c r="W12" i="1"/>
  <c r="F10" i="110" s="1"/>
  <c r="F11" i="110" s="1"/>
  <c r="AB102" i="107"/>
  <c r="M13" i="119"/>
  <c r="Z13" i="1"/>
  <c r="AA32" i="1"/>
  <c r="AC13" i="107"/>
  <c r="AC102" i="107"/>
  <c r="AR36" i="1"/>
  <c r="AU36" i="1" s="1"/>
  <c r="AV36" i="1" s="1"/>
  <c r="AO36" i="1"/>
  <c r="AP36" i="1" s="1"/>
  <c r="AL34" i="1"/>
  <c r="AK34" i="1"/>
  <c r="AI34" i="1"/>
  <c r="H39" i="119"/>
  <c r="O55" i="109"/>
  <c r="O58" i="109"/>
  <c r="O52" i="109"/>
  <c r="O61" i="109"/>
  <c r="V45" i="107"/>
  <c r="V54" i="107"/>
  <c r="U62" i="107"/>
  <c r="U65" i="107"/>
  <c r="V70" i="107"/>
  <c r="V97" i="107" s="1"/>
  <c r="W82" i="107"/>
  <c r="U60" i="107"/>
  <c r="X13" i="107"/>
  <c r="N10" i="118"/>
  <c r="P6" i="108"/>
  <c r="P4" i="108"/>
  <c r="S7" i="108"/>
  <c r="O7" i="108"/>
  <c r="S25" i="108"/>
  <c r="S18" i="108"/>
  <c r="S24" i="108"/>
  <c r="S20" i="108"/>
  <c r="S16" i="108"/>
  <c r="S12" i="108"/>
  <c r="S27" i="108"/>
  <c r="S23" i="108"/>
  <c r="S19" i="108"/>
  <c r="S15" i="108"/>
  <c r="S11" i="108"/>
  <c r="S26" i="108"/>
  <c r="S22" i="108"/>
  <c r="S14" i="108"/>
  <c r="S21" i="108"/>
  <c r="S17" i="108"/>
  <c r="S13" i="108"/>
  <c r="S10" i="108"/>
  <c r="I9" i="108"/>
  <c r="S8" i="108"/>
  <c r="N7" i="108"/>
  <c r="F5" i="110"/>
  <c r="K12" i="108"/>
  <c r="P12" i="108" s="1"/>
  <c r="I7" i="108"/>
  <c r="X13" i="65"/>
  <c r="V13" i="65" s="1"/>
  <c r="V8" i="65"/>
  <c r="G21" i="102"/>
  <c r="N7" i="102"/>
  <c r="R32" i="1"/>
  <c r="CE29" i="75"/>
  <c r="CE25" i="75" s="1"/>
  <c r="BG29" i="75"/>
  <c r="BG25" i="75" s="1"/>
  <c r="AI29" i="75"/>
  <c r="AI25" i="75" s="1"/>
  <c r="CU29" i="75"/>
  <c r="CU25" i="75" s="1"/>
  <c r="CM29" i="75"/>
  <c r="CM25" i="75" s="1"/>
  <c r="BO29" i="75"/>
  <c r="I5" i="64"/>
  <c r="C6" i="64" s="1"/>
  <c r="C8" i="64"/>
  <c r="O15" i="2" s="1"/>
  <c r="F8" i="102"/>
  <c r="AA29" i="75"/>
  <c r="AA25" i="75" s="1"/>
  <c r="D11" i="101"/>
  <c r="F15" i="2"/>
  <c r="S29" i="75"/>
  <c r="C32" i="75"/>
  <c r="C29" i="75" s="1"/>
  <c r="C25" i="75" s="1"/>
  <c r="F8" i="65"/>
  <c r="S9" i="108" l="1"/>
  <c r="P5" i="108"/>
  <c r="O9" i="108"/>
  <c r="U47" i="107"/>
  <c r="V40" i="107"/>
  <c r="V50" i="107" s="1"/>
  <c r="V128" i="107"/>
  <c r="U112" i="107"/>
  <c r="U84" i="107"/>
  <c r="U87" i="107"/>
  <c r="U44" i="107"/>
  <c r="U103" i="107"/>
  <c r="U96" i="107"/>
  <c r="U106" i="107"/>
  <c r="U75" i="107"/>
  <c r="U109" i="107"/>
  <c r="U41" i="107"/>
  <c r="U71" i="107"/>
  <c r="U81" i="107"/>
  <c r="U93" i="107"/>
  <c r="U115" i="107"/>
  <c r="U50" i="107"/>
  <c r="U78" i="107"/>
  <c r="U90" i="107"/>
  <c r="AB7" i="107"/>
  <c r="AB40" i="107" s="1"/>
  <c r="AB50" i="107" s="1"/>
  <c r="AB9" i="107"/>
  <c r="AB45" i="107" s="1"/>
  <c r="X12" i="1"/>
  <c r="M7" i="118" s="1"/>
  <c r="L7" i="118" s="1"/>
  <c r="AB117" i="107"/>
  <c r="AC22" i="2"/>
  <c r="AH22" i="2" s="1"/>
  <c r="AM22" i="2" s="1"/>
  <c r="P26" i="118"/>
  <c r="AP37" i="1"/>
  <c r="AD32" i="1"/>
  <c r="AD13" i="1" s="1"/>
  <c r="AD12" i="1" s="1"/>
  <c r="AJ34" i="1"/>
  <c r="G8" i="111"/>
  <c r="G47" i="111" s="1"/>
  <c r="Z14" i="1"/>
  <c r="AA13" i="1"/>
  <c r="Z12" i="1"/>
  <c r="AA12" i="1" s="1"/>
  <c r="G6" i="110"/>
  <c r="AD13" i="107"/>
  <c r="N13" i="119"/>
  <c r="N8" i="119" s="1"/>
  <c r="AF13" i="1"/>
  <c r="AG32" i="1"/>
  <c r="AE14" i="1"/>
  <c r="AE12" i="1"/>
  <c r="AI32" i="1"/>
  <c r="AI13" i="1" s="1"/>
  <c r="AJ33" i="1"/>
  <c r="H12" i="110"/>
  <c r="AR34" i="1"/>
  <c r="AQ34" i="1"/>
  <c r="AO34" i="1"/>
  <c r="M8" i="119"/>
  <c r="AK32" i="1"/>
  <c r="AK13" i="1" s="1"/>
  <c r="AC12" i="1"/>
  <c r="G10" i="110" s="1"/>
  <c r="AC14" i="1"/>
  <c r="O14" i="119"/>
  <c r="AE14" i="107"/>
  <c r="AR38" i="1"/>
  <c r="AM38" i="1"/>
  <c r="AQ38" i="1"/>
  <c r="AO38" i="1"/>
  <c r="AC8" i="107"/>
  <c r="AC82" i="107"/>
  <c r="AC83" i="107" s="1"/>
  <c r="AR33" i="1"/>
  <c r="AO33" i="1"/>
  <c r="AQ33" i="1"/>
  <c r="AQ32" i="1" s="1"/>
  <c r="AL32" i="1"/>
  <c r="AA107" i="107"/>
  <c r="AJ107" i="107"/>
  <c r="AD102" i="107"/>
  <c r="AU37" i="1"/>
  <c r="AW37" i="1"/>
  <c r="K21" i="118"/>
  <c r="X20" i="65"/>
  <c r="U69" i="107"/>
  <c r="U68" i="107"/>
  <c r="V103" i="107"/>
  <c r="U99" i="107"/>
  <c r="V99" i="107"/>
  <c r="V78" i="107"/>
  <c r="W83" i="107"/>
  <c r="Y83" i="107" s="1"/>
  <c r="AB83" i="107"/>
  <c r="V62" i="107"/>
  <c r="V65" i="107"/>
  <c r="V60" i="107"/>
  <c r="V64" i="107" s="1"/>
  <c r="U64" i="107"/>
  <c r="V63" i="107"/>
  <c r="X82" i="107"/>
  <c r="AA13" i="107"/>
  <c r="AB70" i="107"/>
  <c r="AL17" i="118"/>
  <c r="AL25" i="118" s="1"/>
  <c r="O11" i="109"/>
  <c r="O81" i="109" s="1"/>
  <c r="M12" i="108"/>
  <c r="N10" i="102"/>
  <c r="AL7" i="102"/>
  <c r="AL12" i="102" s="1"/>
  <c r="AL17" i="102" s="1"/>
  <c r="T35" i="2" s="1"/>
  <c r="AE62" i="1" s="1"/>
  <c r="F21" i="102"/>
  <c r="H15" i="2"/>
  <c r="S25" i="75"/>
  <c r="C11" i="101"/>
  <c r="BO25" i="75"/>
  <c r="V47" i="107" l="1"/>
  <c r="AB54" i="107"/>
  <c r="AB63" i="107" s="1"/>
  <c r="AB44" i="107"/>
  <c r="M7" i="102"/>
  <c r="M10" i="102" s="1"/>
  <c r="AB119" i="107"/>
  <c r="AB47" i="107"/>
  <c r="M10" i="118"/>
  <c r="AJ32" i="1"/>
  <c r="AJ13" i="1" s="1"/>
  <c r="AJ14" i="1" s="1"/>
  <c r="AD14" i="1"/>
  <c r="AV37" i="1"/>
  <c r="AQ13" i="1"/>
  <c r="AQ12" i="1" s="1"/>
  <c r="AP38" i="1"/>
  <c r="G12" i="111"/>
  <c r="G5" i="110"/>
  <c r="AL13" i="1"/>
  <c r="AE13" i="107"/>
  <c r="AM32" i="1"/>
  <c r="O13" i="119"/>
  <c r="AF14" i="107"/>
  <c r="AF101" i="107" s="1"/>
  <c r="P14" i="119"/>
  <c r="Q14" i="119" s="1"/>
  <c r="AS38" i="1"/>
  <c r="AW38" i="1"/>
  <c r="AU38" i="1"/>
  <c r="H8" i="111"/>
  <c r="G11" i="110"/>
  <c r="AP34" i="1"/>
  <c r="AD82" i="107"/>
  <c r="AD8" i="107"/>
  <c r="AA14" i="1"/>
  <c r="AE101" i="107"/>
  <c r="AG14" i="107"/>
  <c r="AJ14" i="107" s="1"/>
  <c r="AP33" i="1"/>
  <c r="I12" i="110"/>
  <c r="AO32" i="1"/>
  <c r="AO13" i="1" s="1"/>
  <c r="AW34" i="1"/>
  <c r="AU34" i="1"/>
  <c r="AI14" i="1"/>
  <c r="AI12" i="1"/>
  <c r="H10" i="110" s="1"/>
  <c r="H11" i="110" s="1"/>
  <c r="AF14" i="1"/>
  <c r="AG14" i="1" s="1"/>
  <c r="H6" i="110"/>
  <c r="H5" i="110" s="1"/>
  <c r="AF12" i="1"/>
  <c r="AG12" i="1" s="1"/>
  <c r="AG13" i="1"/>
  <c r="P7" i="102"/>
  <c r="P7" i="118"/>
  <c r="AK14" i="1"/>
  <c r="AK12" i="1"/>
  <c r="AW33" i="1"/>
  <c r="AW32" i="1" s="1"/>
  <c r="AU33" i="1"/>
  <c r="AR32" i="1"/>
  <c r="AC42" i="107"/>
  <c r="AC117" i="107"/>
  <c r="AC7" i="107"/>
  <c r="AC118" i="107"/>
  <c r="AC9" i="107"/>
  <c r="M7" i="119"/>
  <c r="M9" i="119"/>
  <c r="Q7" i="118"/>
  <c r="Q7" i="102"/>
  <c r="N9" i="119"/>
  <c r="N7" i="119"/>
  <c r="AB109" i="107"/>
  <c r="AB112" i="107"/>
  <c r="AB97" i="107"/>
  <c r="AB99" i="107" s="1"/>
  <c r="AB115" i="107"/>
  <c r="AB75" i="107"/>
  <c r="AB103" i="107"/>
  <c r="O82" i="109"/>
  <c r="Q81" i="109"/>
  <c r="P82" i="109"/>
  <c r="AB87" i="107"/>
  <c r="AB90" i="107"/>
  <c r="AB106" i="107"/>
  <c r="AB93" i="107"/>
  <c r="AB81" i="107"/>
  <c r="AB78" i="107"/>
  <c r="AB96" i="107"/>
  <c r="AB84" i="107"/>
  <c r="AA82" i="107"/>
  <c r="AB65" i="107"/>
  <c r="AB60" i="107"/>
  <c r="Q11" i="109"/>
  <c r="N30" i="118"/>
  <c r="N13" i="102"/>
  <c r="L10" i="118"/>
  <c r="N14" i="102"/>
  <c r="AL25" i="102"/>
  <c r="K21" i="102"/>
  <c r="E10" i="86" s="1"/>
  <c r="E13" i="90"/>
  <c r="E13" i="95"/>
  <c r="E13" i="72"/>
  <c r="E34" i="101"/>
  <c r="AB62" i="107" l="1"/>
  <c r="L7" i="102"/>
  <c r="AB126" i="107" s="1"/>
  <c r="AB128" i="107" s="1"/>
  <c r="AJ12" i="1"/>
  <c r="S7" i="118" s="1"/>
  <c r="AQ14" i="1"/>
  <c r="AV34" i="1"/>
  <c r="AP32" i="1"/>
  <c r="AP13" i="1" s="1"/>
  <c r="AP12" i="1" s="1"/>
  <c r="AD42" i="107"/>
  <c r="AD9" i="107"/>
  <c r="AD117" i="107"/>
  <c r="AD7" i="107"/>
  <c r="AD118" i="107"/>
  <c r="O8" i="119"/>
  <c r="AC43" i="107"/>
  <c r="T7" i="118"/>
  <c r="T7" i="102"/>
  <c r="O7" i="102"/>
  <c r="P10" i="102"/>
  <c r="AV38" i="1"/>
  <c r="AF102" i="107"/>
  <c r="AL14" i="1"/>
  <c r="AM14" i="1" s="1"/>
  <c r="I6" i="110"/>
  <c r="AM13" i="1"/>
  <c r="AL12" i="1"/>
  <c r="AM12" i="1" s="1"/>
  <c r="AF13" i="107"/>
  <c r="AG13" i="107" s="1"/>
  <c r="AR13" i="1"/>
  <c r="AS32" i="1"/>
  <c r="P13" i="119"/>
  <c r="P8" i="119" s="1"/>
  <c r="AO14" i="1"/>
  <c r="AO12" i="1"/>
  <c r="I10" i="110" s="1"/>
  <c r="I11" i="110" s="1"/>
  <c r="AO7" i="102"/>
  <c r="AO12" i="102" s="1"/>
  <c r="Q10" i="102"/>
  <c r="AC40" i="107"/>
  <c r="AC44" i="107" s="1"/>
  <c r="AC116" i="107"/>
  <c r="AC66" i="107"/>
  <c r="AC70" i="107"/>
  <c r="AC54" i="107"/>
  <c r="AC38" i="107"/>
  <c r="J12" i="110"/>
  <c r="K12" i="110" s="1"/>
  <c r="AV33" i="1"/>
  <c r="AU32" i="1"/>
  <c r="AU13" i="1" s="1"/>
  <c r="AE102" i="107"/>
  <c r="AG101" i="107"/>
  <c r="AD83" i="107"/>
  <c r="W7" i="118"/>
  <c r="W7" i="102"/>
  <c r="Q10" i="118"/>
  <c r="AO7" i="118"/>
  <c r="AO12" i="118" s="1"/>
  <c r="AO17" i="118" s="1"/>
  <c r="AO25" i="118" s="1"/>
  <c r="AC120" i="107"/>
  <c r="AC39" i="107"/>
  <c r="AC45" i="107"/>
  <c r="AC119" i="107"/>
  <c r="AW13" i="1"/>
  <c r="O7" i="118"/>
  <c r="P10" i="118"/>
  <c r="H12" i="111"/>
  <c r="H47" i="111"/>
  <c r="AE82" i="107"/>
  <c r="AE8" i="107"/>
  <c r="S7" i="102"/>
  <c r="R82" i="109"/>
  <c r="AB133" i="107"/>
  <c r="AC11" i="109"/>
  <c r="T11" i="109"/>
  <c r="AB64" i="107"/>
  <c r="Q15" i="118"/>
  <c r="Q5" i="118" s="1"/>
  <c r="L10" i="102" l="1"/>
  <c r="AP14" i="1"/>
  <c r="AV32" i="1"/>
  <c r="AV13" i="1" s="1"/>
  <c r="AV14" i="1" s="1"/>
  <c r="AG82" i="107"/>
  <c r="AJ13" i="107"/>
  <c r="O10" i="118"/>
  <c r="W10" i="102"/>
  <c r="AU7" i="102"/>
  <c r="AU12" i="102" s="1"/>
  <c r="AC90" i="107"/>
  <c r="AC78" i="107"/>
  <c r="AC84" i="107"/>
  <c r="AC109" i="107"/>
  <c r="AC103" i="107"/>
  <c r="AC93" i="107"/>
  <c r="AC96" i="107"/>
  <c r="AC112" i="107"/>
  <c r="AC115" i="107"/>
  <c r="AC75" i="107"/>
  <c r="AC106" i="107"/>
  <c r="AC81" i="107"/>
  <c r="AC71" i="107"/>
  <c r="AC97" i="107"/>
  <c r="AC87" i="107"/>
  <c r="T10" i="102"/>
  <c r="AR7" i="102"/>
  <c r="AR12" i="102" s="1"/>
  <c r="AE42" i="107"/>
  <c r="AE9" i="107"/>
  <c r="AE118" i="107"/>
  <c r="AE117" i="107"/>
  <c r="AE7" i="107"/>
  <c r="V7" i="118"/>
  <c r="V7" i="102"/>
  <c r="AC47" i="107"/>
  <c r="AC46" i="107"/>
  <c r="W10" i="118"/>
  <c r="AU7" i="118"/>
  <c r="AU12" i="118" s="1"/>
  <c r="AU17" i="118" s="1"/>
  <c r="AU25" i="118" s="1"/>
  <c r="AH102" i="107"/>
  <c r="AR14" i="1"/>
  <c r="AS14" i="1" s="1"/>
  <c r="AS13" i="1"/>
  <c r="J6" i="110"/>
  <c r="J5" i="110" s="1"/>
  <c r="AR12" i="1"/>
  <c r="AS12" i="1" s="1"/>
  <c r="I5" i="110"/>
  <c r="T10" i="118"/>
  <c r="AR7" i="118"/>
  <c r="AR12" i="118" s="1"/>
  <c r="AR17" i="118" s="1"/>
  <c r="AR25" i="118" s="1"/>
  <c r="AD40" i="107"/>
  <c r="AD54" i="107"/>
  <c r="AD70" i="107"/>
  <c r="AD116" i="107"/>
  <c r="AD66" i="107"/>
  <c r="AD38" i="107"/>
  <c r="AD43" i="107"/>
  <c r="S10" i="102"/>
  <c r="R7" i="102"/>
  <c r="AE83" i="107"/>
  <c r="AW14" i="1"/>
  <c r="AW12" i="1"/>
  <c r="AU14" i="1"/>
  <c r="AU12" i="1"/>
  <c r="J10" i="110" s="1"/>
  <c r="AF82" i="107"/>
  <c r="AF8" i="107"/>
  <c r="Q13" i="119"/>
  <c r="R7" i="118"/>
  <c r="R10" i="118" s="1"/>
  <c r="S10" i="118"/>
  <c r="AV12" i="1"/>
  <c r="AC63" i="107"/>
  <c r="AC60" i="107"/>
  <c r="AC62" i="107"/>
  <c r="AC65" i="107"/>
  <c r="AC50" i="107"/>
  <c r="AC41" i="107"/>
  <c r="AO17" i="102"/>
  <c r="AO25" i="102" s="1"/>
  <c r="P7" i="119"/>
  <c r="P9" i="119"/>
  <c r="AC126" i="107"/>
  <c r="AC128" i="107" s="1"/>
  <c r="O10" i="102"/>
  <c r="O9" i="119"/>
  <c r="O7" i="119"/>
  <c r="Q8" i="119"/>
  <c r="Q9" i="119" s="1"/>
  <c r="AD45" i="107"/>
  <c r="AD119" i="107"/>
  <c r="AD39" i="107"/>
  <c r="AD120" i="107"/>
  <c r="AB135" i="107"/>
  <c r="AB144" i="107"/>
  <c r="AB145" i="107" s="1"/>
  <c r="I50" i="1"/>
  <c r="O50" i="1"/>
  <c r="I13" i="1"/>
  <c r="K50" i="1"/>
  <c r="AH83" i="107" l="1"/>
  <c r="K13" i="1"/>
  <c r="K12" i="1" s="1"/>
  <c r="D15" i="69" s="1"/>
  <c r="K6" i="110"/>
  <c r="K5" i="110"/>
  <c r="Q7" i="119"/>
  <c r="AF42" i="107"/>
  <c r="AF117" i="107"/>
  <c r="AG117" i="107" s="1"/>
  <c r="AF9" i="107"/>
  <c r="AF118" i="107"/>
  <c r="AF7" i="107"/>
  <c r="AG7" i="107" s="1"/>
  <c r="AD50" i="107"/>
  <c r="AD41" i="107"/>
  <c r="AE43" i="107"/>
  <c r="AD47" i="107"/>
  <c r="AD46" i="107"/>
  <c r="AC64" i="107"/>
  <c r="AC68" i="107"/>
  <c r="J11" i="110"/>
  <c r="K11" i="110" s="1"/>
  <c r="K10" i="110"/>
  <c r="R10" i="102"/>
  <c r="AD126" i="107"/>
  <c r="AD128" i="107" s="1"/>
  <c r="AD62" i="107"/>
  <c r="AD60" i="107"/>
  <c r="AD65" i="107"/>
  <c r="AD63" i="107"/>
  <c r="AG8" i="107"/>
  <c r="AE45" i="107"/>
  <c r="AE119" i="107"/>
  <c r="AE39" i="107"/>
  <c r="AE120" i="107"/>
  <c r="AC99" i="107"/>
  <c r="AC98" i="107"/>
  <c r="AJ82" i="107"/>
  <c r="AC133" i="107"/>
  <c r="AC127" i="107"/>
  <c r="Y7" i="118"/>
  <c r="AB7" i="118" s="1"/>
  <c r="Y7" i="102"/>
  <c r="AF83" i="107"/>
  <c r="U7" i="102"/>
  <c r="V10" i="102"/>
  <c r="AR17" i="102"/>
  <c r="AR25" i="102" s="1"/>
  <c r="AE40" i="107"/>
  <c r="AE116" i="107"/>
  <c r="AE54" i="107"/>
  <c r="AE66" i="107"/>
  <c r="AE70" i="107"/>
  <c r="AE38" i="107"/>
  <c r="Q13" i="102"/>
  <c r="Q14" i="102"/>
  <c r="Y35" i="2"/>
  <c r="Z7" i="118"/>
  <c r="Z7" i="102"/>
  <c r="AD44" i="107"/>
  <c r="AD109" i="107"/>
  <c r="AD97" i="107"/>
  <c r="AD96" i="107"/>
  <c r="AD93" i="107"/>
  <c r="AD78" i="107"/>
  <c r="AD112" i="107"/>
  <c r="AD115" i="107"/>
  <c r="AD106" i="107"/>
  <c r="AD81" i="107"/>
  <c r="AD87" i="107"/>
  <c r="AD75" i="107"/>
  <c r="AD90" i="107"/>
  <c r="AD103" i="107"/>
  <c r="AD71" i="107"/>
  <c r="AD84" i="107"/>
  <c r="V10" i="118"/>
  <c r="U7" i="118"/>
  <c r="AU17" i="102"/>
  <c r="H12" i="1"/>
  <c r="D16" i="69" l="1"/>
  <c r="D14" i="69"/>
  <c r="D10" i="110"/>
  <c r="K64" i="1"/>
  <c r="K14" i="1"/>
  <c r="AD99" i="107"/>
  <c r="AD98" i="107"/>
  <c r="Q30" i="118"/>
  <c r="AK62" i="1"/>
  <c r="AC135" i="107"/>
  <c r="AC144" i="107"/>
  <c r="AC145" i="107" s="1"/>
  <c r="AD133" i="107"/>
  <c r="AD127" i="107"/>
  <c r="Z10" i="118"/>
  <c r="AC10" i="118" s="1"/>
  <c r="AX7" i="118"/>
  <c r="AX12" i="118" s="1"/>
  <c r="AX17" i="118" s="1"/>
  <c r="AX25" i="118" s="1"/>
  <c r="AC7" i="118"/>
  <c r="AE93" i="107"/>
  <c r="AE78" i="107"/>
  <c r="AE115" i="107"/>
  <c r="AE90" i="107"/>
  <c r="AE106" i="107"/>
  <c r="AE81" i="107"/>
  <c r="AE112" i="107"/>
  <c r="AE109" i="107"/>
  <c r="AE97" i="107"/>
  <c r="AE75" i="107"/>
  <c r="AE87" i="107"/>
  <c r="AE96" i="107"/>
  <c r="AE71" i="107"/>
  <c r="AE103" i="107"/>
  <c r="AE84" i="107"/>
  <c r="AE50" i="107"/>
  <c r="AE41" i="107"/>
  <c r="T13" i="102"/>
  <c r="T14" i="102"/>
  <c r="AD35" i="2"/>
  <c r="AE46" i="107"/>
  <c r="AE47" i="107"/>
  <c r="AD64" i="107"/>
  <c r="AD68" i="107"/>
  <c r="AE44" i="107"/>
  <c r="AF40" i="107"/>
  <c r="AF44" i="107" s="1"/>
  <c r="AF38" i="107"/>
  <c r="AF70" i="107"/>
  <c r="AF116" i="107"/>
  <c r="AF66" i="107"/>
  <c r="AF54" i="107"/>
  <c r="AF43" i="107"/>
  <c r="AE126" i="107"/>
  <c r="AE128" i="107" s="1"/>
  <c r="U10" i="102"/>
  <c r="U10" i="118"/>
  <c r="AG9" i="107"/>
  <c r="AI9" i="107" s="1"/>
  <c r="AI8" i="107"/>
  <c r="AG42" i="107"/>
  <c r="W13" i="102"/>
  <c r="AI35" i="2"/>
  <c r="W14" i="102"/>
  <c r="Z10" i="102"/>
  <c r="AC10" i="102" s="1"/>
  <c r="AX7" i="102"/>
  <c r="AX12" i="102" s="1"/>
  <c r="AC7" i="102"/>
  <c r="Y10" i="118"/>
  <c r="AB10" i="118" s="1"/>
  <c r="X7" i="118"/>
  <c r="X10" i="118" s="1"/>
  <c r="AU25" i="102"/>
  <c r="AI24" i="107"/>
  <c r="AI25" i="107"/>
  <c r="AI12" i="107"/>
  <c r="AG70" i="107"/>
  <c r="AI23" i="107"/>
  <c r="AI26" i="107"/>
  <c r="AI28" i="107"/>
  <c r="AI20" i="107"/>
  <c r="AI21" i="107"/>
  <c r="AI19" i="107"/>
  <c r="AI11" i="107"/>
  <c r="AI7" i="107"/>
  <c r="AI17" i="107"/>
  <c r="AG54" i="107"/>
  <c r="AI16" i="107"/>
  <c r="AI27" i="107"/>
  <c r="AI18" i="107"/>
  <c r="AI10" i="107"/>
  <c r="AI14" i="107"/>
  <c r="AI13" i="107"/>
  <c r="AE62" i="107"/>
  <c r="AE65" i="107"/>
  <c r="AE60" i="107"/>
  <c r="AE63" i="107"/>
  <c r="X7" i="102"/>
  <c r="AA7" i="102" s="1"/>
  <c r="Y10" i="102"/>
  <c r="AB10" i="102" s="1"/>
  <c r="AB7" i="102"/>
  <c r="AF45" i="107"/>
  <c r="AF39" i="107"/>
  <c r="AF119" i="107"/>
  <c r="AG119" i="107" s="1"/>
  <c r="AF120" i="107"/>
  <c r="D8" i="111"/>
  <c r="D47" i="111" s="1"/>
  <c r="I12" i="1"/>
  <c r="AG40" i="107" l="1"/>
  <c r="AG50" i="107" s="1"/>
  <c r="AA10" i="118"/>
  <c r="AF97" i="107"/>
  <c r="AF71" i="107"/>
  <c r="AF87" i="107"/>
  <c r="AF96" i="107"/>
  <c r="AF109" i="107"/>
  <c r="AF81" i="107"/>
  <c r="AF115" i="107"/>
  <c r="AF90" i="107"/>
  <c r="AF93" i="107"/>
  <c r="AF112" i="107"/>
  <c r="AF106" i="107"/>
  <c r="AF78" i="107"/>
  <c r="AF75" i="107"/>
  <c r="AF103" i="107"/>
  <c r="AF84" i="107"/>
  <c r="AF46" i="107"/>
  <c r="AF47" i="107"/>
  <c r="AI54" i="107"/>
  <c r="AI57" i="107"/>
  <c r="AI59" i="107"/>
  <c r="AI61" i="107"/>
  <c r="AI56" i="107"/>
  <c r="AG60" i="107"/>
  <c r="AI60" i="107" s="1"/>
  <c r="AI58" i="107"/>
  <c r="AI55" i="107"/>
  <c r="AA7" i="118"/>
  <c r="AG45" i="107"/>
  <c r="T15" i="118"/>
  <c r="T5" i="118" s="1"/>
  <c r="T15" i="102"/>
  <c r="AK64" i="1"/>
  <c r="AD135" i="107"/>
  <c r="AD144" i="107"/>
  <c r="AD145" i="107" s="1"/>
  <c r="AG106" i="107"/>
  <c r="AI107" i="107"/>
  <c r="AG75" i="107"/>
  <c r="AG87" i="107"/>
  <c r="AI76" i="107"/>
  <c r="AI85" i="107"/>
  <c r="AI94" i="107"/>
  <c r="AG109" i="107"/>
  <c r="AG81" i="107"/>
  <c r="AI91" i="107"/>
  <c r="AI110" i="107"/>
  <c r="AG97" i="107"/>
  <c r="AG90" i="107"/>
  <c r="AG78" i="107"/>
  <c r="AI88" i="107"/>
  <c r="AI113" i="107"/>
  <c r="AG112" i="107"/>
  <c r="AG115" i="107"/>
  <c r="AG103" i="107"/>
  <c r="AG93" i="107"/>
  <c r="AG96" i="107"/>
  <c r="AI70" i="107"/>
  <c r="AI104" i="107"/>
  <c r="AI79" i="107"/>
  <c r="AG84" i="107"/>
  <c r="AI82" i="107"/>
  <c r="AW62" i="1"/>
  <c r="W30" i="118"/>
  <c r="W30" i="102"/>
  <c r="Q19" i="86" s="1"/>
  <c r="AF65" i="107"/>
  <c r="AI65" i="107" s="1"/>
  <c r="AF63" i="107"/>
  <c r="AI63" i="107" s="1"/>
  <c r="AF62" i="107"/>
  <c r="AI62" i="107" s="1"/>
  <c r="AF60" i="107"/>
  <c r="AE99" i="107"/>
  <c r="AE98" i="107"/>
  <c r="AF126" i="107"/>
  <c r="AF128" i="107" s="1"/>
  <c r="X10" i="102"/>
  <c r="AA10" i="102" s="1"/>
  <c r="AE68" i="107"/>
  <c r="AE64" i="107"/>
  <c r="AX17" i="102"/>
  <c r="AX25" i="102" s="1"/>
  <c r="AE133" i="107"/>
  <c r="AE127" i="107"/>
  <c r="AF50" i="107"/>
  <c r="AF41" i="107"/>
  <c r="T30" i="118"/>
  <c r="T30" i="102"/>
  <c r="N19" i="86" s="1"/>
  <c r="AQ62" i="1"/>
  <c r="D11" i="110"/>
  <c r="Q56" i="1"/>
  <c r="AG44" i="107" l="1"/>
  <c r="AG47" i="107"/>
  <c r="Z15" i="118"/>
  <c r="Z5" i="118" s="1"/>
  <c r="Z15" i="102"/>
  <c r="AW64" i="1"/>
  <c r="AF98" i="107"/>
  <c r="AF99" i="107"/>
  <c r="W15" i="118"/>
  <c r="W5" i="118" s="1"/>
  <c r="W15" i="102"/>
  <c r="AQ64" i="1"/>
  <c r="AF133" i="107"/>
  <c r="AF127" i="107"/>
  <c r="AG126" i="107"/>
  <c r="AG128" i="107" s="1"/>
  <c r="Z13" i="102"/>
  <c r="AC13" i="102" s="1"/>
  <c r="AN35" i="2"/>
  <c r="Z14" i="102"/>
  <c r="AC14" i="102" s="1"/>
  <c r="AF68" i="107"/>
  <c r="AF64" i="107"/>
  <c r="AI64" i="107" s="1"/>
  <c r="AE144" i="107"/>
  <c r="AE145" i="107" s="1"/>
  <c r="AE135" i="107"/>
  <c r="AG99" i="107"/>
  <c r="AI97" i="107"/>
  <c r="D12" i="111"/>
  <c r="C19" i="87"/>
  <c r="C19" i="92"/>
  <c r="R56" i="1"/>
  <c r="C19" i="69"/>
  <c r="Z30" i="118" l="1"/>
  <c r="AC30" i="118" s="1"/>
  <c r="Z30" i="102"/>
  <c r="T19" i="86" s="1"/>
  <c r="AF135" i="107"/>
  <c r="AF144" i="107"/>
  <c r="AF145" i="107" s="1"/>
  <c r="C12" i="93"/>
  <c r="C34" i="94"/>
  <c r="C34" i="88"/>
  <c r="C34" i="71"/>
  <c r="C12" i="70"/>
  <c r="I40" i="84" l="1"/>
  <c r="I11" i="84" s="1"/>
  <c r="I10" i="84" l="1"/>
  <c r="I9" i="84" l="1"/>
  <c r="N24" i="2" l="1"/>
  <c r="S24" i="2" s="1"/>
  <c r="AG34" i="63"/>
  <c r="K17" i="98" s="1"/>
  <c r="X24" i="2" l="1"/>
  <c r="AC24" i="2" s="1"/>
  <c r="AH24" i="2" s="1"/>
  <c r="AM24" i="2" s="1"/>
  <c r="K17" i="65"/>
  <c r="AI34" i="63"/>
  <c r="AA34" i="63"/>
  <c r="K15" i="98" s="1"/>
  <c r="L34" i="63"/>
  <c r="K10" i="98" s="1"/>
  <c r="I34" i="63"/>
  <c r="K9" i="98" s="1"/>
  <c r="X34" i="63"/>
  <c r="K14" i="98" s="1"/>
  <c r="AM34" i="63"/>
  <c r="K19" i="98" s="1"/>
  <c r="U34" i="63" l="1"/>
  <c r="K13" i="98" s="1"/>
  <c r="AD34" i="63"/>
  <c r="K16" i="98" s="1"/>
  <c r="AJ34" i="63"/>
  <c r="K18" i="98" s="1"/>
  <c r="P12" i="75"/>
  <c r="R34" i="63"/>
  <c r="K12" i="98" s="1"/>
  <c r="K19" i="65"/>
  <c r="AO34" i="63"/>
  <c r="K10" i="65"/>
  <c r="N34" i="63"/>
  <c r="Z34" i="63"/>
  <c r="K14" i="65"/>
  <c r="AC34" i="63"/>
  <c r="K15" i="65"/>
  <c r="K9" i="65"/>
  <c r="K34" i="63"/>
  <c r="AF34" i="63" l="1"/>
  <c r="K16" i="65"/>
  <c r="W34" i="63"/>
  <c r="K13" i="65"/>
  <c r="AL34" i="63"/>
  <c r="K18" i="65"/>
  <c r="F34" i="63"/>
  <c r="K8" i="98" s="1"/>
  <c r="T34" i="63"/>
  <c r="K12" i="65"/>
  <c r="F12" i="75" l="1"/>
  <c r="F44" i="75" s="1"/>
  <c r="H34" i="63"/>
  <c r="K8" i="65"/>
  <c r="I12" i="75" l="1"/>
  <c r="J12" i="75"/>
  <c r="O34" i="63"/>
  <c r="K11" i="98" s="1"/>
  <c r="K20" i="98" s="1"/>
  <c r="H12" i="75"/>
  <c r="Q34" i="63" l="1"/>
  <c r="E34" i="63" s="1"/>
  <c r="K11" i="65"/>
  <c r="C34" i="63"/>
  <c r="D38" i="95" l="1"/>
  <c r="D38" i="90"/>
  <c r="K20" i="65"/>
  <c r="D30" i="72"/>
  <c r="K8" i="102" l="1"/>
  <c r="AI9" i="102" s="1"/>
  <c r="R44" i="1"/>
  <c r="N15" i="2" s="1"/>
  <c r="C114" i="96" s="1"/>
  <c r="J8" i="118" l="1"/>
  <c r="J8" i="102"/>
  <c r="J21" i="118" l="1"/>
  <c r="AH9" i="118"/>
  <c r="AG9" i="118" s="1"/>
  <c r="I8" i="118"/>
  <c r="C114" i="84"/>
  <c r="C20" i="70"/>
  <c r="J21" i="102"/>
  <c r="D13" i="90"/>
  <c r="D13" i="95"/>
  <c r="D13" i="72"/>
  <c r="D34" i="101"/>
  <c r="I8" i="102"/>
  <c r="I21" i="118" l="1"/>
  <c r="C9" i="99"/>
  <c r="C28" i="69"/>
  <c r="I21" i="102"/>
  <c r="D22" i="117" s="1"/>
  <c r="C9" i="91"/>
  <c r="C13" i="95"/>
  <c r="C13" i="90"/>
  <c r="C34" i="101"/>
  <c r="M15" i="2"/>
  <c r="C13" i="72"/>
  <c r="CG8" i="75" l="1"/>
  <c r="CG7" i="75" s="1"/>
  <c r="CW8" i="75"/>
  <c r="CW7" i="75" s="1"/>
  <c r="BY8" i="75"/>
  <c r="BY7" i="75" s="1"/>
  <c r="AS8" i="75"/>
  <c r="AS7" i="75" s="1"/>
  <c r="CO8" i="75"/>
  <c r="CO7" i="75" s="1"/>
  <c r="AK8" i="75"/>
  <c r="AC8" i="75"/>
  <c r="AC7" i="75" s="1"/>
  <c r="BI8" i="75"/>
  <c r="BI7" i="75" s="1"/>
  <c r="BA8" i="75"/>
  <c r="BA7" i="75" s="1"/>
  <c r="BQ8" i="75"/>
  <c r="BQ7" i="75" s="1"/>
  <c r="U8" i="75"/>
  <c r="U7" i="75" s="1"/>
  <c r="BY34" i="75" l="1"/>
  <c r="M8" i="75"/>
  <c r="M7" i="75" s="1"/>
  <c r="M14" i="1"/>
  <c r="CG34" i="75"/>
  <c r="CG32" i="75" s="1"/>
  <c r="AI48" i="63"/>
  <c r="BE14" i="75" l="1"/>
  <c r="BE15" i="75"/>
  <c r="CG29" i="75"/>
  <c r="CG25" i="75" s="1"/>
  <c r="CW34" i="75"/>
  <c r="AO48" i="63"/>
  <c r="L43" i="1"/>
  <c r="AC34" i="75"/>
  <c r="N48" i="63"/>
  <c r="BA34" i="75"/>
  <c r="W48" i="63"/>
  <c r="CO34" i="75"/>
  <c r="AL48" i="63"/>
  <c r="AK34" i="75"/>
  <c r="AK18" i="75"/>
  <c r="AK7" i="75" s="1"/>
  <c r="Q48" i="63"/>
  <c r="BQ34" i="75"/>
  <c r="AC48" i="63"/>
  <c r="AF48" i="63"/>
  <c r="BI34" i="75"/>
  <c r="Z48" i="63"/>
  <c r="E8" i="75"/>
  <c r="AS34" i="75"/>
  <c r="L13" i="1" l="1"/>
  <c r="L12" i="1" s="1"/>
  <c r="BA32" i="75"/>
  <c r="BA29" i="75" s="1"/>
  <c r="BA25" i="75" s="1"/>
  <c r="BY32" i="75"/>
  <c r="BY29" i="75" s="1"/>
  <c r="BY25" i="75" s="1"/>
  <c r="AS32" i="75"/>
  <c r="AS29" i="75" s="1"/>
  <c r="AS25" i="75" s="1"/>
  <c r="BI32" i="75"/>
  <c r="BI29" i="75" s="1"/>
  <c r="BI25" i="75" s="1"/>
  <c r="CO32" i="75"/>
  <c r="CO29" i="75" s="1"/>
  <c r="CO25" i="75" s="1"/>
  <c r="AC32" i="75"/>
  <c r="AC29" i="75" s="1"/>
  <c r="AC25" i="75" s="1"/>
  <c r="CW32" i="75"/>
  <c r="CW29" i="75" s="1"/>
  <c r="CW25" i="75" s="1"/>
  <c r="BQ32" i="75"/>
  <c r="BQ29" i="75" s="1"/>
  <c r="BQ25" i="75" s="1"/>
  <c r="U34" i="75"/>
  <c r="E18" i="75"/>
  <c r="E7" i="75" s="1"/>
  <c r="M34" i="75"/>
  <c r="M32" i="75" s="1"/>
  <c r="M12" i="1"/>
  <c r="D4" i="101" l="1"/>
  <c r="E8" i="70"/>
  <c r="G7" i="118"/>
  <c r="G10" i="118" s="1"/>
  <c r="L14" i="1"/>
  <c r="H7" i="118"/>
  <c r="H10" i="118" s="1"/>
  <c r="C8" i="117"/>
  <c r="C7" i="117" s="1"/>
  <c r="L64" i="1"/>
  <c r="M64" i="1"/>
  <c r="AK32" i="75"/>
  <c r="AK29" i="75" s="1"/>
  <c r="AK25" i="75" s="1"/>
  <c r="U32" i="75"/>
  <c r="U29" i="75" s="1"/>
  <c r="U25" i="75" s="1"/>
  <c r="E34" i="75"/>
  <c r="M29" i="75"/>
  <c r="M25" i="75" s="1"/>
  <c r="H7" i="102"/>
  <c r="E4" i="101"/>
  <c r="E3" i="101" s="1"/>
  <c r="G7" i="102"/>
  <c r="E9" i="70" l="1"/>
  <c r="E7" i="70"/>
  <c r="G5" i="118"/>
  <c r="F7" i="118"/>
  <c r="F10" i="118" s="1"/>
  <c r="AF7" i="118"/>
  <c r="AF12" i="118" s="1"/>
  <c r="AF17" i="118" s="1"/>
  <c r="AF25" i="118" s="1"/>
  <c r="H5" i="118"/>
  <c r="G10" i="102"/>
  <c r="E32" i="75"/>
  <c r="E29" i="75" s="1"/>
  <c r="E25" i="75" s="1"/>
  <c r="AF7" i="102"/>
  <c r="AF12" i="102" s="1"/>
  <c r="AF17" i="102" s="1"/>
  <c r="J35" i="2" s="1"/>
  <c r="H10" i="102"/>
  <c r="C4" i="101"/>
  <c r="F7" i="102"/>
  <c r="U126" i="107" s="1"/>
  <c r="U128" i="107" s="1"/>
  <c r="F6" i="118" l="1"/>
  <c r="F5" i="118"/>
  <c r="U127" i="107"/>
  <c r="U133" i="107"/>
  <c r="F10" i="102"/>
  <c r="U135" i="107" l="1"/>
  <c r="U144" i="107"/>
  <c r="U145" i="107" s="1"/>
  <c r="H30" i="118"/>
  <c r="E22" i="101"/>
  <c r="H30" i="102"/>
  <c r="AF25" i="102"/>
  <c r="J17" i="2" s="1"/>
  <c r="H23" i="118" l="1"/>
  <c r="H19" i="118" s="1"/>
  <c r="H18" i="118" s="1"/>
  <c r="H17" i="118" s="1"/>
  <c r="H37" i="118" s="1"/>
  <c r="H39" i="118" s="1"/>
  <c r="E13" i="101"/>
  <c r="H23" i="102"/>
  <c r="J13" i="2"/>
  <c r="J12" i="2" l="1"/>
  <c r="H19" i="102"/>
  <c r="E9" i="101"/>
  <c r="F13" i="102"/>
  <c r="C13" i="102"/>
  <c r="H40" i="84" l="1"/>
  <c r="H11" i="84" s="1"/>
  <c r="H10" i="84" l="1"/>
  <c r="H9" i="84" s="1"/>
  <c r="N23" i="2" l="1"/>
  <c r="S23" i="2" s="1"/>
  <c r="G12" i="64"/>
  <c r="AA11" i="98" s="1"/>
  <c r="X23" i="2" l="1"/>
  <c r="AC23" i="2" s="1"/>
  <c r="AH23" i="2" s="1"/>
  <c r="AM23" i="2" s="1"/>
  <c r="AA11" i="65"/>
  <c r="L12" i="64"/>
  <c r="AA16" i="98" s="1"/>
  <c r="F12" i="64"/>
  <c r="AA10" i="98" s="1"/>
  <c r="AA10" i="65" l="1"/>
  <c r="AA16" i="65"/>
  <c r="M12" i="64"/>
  <c r="AA17" i="98" s="1"/>
  <c r="E12" i="64"/>
  <c r="AA9" i="98" s="1"/>
  <c r="N12" i="64"/>
  <c r="AA18" i="98" s="1"/>
  <c r="AA18" i="65" l="1"/>
  <c r="AA17" i="65"/>
  <c r="AA9" i="65"/>
  <c r="K12" i="64"/>
  <c r="AA15" i="98" s="1"/>
  <c r="I12" i="64"/>
  <c r="AA13" i="98" s="1"/>
  <c r="O12" i="64"/>
  <c r="AA19" i="98" s="1"/>
  <c r="AA19" i="65" l="1"/>
  <c r="AA13" i="65"/>
  <c r="AA15" i="65"/>
  <c r="AN33" i="75"/>
  <c r="H12" i="64"/>
  <c r="AA12" i="98" s="1"/>
  <c r="AA12" i="65" l="1"/>
  <c r="AF33" i="75"/>
  <c r="CB33" i="75"/>
  <c r="G14" i="64"/>
  <c r="AC11" i="98" s="1"/>
  <c r="AC11" i="65" l="1"/>
  <c r="X33" i="75"/>
  <c r="CR33" i="75"/>
  <c r="BD33" i="75"/>
  <c r="L14" i="64"/>
  <c r="AC16" i="98" s="1"/>
  <c r="F14" i="64"/>
  <c r="AC10" i="98" s="1"/>
  <c r="AC10" i="65" l="1"/>
  <c r="AC16" i="65"/>
  <c r="I14" i="64"/>
  <c r="AC13" i="98" s="1"/>
  <c r="E14" i="64"/>
  <c r="AC9" i="98" s="1"/>
  <c r="CJ33" i="75"/>
  <c r="N14" i="64"/>
  <c r="AC18" i="98" s="1"/>
  <c r="AC9" i="65" l="1"/>
  <c r="AC13" i="65"/>
  <c r="AC18" i="65"/>
  <c r="O32" i="63"/>
  <c r="BT33" i="75"/>
  <c r="AV33" i="75"/>
  <c r="M14" i="64"/>
  <c r="AC17" i="98" s="1"/>
  <c r="CZ33" i="75"/>
  <c r="AC17" i="65" l="1"/>
  <c r="F40" i="84"/>
  <c r="F11" i="84" s="1"/>
  <c r="H14" i="64"/>
  <c r="AC12" i="98" s="1"/>
  <c r="Q32" i="63"/>
  <c r="I11" i="98" s="1"/>
  <c r="O14" i="64"/>
  <c r="AC19" i="98" s="1"/>
  <c r="K14" i="64"/>
  <c r="AC15" i="98" s="1"/>
  <c r="D12" i="64"/>
  <c r="AA8" i="98" s="1"/>
  <c r="L32" i="63"/>
  <c r="AD32" i="63"/>
  <c r="F10" i="84" l="1"/>
  <c r="F9" i="84" s="1"/>
  <c r="AC15" i="65"/>
  <c r="AC19" i="65"/>
  <c r="AA8" i="65"/>
  <c r="AC12" i="65"/>
  <c r="N32" i="63"/>
  <c r="I10" i="98" s="1"/>
  <c r="X9" i="75"/>
  <c r="X32" i="63"/>
  <c r="I11" i="65"/>
  <c r="AF32" i="63"/>
  <c r="I16" i="98" s="1"/>
  <c r="AG32" i="63"/>
  <c r="N20" i="2" l="1"/>
  <c r="S20" i="2" s="1"/>
  <c r="H11" i="78"/>
  <c r="I11" i="78"/>
  <c r="H14" i="77" s="1"/>
  <c r="U32" i="63"/>
  <c r="Z32" i="63"/>
  <c r="I14" i="98" s="1"/>
  <c r="I32" i="63"/>
  <c r="I16" i="65"/>
  <c r="AA32" i="63"/>
  <c r="AJ32" i="63"/>
  <c r="AI32" i="63"/>
  <c r="I17" i="98" s="1"/>
  <c r="AM32" i="63"/>
  <c r="I10" i="65"/>
  <c r="X20" i="2" l="1"/>
  <c r="AC20" i="2" s="1"/>
  <c r="AH20" i="2" s="1"/>
  <c r="AM20" i="2" s="1"/>
  <c r="J27" i="118"/>
  <c r="H10" i="77"/>
  <c r="H8" i="77" s="1"/>
  <c r="H32" i="77" s="1"/>
  <c r="AL34" i="75" s="1"/>
  <c r="AM29" i="75"/>
  <c r="AM30" i="75" s="1"/>
  <c r="AN30" i="75" s="1"/>
  <c r="H16" i="78"/>
  <c r="I16" i="78"/>
  <c r="M14" i="77" s="1"/>
  <c r="AL32" i="63"/>
  <c r="I18" i="98" s="1"/>
  <c r="K32" i="63"/>
  <c r="I9" i="98" s="1"/>
  <c r="I14" i="65"/>
  <c r="AC32" i="63"/>
  <c r="I15" i="98" s="1"/>
  <c r="AO32" i="63"/>
  <c r="I19" i="98" s="1"/>
  <c r="I17" i="65"/>
  <c r="W32" i="63"/>
  <c r="I13" i="98" s="1"/>
  <c r="M27" i="118" l="1"/>
  <c r="AO34" i="75"/>
  <c r="AN34" i="75"/>
  <c r="G15" i="64" s="1"/>
  <c r="AD11" i="98" s="1"/>
  <c r="M10" i="77"/>
  <c r="M8" i="77" s="1"/>
  <c r="M32" i="77" s="1"/>
  <c r="BZ34" i="75" s="1"/>
  <c r="CA29" i="75"/>
  <c r="H33" i="77"/>
  <c r="AL16" i="75" s="1"/>
  <c r="H34" i="77"/>
  <c r="H17" i="78"/>
  <c r="I17" i="78"/>
  <c r="N14" i="77" s="1"/>
  <c r="I10" i="78"/>
  <c r="G14" i="77" s="1"/>
  <c r="R32" i="63"/>
  <c r="P33" i="75"/>
  <c r="I9" i="65"/>
  <c r="I18" i="65"/>
  <c r="I19" i="65"/>
  <c r="I15" i="65"/>
  <c r="I13" i="65"/>
  <c r="P27" i="118" l="1"/>
  <c r="G11" i="64"/>
  <c r="Z11" i="98" s="1"/>
  <c r="CB34" i="75"/>
  <c r="CC34" i="75"/>
  <c r="AD11" i="65"/>
  <c r="AL15" i="75"/>
  <c r="AN16" i="75"/>
  <c r="AL14" i="75"/>
  <c r="N10" i="77"/>
  <c r="N8" i="77" s="1"/>
  <c r="N32" i="77" s="1"/>
  <c r="CH34" i="75" s="1"/>
  <c r="CI29" i="75"/>
  <c r="CA30" i="75"/>
  <c r="CB30" i="75" s="1"/>
  <c r="M33" i="77"/>
  <c r="BZ16" i="75" s="1"/>
  <c r="M34" i="77"/>
  <c r="AM32" i="75"/>
  <c r="G10" i="77"/>
  <c r="G8" i="77" s="1"/>
  <c r="G32" i="77" s="1"/>
  <c r="AD34" i="75" s="1"/>
  <c r="AE29" i="75"/>
  <c r="H18" i="78"/>
  <c r="I18" i="78"/>
  <c r="O14" i="77" s="1"/>
  <c r="H19" i="78"/>
  <c r="I19" i="78"/>
  <c r="P14" i="77" s="1"/>
  <c r="H15" i="78"/>
  <c r="I15" i="78"/>
  <c r="L14" i="77" s="1"/>
  <c r="H13" i="78"/>
  <c r="I13" i="78"/>
  <c r="J14" i="77" s="1"/>
  <c r="F9" i="75"/>
  <c r="F41" i="75" s="1"/>
  <c r="P9" i="75"/>
  <c r="D14" i="64"/>
  <c r="AC8" i="98" s="1"/>
  <c r="T32" i="63"/>
  <c r="I12" i="98" s="1"/>
  <c r="BZ15" i="75" l="1"/>
  <c r="CB15" i="75" s="1"/>
  <c r="BZ14" i="75"/>
  <c r="Z11" i="65"/>
  <c r="L11" i="64"/>
  <c r="Z16" i="98" s="1"/>
  <c r="CK34" i="75"/>
  <c r="CJ34" i="75"/>
  <c r="M15" i="64" s="1"/>
  <c r="AD17" i="98" s="1"/>
  <c r="CB16" i="75"/>
  <c r="AN15" i="75"/>
  <c r="AO15" i="75"/>
  <c r="AN14" i="75"/>
  <c r="AL13" i="75"/>
  <c r="AL7" i="75" s="1"/>
  <c r="AO14" i="75"/>
  <c r="AG34" i="75"/>
  <c r="AF34" i="75"/>
  <c r="F15" i="64" s="1"/>
  <c r="AD10" i="98" s="1"/>
  <c r="P10" i="77"/>
  <c r="P8" i="77" s="1"/>
  <c r="P32" i="77" s="1"/>
  <c r="CX34" i="75" s="1"/>
  <c r="CY29" i="75"/>
  <c r="O10" i="77"/>
  <c r="O8" i="77" s="1"/>
  <c r="O32" i="77" s="1"/>
  <c r="CP34" i="75" s="1"/>
  <c r="CR34" i="75" s="1"/>
  <c r="CQ29" i="75"/>
  <c r="N33" i="77"/>
  <c r="CH16" i="75" s="1"/>
  <c r="N34" i="77"/>
  <c r="CI30" i="75"/>
  <c r="CJ30" i="75" s="1"/>
  <c r="CA32" i="75"/>
  <c r="L10" i="77"/>
  <c r="L8" i="77" s="1"/>
  <c r="L32" i="77" s="1"/>
  <c r="BR34" i="75" s="1"/>
  <c r="BS29" i="75"/>
  <c r="J10" i="77"/>
  <c r="J8" i="77" s="1"/>
  <c r="J32" i="77" s="1"/>
  <c r="BB34" i="75" s="1"/>
  <c r="BD34" i="75" s="1"/>
  <c r="BC29" i="75"/>
  <c r="AE30" i="75"/>
  <c r="AF30" i="75" s="1"/>
  <c r="G34" i="77"/>
  <c r="G33" i="77"/>
  <c r="AD16" i="75" s="1"/>
  <c r="AC8" i="65"/>
  <c r="J9" i="75"/>
  <c r="I9" i="75"/>
  <c r="F32" i="63"/>
  <c r="H9" i="75"/>
  <c r="I12" i="65"/>
  <c r="Z16" i="65" l="1"/>
  <c r="DA34" i="75"/>
  <c r="CZ34" i="75"/>
  <c r="O15" i="64" s="1"/>
  <c r="AD19" i="98" s="1"/>
  <c r="CS34" i="75"/>
  <c r="N15" i="64"/>
  <c r="AD18" i="98" s="1"/>
  <c r="CH14" i="75"/>
  <c r="CJ16" i="75"/>
  <c r="CH15" i="75"/>
  <c r="CJ15" i="75" s="1"/>
  <c r="AD17" i="65"/>
  <c r="CB14" i="75"/>
  <c r="BZ13" i="75"/>
  <c r="BZ7" i="75" s="1"/>
  <c r="BT34" i="75"/>
  <c r="K15" i="64" s="1"/>
  <c r="AD15" i="98" s="1"/>
  <c r="BU34" i="75"/>
  <c r="I15" i="64"/>
  <c r="AD13" i="98" s="1"/>
  <c r="BE34" i="75"/>
  <c r="AN13" i="75"/>
  <c r="AN7" i="75" s="1"/>
  <c r="AN37" i="75" s="1"/>
  <c r="AO13" i="75"/>
  <c r="AO7" i="75" s="1"/>
  <c r="AD15" i="75"/>
  <c r="AF15" i="75" s="1"/>
  <c r="AD14" i="75"/>
  <c r="AF16" i="75"/>
  <c r="AD10" i="65"/>
  <c r="CY30" i="75"/>
  <c r="CZ30" i="75" s="1"/>
  <c r="P34" i="77"/>
  <c r="P33" i="77"/>
  <c r="CX16" i="75" s="1"/>
  <c r="CQ30" i="75"/>
  <c r="CR30" i="75" s="1"/>
  <c r="O33" i="77"/>
  <c r="CP16" i="75" s="1"/>
  <c r="CP19" i="75" s="1"/>
  <c r="O34" i="77"/>
  <c r="CI32" i="75"/>
  <c r="M11" i="64"/>
  <c r="Z17" i="98" s="1"/>
  <c r="BS30" i="75"/>
  <c r="BT30" i="75" s="1"/>
  <c r="L33" i="77"/>
  <c r="BR16" i="75" s="1"/>
  <c r="L34" i="77"/>
  <c r="BC30" i="75"/>
  <c r="BD30" i="75" s="1"/>
  <c r="J34" i="77"/>
  <c r="J38" i="77" s="1"/>
  <c r="J33" i="77"/>
  <c r="BB16" i="75" s="1"/>
  <c r="AE32" i="75"/>
  <c r="F11" i="64"/>
  <c r="Z10" i="98" s="1"/>
  <c r="H12" i="78"/>
  <c r="I12" i="78"/>
  <c r="I14" i="77" s="1"/>
  <c r="H32" i="63"/>
  <c r="I8" i="98" s="1"/>
  <c r="C32" i="63"/>
  <c r="I20" i="98" l="1"/>
  <c r="K12" i="102"/>
  <c r="D37" i="95"/>
  <c r="D37" i="90"/>
  <c r="CX14" i="75"/>
  <c r="CX15" i="75"/>
  <c r="CZ15" i="75" s="1"/>
  <c r="CZ16" i="75"/>
  <c r="AD19" i="65"/>
  <c r="AD18" i="65"/>
  <c r="CJ14" i="75"/>
  <c r="CH13" i="75"/>
  <c r="CH7" i="75" s="1"/>
  <c r="CB13" i="75"/>
  <c r="CB7" i="75" s="1"/>
  <c r="CB37" i="75" s="1"/>
  <c r="CC13" i="75"/>
  <c r="BR15" i="75"/>
  <c r="BT15" i="75" s="1"/>
  <c r="BT16" i="75"/>
  <c r="BR14" i="75"/>
  <c r="AD15" i="65"/>
  <c r="BB14" i="75"/>
  <c r="BD16" i="75"/>
  <c r="BB15" i="75"/>
  <c r="BD15" i="75" s="1"/>
  <c r="AD13" i="65"/>
  <c r="AP7" i="75"/>
  <c r="AL32" i="75"/>
  <c r="O35" i="63"/>
  <c r="N11" i="98" s="1"/>
  <c r="AF14" i="75"/>
  <c r="AD13" i="75"/>
  <c r="AD7" i="75" s="1"/>
  <c r="CP14" i="75"/>
  <c r="CR16" i="75"/>
  <c r="CP15" i="75"/>
  <c r="CY32" i="75"/>
  <c r="O11" i="64"/>
  <c r="Z19" i="98" s="1"/>
  <c r="CQ32" i="75"/>
  <c r="N11" i="64"/>
  <c r="Z18" i="98" s="1"/>
  <c r="Z17" i="65"/>
  <c r="BS32" i="75"/>
  <c r="K11" i="64"/>
  <c r="Z15" i="98" s="1"/>
  <c r="BC32" i="75"/>
  <c r="I11" i="64"/>
  <c r="Z13" i="98" s="1"/>
  <c r="I10" i="77"/>
  <c r="AU29" i="75"/>
  <c r="Z10" i="65"/>
  <c r="E12" i="102"/>
  <c r="I8" i="65"/>
  <c r="E32" i="63"/>
  <c r="CZ14" i="75" l="1"/>
  <c r="CX13" i="75"/>
  <c r="CX7" i="75" s="1"/>
  <c r="CK13" i="75"/>
  <c r="CK7" i="75" s="1"/>
  <c r="CJ13" i="75"/>
  <c r="CJ7" i="75" s="1"/>
  <c r="CJ37" i="75" s="1"/>
  <c r="AD35" i="63"/>
  <c r="N16" i="98" s="1"/>
  <c r="BT14" i="75"/>
  <c r="BR13" i="75"/>
  <c r="BR7" i="75" s="1"/>
  <c r="BD14" i="75"/>
  <c r="BB13" i="75"/>
  <c r="BB7" i="75" s="1"/>
  <c r="Q35" i="63"/>
  <c r="N11" i="65"/>
  <c r="AO32" i="75"/>
  <c r="AP32" i="75"/>
  <c r="AL29" i="75"/>
  <c r="AG13" i="75"/>
  <c r="AG7" i="75" s="1"/>
  <c r="AF13" i="75"/>
  <c r="AF7" i="75" s="1"/>
  <c r="AF37" i="75" s="1"/>
  <c r="CR19" i="75"/>
  <c r="AJ42" i="63" s="1"/>
  <c r="P18" i="98" s="1"/>
  <c r="P20" i="98" s="1"/>
  <c r="F19" i="75"/>
  <c r="F51" i="75" s="1"/>
  <c r="CR18" i="75"/>
  <c r="CS18" i="75"/>
  <c r="CR15" i="75"/>
  <c r="CR14" i="75"/>
  <c r="CP13" i="75"/>
  <c r="CP7" i="75" s="1"/>
  <c r="Z19" i="65"/>
  <c r="Z18" i="65"/>
  <c r="Z15" i="65"/>
  <c r="Z13" i="65"/>
  <c r="I8" i="77"/>
  <c r="AU30" i="75"/>
  <c r="AV30" i="75" s="1"/>
  <c r="Z12" i="102"/>
  <c r="N12" i="102"/>
  <c r="L12" i="102" s="1"/>
  <c r="I12" i="102"/>
  <c r="W12" i="102"/>
  <c r="T12" i="102"/>
  <c r="Q12" i="102"/>
  <c r="O12" i="102" s="1"/>
  <c r="H12" i="102"/>
  <c r="F12" i="102" s="1"/>
  <c r="C12" i="102"/>
  <c r="E11" i="102"/>
  <c r="I8" i="78"/>
  <c r="E14" i="77" s="1"/>
  <c r="I20" i="65"/>
  <c r="C43" i="93"/>
  <c r="C46" i="70"/>
  <c r="D29" i="72"/>
  <c r="E10" i="77" l="1"/>
  <c r="E8" i="77" s="1"/>
  <c r="E32" i="77" s="1"/>
  <c r="O29" i="75"/>
  <c r="AJ36" i="63"/>
  <c r="O18" i="98" s="1"/>
  <c r="AU32" i="75"/>
  <c r="CZ13" i="75"/>
  <c r="CZ7" i="75" s="1"/>
  <c r="CZ37" i="75" s="1"/>
  <c r="DA13" i="75"/>
  <c r="DA7" i="75" s="1"/>
  <c r="CL7" i="75"/>
  <c r="CH32" i="75"/>
  <c r="AG35" i="63"/>
  <c r="N17" i="98" s="1"/>
  <c r="J17" i="98" s="1"/>
  <c r="H17" i="98" s="1"/>
  <c r="D17" i="98" s="1"/>
  <c r="CJ29" i="75"/>
  <c r="N16" i="65"/>
  <c r="AF35" i="63"/>
  <c r="BT13" i="75"/>
  <c r="BT7" i="75" s="1"/>
  <c r="BT37" i="75" s="1"/>
  <c r="BU13" i="75"/>
  <c r="BU7" i="75" s="1"/>
  <c r="BD13" i="75"/>
  <c r="BD7" i="75" s="1"/>
  <c r="BE13" i="75"/>
  <c r="BE7" i="75" s="1"/>
  <c r="AP29" i="75"/>
  <c r="AL25" i="75"/>
  <c r="AO29" i="75"/>
  <c r="AF29" i="75"/>
  <c r="L35" i="63"/>
  <c r="N10" i="98" s="1"/>
  <c r="J10" i="98" s="1"/>
  <c r="H10" i="98" s="1"/>
  <c r="D10" i="98" s="1"/>
  <c r="AH7" i="75"/>
  <c r="AD32" i="75"/>
  <c r="O18" i="65"/>
  <c r="AL36" i="63"/>
  <c r="H19" i="75"/>
  <c r="CS13" i="75"/>
  <c r="CS7" i="75" s="1"/>
  <c r="CR13" i="75"/>
  <c r="CR7" i="75" s="1"/>
  <c r="CR37" i="75" s="1"/>
  <c r="H11" i="102"/>
  <c r="H11" i="64"/>
  <c r="Z12" i="98" s="1"/>
  <c r="I32" i="77"/>
  <c r="AT34" i="75" s="1"/>
  <c r="U12" i="102"/>
  <c r="W11" i="102"/>
  <c r="AC12" i="102"/>
  <c r="R12" i="102"/>
  <c r="T11" i="102"/>
  <c r="X12" i="102"/>
  <c r="Z11" i="102"/>
  <c r="D36" i="102"/>
  <c r="C11" i="102"/>
  <c r="E5" i="102"/>
  <c r="O30" i="75" l="1"/>
  <c r="N34" i="75"/>
  <c r="E33" i="77"/>
  <c r="N16" i="75" s="1"/>
  <c r="E34" i="77"/>
  <c r="CZ29" i="75"/>
  <c r="AM35" i="63"/>
  <c r="N19" i="98" s="1"/>
  <c r="J19" i="98" s="1"/>
  <c r="H19" i="98" s="1"/>
  <c r="D19" i="98" s="1"/>
  <c r="DB7" i="75"/>
  <c r="CX32" i="75"/>
  <c r="M9" i="64"/>
  <c r="CJ25" i="75"/>
  <c r="CJ32" i="75"/>
  <c r="AI35" i="63"/>
  <c r="N17" i="65"/>
  <c r="CL32" i="75"/>
  <c r="CH29" i="75"/>
  <c r="CK32" i="75"/>
  <c r="BV7" i="75"/>
  <c r="BR32" i="75"/>
  <c r="BT29" i="75"/>
  <c r="AA35" i="63"/>
  <c r="N15" i="98" s="1"/>
  <c r="J15" i="98" s="1"/>
  <c r="H15" i="98" s="1"/>
  <c r="D15" i="98" s="1"/>
  <c r="BF7" i="75"/>
  <c r="BB32" i="75"/>
  <c r="BD29" i="75"/>
  <c r="U35" i="63"/>
  <c r="N13" i="98" s="1"/>
  <c r="J13" i="98" s="1"/>
  <c r="H13" i="98" s="1"/>
  <c r="D13" i="98" s="1"/>
  <c r="AV34" i="75"/>
  <c r="H15" i="64" s="1"/>
  <c r="AD12" i="98" s="1"/>
  <c r="AW34" i="75"/>
  <c r="AP25" i="75"/>
  <c r="AO25" i="75"/>
  <c r="AH32" i="75"/>
  <c r="AG32" i="75"/>
  <c r="AD29" i="75"/>
  <c r="N35" i="63"/>
  <c r="N10" i="65"/>
  <c r="F9" i="64"/>
  <c r="AF25" i="75"/>
  <c r="AF32" i="75"/>
  <c r="P18" i="65"/>
  <c r="P20" i="65" s="1"/>
  <c r="AL42" i="63"/>
  <c r="E42" i="63" s="1"/>
  <c r="C42" i="63"/>
  <c r="CT7" i="75"/>
  <c r="CP32" i="75"/>
  <c r="CR29" i="75"/>
  <c r="AJ35" i="63"/>
  <c r="N18" i="98" s="1"/>
  <c r="J18" i="98" s="1"/>
  <c r="H18" i="98" s="1"/>
  <c r="D18" i="98" s="1"/>
  <c r="AA12" i="102"/>
  <c r="I33" i="77"/>
  <c r="AT16" i="75" s="1"/>
  <c r="I34" i="77"/>
  <c r="Z12" i="65"/>
  <c r="Y36" i="102"/>
  <c r="X36" i="102" s="1"/>
  <c r="Z5" i="102"/>
  <c r="S36" i="102"/>
  <c r="R36" i="102" s="1"/>
  <c r="T5" i="102"/>
  <c r="V36" i="102"/>
  <c r="U36" i="102" s="1"/>
  <c r="W5" i="102"/>
  <c r="E37" i="102"/>
  <c r="E39" i="102" s="1"/>
  <c r="C36" i="102"/>
  <c r="AT15" i="75" l="1"/>
  <c r="AT14" i="75"/>
  <c r="P30" i="75"/>
  <c r="D11" i="64" s="1"/>
  <c r="P16" i="75"/>
  <c r="N15" i="75"/>
  <c r="P15" i="75" s="1"/>
  <c r="N14" i="75"/>
  <c r="P14" i="75" s="1"/>
  <c r="P34" i="75"/>
  <c r="D15" i="64" s="1"/>
  <c r="Q34" i="75"/>
  <c r="O32" i="75"/>
  <c r="D46" i="95"/>
  <c r="D46" i="90"/>
  <c r="DB32" i="75"/>
  <c r="CX29" i="75"/>
  <c r="DA32" i="75"/>
  <c r="AO35" i="63"/>
  <c r="N19" i="65"/>
  <c r="O9" i="64"/>
  <c r="CZ25" i="75"/>
  <c r="CZ32" i="75"/>
  <c r="CK29" i="75"/>
  <c r="CL29" i="75"/>
  <c r="CH25" i="75"/>
  <c r="M4" i="64"/>
  <c r="U17" i="98" s="1"/>
  <c r="M13" i="64"/>
  <c r="AB17" i="98" s="1"/>
  <c r="Y17" i="98" s="1"/>
  <c r="BT25" i="75"/>
  <c r="K9" i="64"/>
  <c r="BT32" i="75"/>
  <c r="BV32" i="75"/>
  <c r="BR29" i="75"/>
  <c r="BU32" i="75"/>
  <c r="N15" i="65"/>
  <c r="AC35" i="63"/>
  <c r="N13" i="65"/>
  <c r="W35" i="63"/>
  <c r="BD25" i="75"/>
  <c r="I9" i="64"/>
  <c r="BD32" i="75"/>
  <c r="BE32" i="75"/>
  <c r="BB29" i="75"/>
  <c r="BF32" i="75"/>
  <c r="AV16" i="75"/>
  <c r="AD12" i="65"/>
  <c r="F4" i="64"/>
  <c r="U10" i="98" s="1"/>
  <c r="F13" i="64"/>
  <c r="AB10" i="98" s="1"/>
  <c r="Y10" i="98" s="1"/>
  <c r="AH29" i="75"/>
  <c r="AG29" i="75"/>
  <c r="G10" i="78" s="1"/>
  <c r="D10" i="78" s="1"/>
  <c r="H10" i="78" s="1"/>
  <c r="AD25" i="75"/>
  <c r="D38" i="72"/>
  <c r="AL35" i="63"/>
  <c r="N18" i="65"/>
  <c r="CR25" i="75"/>
  <c r="N9" i="64"/>
  <c r="CR32" i="75"/>
  <c r="CS32" i="75"/>
  <c r="CP29" i="75"/>
  <c r="CT32" i="75"/>
  <c r="N15" i="1"/>
  <c r="Q16" i="1"/>
  <c r="E12" i="110" s="1"/>
  <c r="Z8" i="98" l="1"/>
  <c r="Z8" i="65"/>
  <c r="W10" i="107"/>
  <c r="X10" i="107" s="1"/>
  <c r="I10" i="119"/>
  <c r="AD8" i="98"/>
  <c r="AD8" i="65"/>
  <c r="O4" i="64"/>
  <c r="U19" i="98" s="1"/>
  <c r="O13" i="64"/>
  <c r="AB19" i="98" s="1"/>
  <c r="Y19" i="98" s="1"/>
  <c r="DA29" i="75"/>
  <c r="CX25" i="75"/>
  <c r="DB29" i="75"/>
  <c r="U17" i="65"/>
  <c r="CL25" i="75"/>
  <c r="CK25" i="75"/>
  <c r="AB17" i="65"/>
  <c r="Y17" i="65" s="1"/>
  <c r="K4" i="64"/>
  <c r="U15" i="98" s="1"/>
  <c r="K13" i="64"/>
  <c r="AB15" i="98" s="1"/>
  <c r="Y15" i="98" s="1"/>
  <c r="BU29" i="75"/>
  <c r="BR25" i="75"/>
  <c r="BV29" i="75"/>
  <c r="BF29" i="75"/>
  <c r="BB25" i="75"/>
  <c r="BE29" i="75"/>
  <c r="I4" i="64"/>
  <c r="U13" i="98" s="1"/>
  <c r="I13" i="64"/>
  <c r="AB13" i="98" s="1"/>
  <c r="Y13" i="98" s="1"/>
  <c r="AV14" i="75"/>
  <c r="AT13" i="75"/>
  <c r="AT7" i="75" s="1"/>
  <c r="AV15" i="75"/>
  <c r="AB10" i="65"/>
  <c r="Y10" i="65" s="1"/>
  <c r="AG25" i="75"/>
  <c r="AH25" i="75"/>
  <c r="U10" i="65"/>
  <c r="N4" i="64"/>
  <c r="U18" i="98" s="1"/>
  <c r="N13" i="64"/>
  <c r="AB18" i="98" s="1"/>
  <c r="Y18" i="98" s="1"/>
  <c r="CS29" i="75"/>
  <c r="CT29" i="75"/>
  <c r="CP25" i="75"/>
  <c r="C17" i="92"/>
  <c r="C11" i="94"/>
  <c r="U15" i="1"/>
  <c r="C17" i="87"/>
  <c r="R16" i="1"/>
  <c r="Q15" i="1"/>
  <c r="N13" i="1"/>
  <c r="C11" i="88"/>
  <c r="C11" i="71"/>
  <c r="C10" i="71" s="1"/>
  <c r="O15" i="1"/>
  <c r="C17" i="69"/>
  <c r="K10" i="108" l="1"/>
  <c r="P10" i="108" s="1"/>
  <c r="W56" i="107"/>
  <c r="Y56" i="107" s="1"/>
  <c r="W8" i="107"/>
  <c r="W42" i="107" s="1"/>
  <c r="X42" i="107" s="1"/>
  <c r="W76" i="107"/>
  <c r="AB77" i="107" s="1"/>
  <c r="AH77" i="107" s="1"/>
  <c r="K10" i="119"/>
  <c r="J10" i="119"/>
  <c r="I8" i="119"/>
  <c r="DB25" i="75"/>
  <c r="DA25" i="75"/>
  <c r="AB19" i="65"/>
  <c r="Y19" i="65" s="1"/>
  <c r="U19" i="65"/>
  <c r="BU25" i="75"/>
  <c r="BV25" i="75"/>
  <c r="AB15" i="65"/>
  <c r="Y15" i="65" s="1"/>
  <c r="U15" i="65"/>
  <c r="U13" i="65"/>
  <c r="BF25" i="75"/>
  <c r="BE25" i="75"/>
  <c r="AB13" i="65"/>
  <c r="Y13" i="65" s="1"/>
  <c r="AV13" i="75"/>
  <c r="AW13" i="75"/>
  <c r="CS25" i="75"/>
  <c r="CT25" i="75"/>
  <c r="AB18" i="65"/>
  <c r="Y18" i="65" s="1"/>
  <c r="U18" i="65"/>
  <c r="AA10" i="107"/>
  <c r="AJ10" i="107"/>
  <c r="X76" i="107"/>
  <c r="X73" i="107" s="1"/>
  <c r="X56" i="107"/>
  <c r="W55" i="107"/>
  <c r="O13" i="1"/>
  <c r="E6" i="110"/>
  <c r="N14" i="1"/>
  <c r="M10" i="108"/>
  <c r="Q13" i="1"/>
  <c r="K8" i="108"/>
  <c r="P8" i="108" s="1"/>
  <c r="C10" i="88"/>
  <c r="C9" i="88" s="1"/>
  <c r="C10" i="94"/>
  <c r="C9" i="94" s="1"/>
  <c r="C9" i="71"/>
  <c r="U13" i="1"/>
  <c r="C9" i="92"/>
  <c r="C8" i="92" s="1"/>
  <c r="C9" i="69"/>
  <c r="C8" i="69" s="1"/>
  <c r="N12" i="1"/>
  <c r="C9" i="87"/>
  <c r="C8" i="87" s="1"/>
  <c r="C10" i="70"/>
  <c r="C10" i="93"/>
  <c r="R15" i="1"/>
  <c r="C32" i="94"/>
  <c r="C32" i="71"/>
  <c r="E32" i="71" s="1"/>
  <c r="C32" i="88"/>
  <c r="W77" i="107" l="1"/>
  <c r="Y77" i="107" s="1"/>
  <c r="W43" i="107"/>
  <c r="Y43" i="107" s="1"/>
  <c r="W73" i="107"/>
  <c r="AB74" i="107" s="1"/>
  <c r="AH74" i="107" s="1"/>
  <c r="X8" i="107"/>
  <c r="AA8" i="107" s="1"/>
  <c r="W7" i="107"/>
  <c r="AB66" i="107" s="1"/>
  <c r="AH66" i="107" s="1"/>
  <c r="W9" i="107"/>
  <c r="W45" i="107" s="1"/>
  <c r="W46" i="107" s="1"/>
  <c r="Y46" i="107" s="1"/>
  <c r="AB118" i="107"/>
  <c r="AH118" i="107" s="1"/>
  <c r="W118" i="107"/>
  <c r="Y118" i="107" s="1"/>
  <c r="W117" i="107"/>
  <c r="X117" i="107" s="1"/>
  <c r="AB43" i="107"/>
  <c r="AH43" i="107" s="1"/>
  <c r="W74" i="107"/>
  <c r="Y74" i="107" s="1"/>
  <c r="K8" i="119"/>
  <c r="J8" i="119"/>
  <c r="J9" i="119" s="1"/>
  <c r="I7" i="119"/>
  <c r="I9" i="119"/>
  <c r="K9" i="119" s="1"/>
  <c r="R35" i="63"/>
  <c r="N12" i="98" s="1"/>
  <c r="W67" i="107"/>
  <c r="Y67" i="107" s="1"/>
  <c r="Y55" i="107"/>
  <c r="AB67" i="107"/>
  <c r="AH67" i="107" s="1"/>
  <c r="AJ43" i="107"/>
  <c r="W120" i="107"/>
  <c r="Y120" i="107" s="1"/>
  <c r="W119" i="107"/>
  <c r="X119" i="107" s="1"/>
  <c r="AB120" i="107"/>
  <c r="AH120" i="107" s="1"/>
  <c r="W39" i="107"/>
  <c r="Y39" i="107" s="1"/>
  <c r="AB39" i="107"/>
  <c r="AH39" i="107" s="1"/>
  <c r="AA56" i="107"/>
  <c r="AJ56" i="107"/>
  <c r="AA76" i="107"/>
  <c r="AJ76" i="107"/>
  <c r="X55" i="107"/>
  <c r="Q14" i="1"/>
  <c r="O12" i="1"/>
  <c r="K9" i="108"/>
  <c r="M9" i="108" s="1"/>
  <c r="Q12" i="1"/>
  <c r="E5" i="110"/>
  <c r="M8" i="108"/>
  <c r="K7" i="108"/>
  <c r="U14" i="1"/>
  <c r="U12" i="1"/>
  <c r="O14" i="1"/>
  <c r="W40" i="107" l="1"/>
  <c r="W47" i="107" s="1"/>
  <c r="X9" i="107"/>
  <c r="W38" i="107"/>
  <c r="Y38" i="107" s="1"/>
  <c r="AJ8" i="107"/>
  <c r="W116" i="107"/>
  <c r="W37" i="107"/>
  <c r="Y37" i="107" s="1"/>
  <c r="W70" i="107"/>
  <c r="W103" i="107" s="1"/>
  <c r="AB38" i="107"/>
  <c r="AH38" i="107" s="1"/>
  <c r="AB116" i="107"/>
  <c r="W6" i="107"/>
  <c r="W54" i="107"/>
  <c r="W60" i="107" s="1"/>
  <c r="AB68" i="107" s="1"/>
  <c r="AH68" i="107" s="1"/>
  <c r="W66" i="107"/>
  <c r="Y66" i="107" s="1"/>
  <c r="X7" i="107"/>
  <c r="Z21" i="107" s="1"/>
  <c r="K7" i="119"/>
  <c r="J7" i="119"/>
  <c r="X45" i="107"/>
  <c r="AJ46" i="107" s="1"/>
  <c r="AB46" i="107"/>
  <c r="AH46" i="107" s="1"/>
  <c r="T35" i="63"/>
  <c r="N12" i="65"/>
  <c r="AA55" i="107"/>
  <c r="AJ55" i="107"/>
  <c r="AA9" i="107"/>
  <c r="AJ9" i="107"/>
  <c r="Q5" i="108"/>
  <c r="R5" i="108" s="1"/>
  <c r="Q4" i="108"/>
  <c r="R4" i="108" s="1"/>
  <c r="Q6" i="108"/>
  <c r="R6" i="108" s="1"/>
  <c r="C15" i="92"/>
  <c r="C16" i="92" s="1"/>
  <c r="P9" i="108"/>
  <c r="U7" i="108"/>
  <c r="P7" i="108"/>
  <c r="C15" i="87"/>
  <c r="C15" i="69"/>
  <c r="C16" i="69" s="1"/>
  <c r="E10" i="110"/>
  <c r="U27" i="108"/>
  <c r="U23" i="108"/>
  <c r="U19" i="108"/>
  <c r="U15" i="108"/>
  <c r="U11" i="108"/>
  <c r="U26" i="108"/>
  <c r="U22" i="108"/>
  <c r="U18" i="108"/>
  <c r="U14" i="108"/>
  <c r="U25" i="108"/>
  <c r="U21" i="108"/>
  <c r="U17" i="108"/>
  <c r="U13" i="108"/>
  <c r="U24" i="108"/>
  <c r="U20" i="108"/>
  <c r="U16" i="108"/>
  <c r="U12" i="108"/>
  <c r="U10" i="108"/>
  <c r="R9" i="108"/>
  <c r="U9" i="108"/>
  <c r="U8" i="108"/>
  <c r="C16" i="87"/>
  <c r="L9" i="108"/>
  <c r="M7" i="108"/>
  <c r="W75" i="107" l="1"/>
  <c r="W84" i="107"/>
  <c r="W50" i="107"/>
  <c r="W44" i="107"/>
  <c r="W41" i="107"/>
  <c r="Y41" i="107" s="1"/>
  <c r="X40" i="107"/>
  <c r="X50" i="107" s="1"/>
  <c r="AB41" i="107"/>
  <c r="AH41" i="107" s="1"/>
  <c r="X54" i="107"/>
  <c r="Z59" i="107" s="1"/>
  <c r="W93" i="107"/>
  <c r="Z14" i="107"/>
  <c r="Z23" i="107"/>
  <c r="AJ7" i="107"/>
  <c r="Z16" i="107"/>
  <c r="W64" i="107"/>
  <c r="Z64" i="107" s="1"/>
  <c r="W68" i="107"/>
  <c r="Y68" i="107" s="1"/>
  <c r="Z9" i="107"/>
  <c r="Z17" i="107"/>
  <c r="Y60" i="107"/>
  <c r="W63" i="107"/>
  <c r="Z63" i="107" s="1"/>
  <c r="AB71" i="107"/>
  <c r="AH71" i="107" s="1"/>
  <c r="W96" i="107"/>
  <c r="W87" i="107"/>
  <c r="W115" i="107"/>
  <c r="W112" i="107"/>
  <c r="W65" i="107"/>
  <c r="Z65" i="107" s="1"/>
  <c r="W71" i="107"/>
  <c r="Y71" i="107" s="1"/>
  <c r="W81" i="107"/>
  <c r="W106" i="107"/>
  <c r="W97" i="107"/>
  <c r="W98" i="107" s="1"/>
  <c r="Y98" i="107" s="1"/>
  <c r="W109" i="107"/>
  <c r="Y54" i="107"/>
  <c r="W62" i="107"/>
  <c r="Z62" i="107" s="1"/>
  <c r="W78" i="107"/>
  <c r="W90" i="107"/>
  <c r="W69" i="107"/>
  <c r="Y69" i="107" s="1"/>
  <c r="Z8" i="107"/>
  <c r="Z26" i="107"/>
  <c r="Z11" i="107"/>
  <c r="Z27" i="107"/>
  <c r="Z18" i="107"/>
  <c r="Z7" i="107"/>
  <c r="AA7" i="107"/>
  <c r="Z10" i="107"/>
  <c r="Z12" i="107"/>
  <c r="Z20" i="107"/>
  <c r="Z19" i="107"/>
  <c r="Z24" i="107"/>
  <c r="X70" i="107"/>
  <c r="Z101" i="107" s="1"/>
  <c r="Z13" i="107"/>
  <c r="Z28" i="107"/>
  <c r="Z25" i="107"/>
  <c r="X44" i="107"/>
  <c r="X47" i="107"/>
  <c r="AA41" i="107"/>
  <c r="AA54" i="107"/>
  <c r="Z61" i="107"/>
  <c r="E11" i="110"/>
  <c r="E8" i="111"/>
  <c r="E12" i="111" s="1"/>
  <c r="C31" i="71"/>
  <c r="C30" i="71" s="1"/>
  <c r="C31" i="94"/>
  <c r="C30" i="94" s="1"/>
  <c r="C31" i="88"/>
  <c r="C30" i="88" s="1"/>
  <c r="Z57" i="107" l="1"/>
  <c r="X60" i="107"/>
  <c r="Z60" i="107" s="1"/>
  <c r="X103" i="107"/>
  <c r="Z58" i="107"/>
  <c r="Z54" i="107"/>
  <c r="Z104" i="107"/>
  <c r="Z110" i="107"/>
  <c r="Z55" i="107"/>
  <c r="Z56" i="107"/>
  <c r="AJ54" i="107"/>
  <c r="Z79" i="107"/>
  <c r="X90" i="107"/>
  <c r="Z88" i="107"/>
  <c r="X106" i="107"/>
  <c r="Z94" i="107"/>
  <c r="Z85" i="107"/>
  <c r="X96" i="107"/>
  <c r="X75" i="107"/>
  <c r="Z73" i="107"/>
  <c r="Z76" i="107"/>
  <c r="Z70" i="107"/>
  <c r="X78" i="107"/>
  <c r="X115" i="107"/>
  <c r="X112" i="107"/>
  <c r="Z82" i="107"/>
  <c r="Z91" i="107"/>
  <c r="AJ70" i="107"/>
  <c r="X84" i="107"/>
  <c r="X87" i="107"/>
  <c r="X97" i="107"/>
  <c r="X99" i="107" s="1"/>
  <c r="Z107" i="107"/>
  <c r="W99" i="107"/>
  <c r="AB98" i="107"/>
  <c r="AH98" i="107" s="1"/>
  <c r="AA70" i="107"/>
  <c r="X81" i="107"/>
  <c r="X93" i="107"/>
  <c r="Z113" i="107"/>
  <c r="X109" i="107"/>
  <c r="AJ60" i="107"/>
  <c r="E47" i="111"/>
  <c r="D13" i="1"/>
  <c r="D12" i="1" s="1"/>
  <c r="D64" i="1" s="1"/>
  <c r="E42" i="1"/>
  <c r="C12" i="110" s="1"/>
  <c r="AA60" i="107" l="1"/>
  <c r="Z97" i="107"/>
  <c r="AJ97" i="107"/>
  <c r="AA97" i="107"/>
  <c r="F42" i="1"/>
  <c r="F13" i="1" s="1"/>
  <c r="F14" i="1" s="1"/>
  <c r="D8" i="102"/>
  <c r="E44" i="1"/>
  <c r="E13" i="1" s="1"/>
  <c r="E12" i="1" s="1"/>
  <c r="AQ9" i="102" l="1"/>
  <c r="AP9" i="102" s="1"/>
  <c r="AW9" i="102"/>
  <c r="AV9" i="102" s="1"/>
  <c r="AT9" i="102"/>
  <c r="AS9" i="102" s="1"/>
  <c r="E64" i="1"/>
  <c r="E14" i="1"/>
  <c r="AK9" i="102"/>
  <c r="AJ9" i="102" s="1"/>
  <c r="AN9" i="102"/>
  <c r="AM9" i="102" s="1"/>
  <c r="AE9" i="102"/>
  <c r="AD9" i="102" s="1"/>
  <c r="AH9" i="102"/>
  <c r="AG9" i="102" s="1"/>
  <c r="F12" i="1"/>
  <c r="D7" i="118" s="1"/>
  <c r="C8" i="102"/>
  <c r="D21" i="102"/>
  <c r="C7" i="118" l="1"/>
  <c r="D10" i="118"/>
  <c r="C10" i="118" s="1"/>
  <c r="D5" i="118"/>
  <c r="D37" i="118" s="1"/>
  <c r="D39" i="118" s="1"/>
  <c r="AQ7" i="118"/>
  <c r="AT7" i="118"/>
  <c r="AW7" i="118"/>
  <c r="AK7" i="118"/>
  <c r="AN7" i="118"/>
  <c r="AE7" i="118"/>
  <c r="P10" i="86"/>
  <c r="O10" i="86" s="1"/>
  <c r="S10" i="86"/>
  <c r="R10" i="86" s="1"/>
  <c r="M10" i="86"/>
  <c r="L10" i="86" s="1"/>
  <c r="G10" i="86"/>
  <c r="F10" i="86" s="1"/>
  <c r="J10" i="86"/>
  <c r="I10" i="86" s="1"/>
  <c r="D10" i="86"/>
  <c r="C10" i="86" s="1"/>
  <c r="C10" i="110"/>
  <c r="C8" i="111" s="1"/>
  <c r="D19" i="102"/>
  <c r="C21" i="102"/>
  <c r="F64" i="1"/>
  <c r="D7" i="102"/>
  <c r="D5" i="102" s="1"/>
  <c r="AN12" i="118" l="1"/>
  <c r="AM7" i="118"/>
  <c r="AP7" i="118"/>
  <c r="AQ12" i="118"/>
  <c r="AK12" i="118"/>
  <c r="AJ7" i="118"/>
  <c r="AV7" i="118"/>
  <c r="AW12" i="118"/>
  <c r="AD7" i="118"/>
  <c r="AE12" i="118"/>
  <c r="AE17" i="118" s="1"/>
  <c r="AT12" i="118"/>
  <c r="AS7" i="118"/>
  <c r="C6" i="118"/>
  <c r="C5" i="118"/>
  <c r="C19" i="102"/>
  <c r="C18" i="102" s="1"/>
  <c r="C17" i="102" s="1"/>
  <c r="B22" i="117"/>
  <c r="C47" i="111"/>
  <c r="F8" i="111"/>
  <c r="C12" i="111"/>
  <c r="C11" i="110"/>
  <c r="C9" i="110"/>
  <c r="C8" i="110" s="1"/>
  <c r="AQ7" i="102"/>
  <c r="AT7" i="102"/>
  <c r="AW7" i="102"/>
  <c r="AN7" i="102"/>
  <c r="AM7" i="102" s="1"/>
  <c r="AK7" i="102"/>
  <c r="AJ7" i="102" s="1"/>
  <c r="AE7" i="102"/>
  <c r="AD7" i="102" s="1"/>
  <c r="D18" i="102"/>
  <c r="D17" i="102" s="1"/>
  <c r="D10" i="102"/>
  <c r="C7" i="102"/>
  <c r="C6" i="102" l="1"/>
  <c r="B8" i="117"/>
  <c r="B7" i="117" s="1"/>
  <c r="AT17" i="118"/>
  <c r="AS17" i="118" s="1"/>
  <c r="AS12" i="118"/>
  <c r="AW17" i="118"/>
  <c r="AV17" i="118" s="1"/>
  <c r="AV12" i="118"/>
  <c r="AQ17" i="118"/>
  <c r="AP17" i="118" s="1"/>
  <c r="AP12" i="118"/>
  <c r="C37" i="118"/>
  <c r="AD17" i="118"/>
  <c r="AD12" i="118"/>
  <c r="AK17" i="118"/>
  <c r="AJ17" i="118" s="1"/>
  <c r="AJ12" i="118"/>
  <c r="AN17" i="118"/>
  <c r="AM17" i="118" s="1"/>
  <c r="AM12" i="118"/>
  <c r="B18" i="117"/>
  <c r="B15" i="117" s="1"/>
  <c r="G22" i="117"/>
  <c r="AQ12" i="102"/>
  <c r="AQ17" i="102" s="1"/>
  <c r="AC35" i="2" s="1"/>
  <c r="AP7" i="102"/>
  <c r="AN12" i="102"/>
  <c r="AV7" i="102"/>
  <c r="AW12" i="102"/>
  <c r="AW17" i="102" s="1"/>
  <c r="AM35" i="2" s="1"/>
  <c r="AK12" i="102"/>
  <c r="AS7" i="102"/>
  <c r="AT12" i="102"/>
  <c r="AT17" i="102" s="1"/>
  <c r="AH35" i="2" s="1"/>
  <c r="AE12" i="102"/>
  <c r="C5" i="102"/>
  <c r="C39" i="102" s="1"/>
  <c r="D37" i="102"/>
  <c r="D39" i="102" s="1"/>
  <c r="C10" i="102"/>
  <c r="B39" i="117" l="1"/>
  <c r="AE25" i="118"/>
  <c r="AD25" i="118" s="1"/>
  <c r="AQ25" i="118"/>
  <c r="AP25" i="118" s="1"/>
  <c r="AJ12" i="102"/>
  <c r="AK17" i="102"/>
  <c r="S35" i="2" s="1"/>
  <c r="AD12" i="102"/>
  <c r="AE17" i="102"/>
  <c r="I35" i="2" s="1"/>
  <c r="E41" i="70" s="1"/>
  <c r="AN25" i="118"/>
  <c r="AM25" i="118" s="1"/>
  <c r="AW25" i="118"/>
  <c r="AV25" i="118" s="1"/>
  <c r="AT25" i="118"/>
  <c r="AS25" i="118" s="1"/>
  <c r="AM12" i="102"/>
  <c r="AN17" i="102"/>
  <c r="X35" i="2" s="1"/>
  <c r="AK25" i="118"/>
  <c r="AJ25" i="118" s="1"/>
  <c r="AV12" i="102"/>
  <c r="AP12" i="102"/>
  <c r="AQ25" i="102"/>
  <c r="AP25" i="102" s="1"/>
  <c r="AS12" i="102"/>
  <c r="C37" i="102"/>
  <c r="M30" i="118" l="1"/>
  <c r="L30" i="118" s="1"/>
  <c r="AM17" i="102"/>
  <c r="Z61" i="1" s="1"/>
  <c r="P30" i="118"/>
  <c r="O30" i="118" s="1"/>
  <c r="G30" i="118"/>
  <c r="F30" i="118" s="1"/>
  <c r="AD62" i="1"/>
  <c r="P15" i="118" s="1"/>
  <c r="AD17" i="102"/>
  <c r="AN25" i="102"/>
  <c r="AM25" i="102" s="1"/>
  <c r="AK25" i="102"/>
  <c r="AJ25" i="102" s="1"/>
  <c r="AJ17" i="102"/>
  <c r="T61" i="1" s="1"/>
  <c r="S30" i="118"/>
  <c r="AP17" i="102"/>
  <c r="Y30" i="118"/>
  <c r="X30" i="118" s="1"/>
  <c r="AV17" i="102"/>
  <c r="AT25" i="102"/>
  <c r="AS25" i="102" s="1"/>
  <c r="V30" i="118"/>
  <c r="U30" i="118" s="1"/>
  <c r="AS17" i="102"/>
  <c r="AW25" i="102"/>
  <c r="AV25" i="102" s="1"/>
  <c r="AE25" i="102"/>
  <c r="G36" i="102"/>
  <c r="F36" i="102" s="1"/>
  <c r="F11" i="102"/>
  <c r="H5" i="102"/>
  <c r="P14" i="118" l="1"/>
  <c r="O14" i="118" s="1"/>
  <c r="M35" i="119"/>
  <c r="M14" i="118"/>
  <c r="L14" i="118" s="1"/>
  <c r="L35" i="119"/>
  <c r="AF61" i="1"/>
  <c r="AJ61" i="1" s="1"/>
  <c r="AI61" i="1" s="1"/>
  <c r="AD61" i="1"/>
  <c r="AC61" i="1" s="1"/>
  <c r="P14" i="102"/>
  <c r="AC131" i="107" s="1"/>
  <c r="AC129" i="107" s="1"/>
  <c r="AB30" i="118"/>
  <c r="R30" i="118"/>
  <c r="AA30" i="118" s="1"/>
  <c r="O15" i="118"/>
  <c r="AD25" i="102"/>
  <c r="I17" i="2"/>
  <c r="G23" i="118" s="1"/>
  <c r="AP62" i="1"/>
  <c r="V15" i="118" s="1"/>
  <c r="U15" i="118" s="1"/>
  <c r="AV62" i="1"/>
  <c r="Y15" i="118" s="1"/>
  <c r="X15" i="118" s="1"/>
  <c r="AJ62" i="1"/>
  <c r="S15" i="118" s="1"/>
  <c r="J15" i="118"/>
  <c r="S14" i="102"/>
  <c r="M14" i="102"/>
  <c r="AB131" i="107" s="1"/>
  <c r="X61" i="1"/>
  <c r="V30" i="102"/>
  <c r="AE35" i="2"/>
  <c r="S30" i="102"/>
  <c r="M19" i="86" s="1"/>
  <c r="L19" i="86" s="1"/>
  <c r="Z35" i="2"/>
  <c r="Y30" i="102"/>
  <c r="AJ35" i="2"/>
  <c r="D22" i="101"/>
  <c r="G30" i="102"/>
  <c r="F30" i="102" s="1"/>
  <c r="F35" i="2"/>
  <c r="D38" i="69" s="1"/>
  <c r="AL61" i="1"/>
  <c r="F16" i="2"/>
  <c r="R14" i="102" l="1"/>
  <c r="AD131" i="107"/>
  <c r="AD129" i="107" s="1"/>
  <c r="AB129" i="107"/>
  <c r="S14" i="118"/>
  <c r="R14" i="118" s="1"/>
  <c r="V14" i="118"/>
  <c r="U14" i="118" s="1"/>
  <c r="Y31" i="109"/>
  <c r="Y71" i="109" s="1"/>
  <c r="J27" i="110"/>
  <c r="X31" i="109"/>
  <c r="X71" i="109" s="1"/>
  <c r="I27" i="110"/>
  <c r="W31" i="109"/>
  <c r="W71" i="109" s="1"/>
  <c r="H27" i="110"/>
  <c r="R15" i="118"/>
  <c r="O6" i="118"/>
  <c r="AM28" i="118" s="1"/>
  <c r="F23" i="118"/>
  <c r="F19" i="118" s="1"/>
  <c r="F18" i="118" s="1"/>
  <c r="F17" i="118" s="1"/>
  <c r="G19" i="118"/>
  <c r="G18" i="118" s="1"/>
  <c r="G17" i="118" s="1"/>
  <c r="G37" i="118" s="1"/>
  <c r="Y15" i="102"/>
  <c r="X15" i="102" s="1"/>
  <c r="AF132" i="107" s="1"/>
  <c r="AR62" i="1"/>
  <c r="AU62" i="1"/>
  <c r="J18" i="110" s="1"/>
  <c r="S15" i="102"/>
  <c r="R15" i="102" s="1"/>
  <c r="AF62" i="1"/>
  <c r="AI62" i="1"/>
  <c r="H18" i="110" s="1"/>
  <c r="V15" i="102"/>
  <c r="U15" i="102" s="1"/>
  <c r="AE132" i="107" s="1"/>
  <c r="AO62" i="1"/>
  <c r="I18" i="110" s="1"/>
  <c r="AL62" i="1"/>
  <c r="D13" i="101"/>
  <c r="G23" i="102"/>
  <c r="I13" i="2"/>
  <c r="F17" i="2"/>
  <c r="O13" i="109" s="1"/>
  <c r="V14" i="102"/>
  <c r="O12" i="109"/>
  <c r="S19" i="86"/>
  <c r="R19" i="86" s="1"/>
  <c r="X30" i="102"/>
  <c r="P19" i="86"/>
  <c r="O19" i="86" s="1"/>
  <c r="U30" i="102"/>
  <c r="AP61" i="1"/>
  <c r="AO61" i="1" s="1"/>
  <c r="AR61" i="1"/>
  <c r="O31" i="109"/>
  <c r="O71" i="109" s="1"/>
  <c r="D27" i="110"/>
  <c r="H16" i="2"/>
  <c r="I12" i="2" l="1"/>
  <c r="E18" i="70"/>
  <c r="E17" i="70" s="1"/>
  <c r="E16" i="70" s="1"/>
  <c r="U6" i="118"/>
  <c r="AS28" i="118" s="1"/>
  <c r="O9" i="109"/>
  <c r="Q13" i="109"/>
  <c r="U14" i="102"/>
  <c r="AE131" i="107"/>
  <c r="R6" i="102"/>
  <c r="AP28" i="102" s="1"/>
  <c r="AD132" i="107"/>
  <c r="AD125" i="107" s="1"/>
  <c r="Q12" i="109"/>
  <c r="T12" i="109" s="1"/>
  <c r="O84" i="109"/>
  <c r="Y14" i="118"/>
  <c r="AB14" i="118" s="1"/>
  <c r="R6" i="118"/>
  <c r="AP28" i="118" s="1"/>
  <c r="G39" i="118"/>
  <c r="F37" i="118"/>
  <c r="G19" i="102"/>
  <c r="F23" i="102"/>
  <c r="F19" i="102" s="1"/>
  <c r="F13" i="2"/>
  <c r="D9" i="101"/>
  <c r="C13" i="101"/>
  <c r="C9" i="101" s="1"/>
  <c r="U6" i="102"/>
  <c r="AS28" i="102" s="1"/>
  <c r="AV61" i="1"/>
  <c r="AU61" i="1" s="1"/>
  <c r="Y14" i="102"/>
  <c r="AF131" i="107" s="1"/>
  <c r="AF129" i="107" s="1"/>
  <c r="AF125" i="107" s="1"/>
  <c r="D21" i="101"/>
  <c r="D22" i="110" l="1"/>
  <c r="D26" i="69"/>
  <c r="D25" i="69" s="1"/>
  <c r="D8" i="101"/>
  <c r="H13" i="2"/>
  <c r="X14" i="118"/>
  <c r="AA14" i="118" s="1"/>
  <c r="AE129" i="107"/>
  <c r="AG131" i="107"/>
  <c r="AC12" i="109"/>
  <c r="O65" i="109"/>
  <c r="O66" i="109" s="1"/>
  <c r="O77" i="109"/>
  <c r="O86" i="109" s="1"/>
  <c r="O85" i="109"/>
  <c r="Q84" i="109"/>
  <c r="P85" i="109"/>
  <c r="X6" i="118"/>
  <c r="AV28" i="118" s="1"/>
  <c r="X14" i="102"/>
  <c r="X6" i="102"/>
  <c r="AV28" i="102" s="1"/>
  <c r="AB14" i="102"/>
  <c r="E21" i="101"/>
  <c r="C21" i="101" s="1"/>
  <c r="H29" i="102"/>
  <c r="H18" i="102" s="1"/>
  <c r="G29" i="102"/>
  <c r="F34" i="2"/>
  <c r="F12" i="2" l="1"/>
  <c r="O96" i="109" s="1"/>
  <c r="D47" i="69"/>
  <c r="D24" i="69" s="1"/>
  <c r="E24" i="69" s="1"/>
  <c r="AE125" i="107"/>
  <c r="AG129" i="107"/>
  <c r="R85" i="109"/>
  <c r="O80" i="109"/>
  <c r="O83" i="109"/>
  <c r="O30" i="109"/>
  <c r="O8" i="109" s="1"/>
  <c r="F11" i="2"/>
  <c r="D26" i="110"/>
  <c r="D21" i="110" s="1"/>
  <c r="D20" i="110" s="1"/>
  <c r="G18" i="102"/>
  <c r="G17" i="102" s="1"/>
  <c r="H17" i="102"/>
  <c r="H37" i="102" s="1"/>
  <c r="H39" i="102" s="1"/>
  <c r="J11" i="2"/>
  <c r="I11" i="2"/>
  <c r="F29" i="102"/>
  <c r="C22" i="101"/>
  <c r="O97" i="109" l="1"/>
  <c r="O93" i="109"/>
  <c r="F18" i="102"/>
  <c r="F17" i="102" s="1"/>
  <c r="H12" i="2"/>
  <c r="O62" i="109" l="1"/>
  <c r="O63" i="109"/>
  <c r="O64" i="109" s="1"/>
  <c r="O44" i="109"/>
  <c r="G12" i="2"/>
  <c r="G25" i="2"/>
  <c r="G24" i="2"/>
  <c r="G26" i="2"/>
  <c r="G18" i="2"/>
  <c r="G33" i="2"/>
  <c r="G37" i="2"/>
  <c r="G15" i="2"/>
  <c r="G30" i="2"/>
  <c r="G29" i="2"/>
  <c r="G19" i="2"/>
  <c r="G11" i="2"/>
  <c r="G32" i="2"/>
  <c r="H11" i="2"/>
  <c r="G13" i="2"/>
  <c r="G23" i="2"/>
  <c r="G31" i="2"/>
  <c r="G27" i="2"/>
  <c r="G28" i="2"/>
  <c r="G20" i="2"/>
  <c r="G16" i="2"/>
  <c r="G14" i="2"/>
  <c r="G21" i="2"/>
  <c r="G22" i="2"/>
  <c r="O74" i="109" l="1"/>
  <c r="O70" i="109"/>
  <c r="O73" i="109"/>
  <c r="O67" i="109"/>
  <c r="J29" i="102"/>
  <c r="D18" i="86" s="1"/>
  <c r="K34" i="2"/>
  <c r="K29" i="102"/>
  <c r="E18" i="86" s="1"/>
  <c r="O75" i="109" l="1"/>
  <c r="O76" i="109"/>
  <c r="P30" i="109"/>
  <c r="Q30" i="109" s="1"/>
  <c r="C18" i="86"/>
  <c r="E26" i="110"/>
  <c r="I29" i="102"/>
  <c r="N29" i="102"/>
  <c r="P34" i="2"/>
  <c r="U30" i="109" s="1"/>
  <c r="M29" i="102"/>
  <c r="G18" i="86" s="1"/>
  <c r="H18" i="86" l="1"/>
  <c r="F18" i="86" s="1"/>
  <c r="F26" i="110"/>
  <c r="Q15" i="102"/>
  <c r="P15" i="102"/>
  <c r="N30" i="102"/>
  <c r="H19" i="86" s="1"/>
  <c r="M30" i="102"/>
  <c r="G19" i="86" s="1"/>
  <c r="P35" i="2"/>
  <c r="U31" i="109" s="1"/>
  <c r="U71" i="109" s="1"/>
  <c r="L29" i="102"/>
  <c r="U34" i="2"/>
  <c r="V30" i="109" s="1"/>
  <c r="Z30" i="109" s="1"/>
  <c r="P29" i="102"/>
  <c r="J18" i="86" s="1"/>
  <c r="Q29" i="102"/>
  <c r="K18" i="86" s="1"/>
  <c r="AC29" i="102" l="1"/>
  <c r="I18" i="86"/>
  <c r="F27" i="110"/>
  <c r="G26" i="110"/>
  <c r="K26" i="110" s="1"/>
  <c r="Z62" i="1"/>
  <c r="M37" i="119" s="1"/>
  <c r="AE64" i="1"/>
  <c r="O15" i="102"/>
  <c r="AC132" i="107" s="1"/>
  <c r="AC125" i="107" s="1"/>
  <c r="AC62" i="1"/>
  <c r="L30" i="102"/>
  <c r="Q30" i="102"/>
  <c r="U35" i="2"/>
  <c r="V31" i="109" s="1"/>
  <c r="P30" i="102"/>
  <c r="J19" i="86" s="1"/>
  <c r="O29" i="102"/>
  <c r="Z31" i="109" l="1"/>
  <c r="V71" i="109"/>
  <c r="AC30" i="102"/>
  <c r="K19" i="86"/>
  <c r="I19" i="86" s="1"/>
  <c r="G27" i="110"/>
  <c r="K27" i="110" s="1"/>
  <c r="G18" i="110"/>
  <c r="O30" i="102"/>
  <c r="Z71" i="109" l="1"/>
  <c r="D6" i="101"/>
  <c r="D3" i="101" s="1"/>
  <c r="G15" i="102"/>
  <c r="F15" i="102" s="1"/>
  <c r="F6" i="102" l="1"/>
  <c r="U132" i="107"/>
  <c r="U125" i="107" s="1"/>
  <c r="F5" i="102"/>
  <c r="C6" i="101"/>
  <c r="C3" i="101" s="1"/>
  <c r="D25" i="101"/>
  <c r="G5" i="102"/>
  <c r="G37" i="102" s="1"/>
  <c r="G39" i="102" s="1"/>
  <c r="H64" i="1" l="1"/>
  <c r="D18" i="110"/>
  <c r="D9" i="110" s="1"/>
  <c r="F37" i="102"/>
  <c r="D8" i="110" l="1"/>
  <c r="D29" i="101"/>
  <c r="C14" i="70"/>
  <c r="C14" i="93"/>
  <c r="J15" i="102"/>
  <c r="N19" i="2" l="1"/>
  <c r="S19" i="2" s="1"/>
  <c r="X19" i="2" s="1"/>
  <c r="AC19" i="2" s="1"/>
  <c r="AH19" i="2" s="1"/>
  <c r="AM19" i="2" s="1"/>
  <c r="N59" i="1"/>
  <c r="I33" i="119" s="1"/>
  <c r="N58" i="1"/>
  <c r="I32" i="119" s="1"/>
  <c r="T58" i="1" l="1"/>
  <c r="L32" i="119" s="1"/>
  <c r="K39" i="2"/>
  <c r="N39" i="2" s="1"/>
  <c r="D40" i="101" s="1"/>
  <c r="C40" i="101" s="1"/>
  <c r="T59" i="1"/>
  <c r="L33" i="119" s="1"/>
  <c r="K38" i="2"/>
  <c r="C41" i="69" l="1"/>
  <c r="P9" i="123"/>
  <c r="C42" i="69"/>
  <c r="C40" i="87"/>
  <c r="C40" i="92"/>
  <c r="W58" i="1"/>
  <c r="X58" i="1" s="1"/>
  <c r="Z59" i="1"/>
  <c r="M33" i="119" s="1"/>
  <c r="W59" i="1"/>
  <c r="X59" i="1" s="1"/>
  <c r="P39" i="2"/>
  <c r="S39" i="2" s="1"/>
  <c r="C39" i="87"/>
  <c r="N38" i="2"/>
  <c r="D39" i="101" s="1"/>
  <c r="C39" i="92"/>
  <c r="P38" i="2"/>
  <c r="S38" i="2" s="1"/>
  <c r="Z58" i="1"/>
  <c r="M32" i="119" s="1"/>
  <c r="AF59" i="1" l="1"/>
  <c r="Z39" i="2" s="1"/>
  <c r="AC39" i="2" s="1"/>
  <c r="AF58" i="1"/>
  <c r="Z38" i="2" s="1"/>
  <c r="AC38" i="2" s="1"/>
  <c r="AC59" i="1"/>
  <c r="AD59" i="1" s="1"/>
  <c r="U39" i="2"/>
  <c r="X39" i="2" s="1"/>
  <c r="AC58" i="1"/>
  <c r="U38" i="2"/>
  <c r="X38" i="2" s="1"/>
  <c r="C39" i="101"/>
  <c r="AI59" i="1" l="1"/>
  <c r="AJ59" i="1" s="1"/>
  <c r="AE39" i="2" s="1"/>
  <c r="AH39" i="2" s="1"/>
  <c r="AL59" i="1"/>
  <c r="AI58" i="1"/>
  <c r="AL58" i="1"/>
  <c r="AD58" i="1"/>
  <c r="AR59" i="1" l="1"/>
  <c r="AU59" i="1" s="1"/>
  <c r="AV59" i="1" s="1"/>
  <c r="AO59" i="1"/>
  <c r="AR58" i="1"/>
  <c r="AO58" i="1"/>
  <c r="AJ38" i="2" s="1"/>
  <c r="AM38" i="2" s="1"/>
  <c r="AJ58" i="1"/>
  <c r="AE38" i="2" l="1"/>
  <c r="AH38" i="2" s="1"/>
  <c r="AP59" i="1"/>
  <c r="AJ39" i="2"/>
  <c r="AM39" i="2" s="1"/>
  <c r="AP58" i="1"/>
  <c r="AU58" i="1"/>
  <c r="AV58" i="1" l="1"/>
  <c r="Q106" i="84"/>
  <c r="C106" i="84" s="1"/>
  <c r="C97" i="84" s="1"/>
  <c r="C65" i="84" s="1"/>
  <c r="S97" i="84"/>
  <c r="S65" i="84" s="1"/>
  <c r="S45" i="96" s="1"/>
  <c r="S40" i="96" l="1"/>
  <c r="S11" i="96" s="1"/>
  <c r="S10" i="96" s="1"/>
  <c r="S9" i="96" s="1"/>
  <c r="Q45" i="96"/>
  <c r="S45" i="84"/>
  <c r="Q97" i="84"/>
  <c r="Q65" i="84" s="1"/>
  <c r="Q40" i="96" l="1"/>
  <c r="C45" i="96"/>
  <c r="O6" i="102"/>
  <c r="Q11" i="96" l="1"/>
  <c r="Q10" i="96" s="1"/>
  <c r="Q9" i="96" s="1"/>
  <c r="C40" i="96"/>
  <c r="C11" i="96" s="1"/>
  <c r="C10" i="96" s="1"/>
  <c r="AM28" i="102"/>
  <c r="W61" i="1" l="1"/>
  <c r="C12" i="112" l="1"/>
  <c r="R37" i="63" l="1"/>
  <c r="S12" i="98" s="1"/>
  <c r="O37" i="63"/>
  <c r="S11" i="98" s="1"/>
  <c r="J11" i="98" s="1"/>
  <c r="H11" i="98" s="1"/>
  <c r="D11" i="98" s="1"/>
  <c r="AN29" i="75"/>
  <c r="T37" i="63" l="1"/>
  <c r="Q37" i="63"/>
  <c r="S12" i="65"/>
  <c r="AN32" i="75"/>
  <c r="G9" i="64"/>
  <c r="AN25" i="75"/>
  <c r="S11" i="65"/>
  <c r="G13" i="64" l="1"/>
  <c r="AB11" i="98" s="1"/>
  <c r="Y11" i="98" s="1"/>
  <c r="G4" i="64"/>
  <c r="U11" i="98" s="1"/>
  <c r="U11" i="65" l="1"/>
  <c r="AB11" i="65"/>
  <c r="Y11" i="65" s="1"/>
  <c r="I32" i="74"/>
  <c r="X27" i="63"/>
  <c r="Z27" i="63" s="1"/>
  <c r="E27" i="63" s="1"/>
  <c r="D27" i="63" s="1"/>
  <c r="C27" i="63" l="1"/>
  <c r="CO31" i="74"/>
  <c r="X29" i="63"/>
  <c r="X26" i="63" s="1"/>
  <c r="X5" i="63" s="1"/>
  <c r="C14" i="98" s="1"/>
  <c r="C20" i="98" s="1"/>
  <c r="I34" i="74"/>
  <c r="CP34" i="74"/>
  <c r="C14" i="65" l="1"/>
  <c r="C20" i="65" s="1"/>
  <c r="Z29" i="63"/>
  <c r="C29" i="63"/>
  <c r="C26" i="63" s="1"/>
  <c r="C5" i="63" s="1"/>
  <c r="J34" i="74"/>
  <c r="CP31" i="74"/>
  <c r="I31" i="74"/>
  <c r="CO8" i="74"/>
  <c r="CR31" i="74"/>
  <c r="CQ31" i="74"/>
  <c r="CQ8" i="74" l="1"/>
  <c r="CR8" i="74"/>
  <c r="CO9" i="74"/>
  <c r="I8" i="74"/>
  <c r="K8" i="74" s="1"/>
  <c r="L31" i="74"/>
  <c r="K31" i="74"/>
  <c r="E29" i="63"/>
  <c r="Z26" i="63"/>
  <c r="Z5" i="63" s="1"/>
  <c r="J31" i="74"/>
  <c r="J8" i="74" s="1"/>
  <c r="CP8" i="74"/>
  <c r="E14" i="98" l="1"/>
  <c r="Z50" i="63"/>
  <c r="F14" i="98"/>
  <c r="F20" i="98" s="1"/>
  <c r="E20" i="98"/>
  <c r="CP9" i="74"/>
  <c r="BJ8" i="75"/>
  <c r="CP37" i="74"/>
  <c r="CP39" i="74" s="1"/>
  <c r="CP42" i="74" s="1"/>
  <c r="E14" i="65"/>
  <c r="I9" i="74"/>
  <c r="L8" i="74"/>
  <c r="D29" i="63"/>
  <c r="E26" i="63"/>
  <c r="S47" i="1" s="1"/>
  <c r="S13" i="1" s="1"/>
  <c r="S12" i="1" s="1"/>
  <c r="D8" i="70" s="1"/>
  <c r="CR9" i="74"/>
  <c r="CQ9" i="74"/>
  <c r="J46" i="74"/>
  <c r="J37" i="74"/>
  <c r="J39" i="74" s="1"/>
  <c r="J9" i="74"/>
  <c r="D7" i="70" l="1"/>
  <c r="D9" i="70"/>
  <c r="E5" i="63"/>
  <c r="E50" i="63" s="1"/>
  <c r="K9" i="74"/>
  <c r="L9" i="74"/>
  <c r="J42" i="74"/>
  <c r="CP43" i="74"/>
  <c r="E20" i="65"/>
  <c r="E21" i="65" s="1"/>
  <c r="F14" i="65"/>
  <c r="F20" i="65" s="1"/>
  <c r="F8" i="75"/>
  <c r="BM8" i="75"/>
  <c r="BN8" i="75"/>
  <c r="BL8" i="75"/>
  <c r="C14" i="78" l="1"/>
  <c r="BJ33" i="75"/>
  <c r="BJ31" i="75"/>
  <c r="BJ27" i="75"/>
  <c r="BJ30" i="75"/>
  <c r="K19" i="77"/>
  <c r="H8" i="75"/>
  <c r="I8" i="75"/>
  <c r="J8" i="75"/>
  <c r="J43" i="74"/>
  <c r="R47" i="1"/>
  <c r="S14" i="1"/>
  <c r="BM27" i="75" l="1"/>
  <c r="BN27" i="75"/>
  <c r="F27" i="75"/>
  <c r="BL27" i="75"/>
  <c r="BJ26" i="75"/>
  <c r="BL31" i="75"/>
  <c r="BN31" i="75"/>
  <c r="BM31" i="75"/>
  <c r="F31" i="75"/>
  <c r="K15" i="77"/>
  <c r="D15" i="77" s="1"/>
  <c r="D19" i="77"/>
  <c r="R13" i="1"/>
  <c r="R12" i="1" s="1"/>
  <c r="BN30" i="75"/>
  <c r="F30" i="75"/>
  <c r="BM30" i="75"/>
  <c r="X36" i="63"/>
  <c r="O14" i="98" s="1"/>
  <c r="BN33" i="75"/>
  <c r="F33" i="75"/>
  <c r="BM33" i="75"/>
  <c r="BL33" i="75"/>
  <c r="K7" i="118"/>
  <c r="J27" i="75" l="1"/>
  <c r="I27" i="75"/>
  <c r="F26" i="75"/>
  <c r="J7" i="64"/>
  <c r="BL26" i="75"/>
  <c r="H27" i="75"/>
  <c r="H26" i="75" s="1"/>
  <c r="J12" i="64"/>
  <c r="H31" i="75"/>
  <c r="I31" i="75"/>
  <c r="J31" i="75"/>
  <c r="BM26" i="75"/>
  <c r="BN26" i="75"/>
  <c r="J7" i="118"/>
  <c r="J10" i="118" s="1"/>
  <c r="R14" i="1"/>
  <c r="AI7" i="118"/>
  <c r="AI12" i="118" s="1"/>
  <c r="K10" i="118"/>
  <c r="AH7" i="118"/>
  <c r="H33" i="75"/>
  <c r="J14" i="64"/>
  <c r="AC14" i="98" s="1"/>
  <c r="AC20" i="98" s="1"/>
  <c r="K7" i="102"/>
  <c r="E27" i="101"/>
  <c r="O14" i="65"/>
  <c r="Z36" i="63"/>
  <c r="C8" i="70"/>
  <c r="D27" i="101"/>
  <c r="C8" i="93"/>
  <c r="J7" i="102"/>
  <c r="I30" i="75"/>
  <c r="J30" i="75"/>
  <c r="BM18" i="75"/>
  <c r="J33" i="75"/>
  <c r="I33" i="75"/>
  <c r="W14" i="98" l="1"/>
  <c r="W14" i="65"/>
  <c r="C7" i="64"/>
  <c r="J5" i="64"/>
  <c r="I26" i="75"/>
  <c r="J26" i="75"/>
  <c r="AA14" i="98"/>
  <c r="AA20" i="98" s="1"/>
  <c r="AA14" i="65"/>
  <c r="AA20" i="65" s="1"/>
  <c r="C12" i="64"/>
  <c r="O20" i="2" s="1"/>
  <c r="I7" i="118"/>
  <c r="I10" i="118" s="1"/>
  <c r="AI17" i="118"/>
  <c r="AI25" i="118" s="1"/>
  <c r="AG7" i="118"/>
  <c r="AH12" i="118"/>
  <c r="AI7" i="102"/>
  <c r="AH7" i="102"/>
  <c r="J10" i="102"/>
  <c r="I7" i="102"/>
  <c r="W126" i="107" s="1"/>
  <c r="W128" i="107" s="1"/>
  <c r="C9" i="70"/>
  <c r="C9" i="93"/>
  <c r="K10" i="102"/>
  <c r="C27" i="101"/>
  <c r="AC14" i="65"/>
  <c r="AC20" i="65" s="1"/>
  <c r="C14" i="64"/>
  <c r="O33" i="2" s="1"/>
  <c r="T20" i="2" l="1"/>
  <c r="K27" i="118"/>
  <c r="I27" i="118" s="1"/>
  <c r="D27" i="117" s="1"/>
  <c r="G27" i="117" s="1"/>
  <c r="O14" i="2"/>
  <c r="C5" i="64"/>
  <c r="V14" i="65"/>
  <c r="V20" i="65" s="1"/>
  <c r="W20" i="65"/>
  <c r="V14" i="98"/>
  <c r="V20" i="98" s="1"/>
  <c r="W20" i="98"/>
  <c r="N33" i="2"/>
  <c r="C109" i="96" s="1"/>
  <c r="T33" i="2"/>
  <c r="Y33" i="2" s="1"/>
  <c r="AD33" i="2" s="1"/>
  <c r="AI33" i="2" s="1"/>
  <c r="AN33" i="2" s="1"/>
  <c r="K32" i="118"/>
  <c r="AB127" i="107"/>
  <c r="AH127" i="107" s="1"/>
  <c r="W127" i="107"/>
  <c r="Y127" i="107" s="1"/>
  <c r="X126" i="107"/>
  <c r="X128" i="107" s="1"/>
  <c r="W133" i="107"/>
  <c r="AH17" i="118"/>
  <c r="AG17" i="118" s="1"/>
  <c r="AG12" i="118"/>
  <c r="D8" i="117"/>
  <c r="F8" i="117" s="1"/>
  <c r="F7" i="117" s="1"/>
  <c r="AG7" i="102"/>
  <c r="AH12" i="102"/>
  <c r="AH17" i="102" s="1"/>
  <c r="AI12" i="102"/>
  <c r="AI17" i="102" s="1"/>
  <c r="I10" i="102"/>
  <c r="Y20" i="2" l="1"/>
  <c r="AD20" i="2" s="1"/>
  <c r="AI20" i="2" s="1"/>
  <c r="AN20" i="2" s="1"/>
  <c r="N27" i="118"/>
  <c r="L27" i="118" s="1"/>
  <c r="K20" i="118"/>
  <c r="K19" i="118" s="1"/>
  <c r="T14" i="2"/>
  <c r="N14" i="2"/>
  <c r="J32" i="118"/>
  <c r="I32" i="118" s="1"/>
  <c r="D29" i="117" s="1"/>
  <c r="G29" i="117" s="1"/>
  <c r="S33" i="2"/>
  <c r="N32" i="118"/>
  <c r="W144" i="107"/>
  <c r="W145" i="107" s="1"/>
  <c r="W135" i="107"/>
  <c r="J30" i="118"/>
  <c r="G8" i="117"/>
  <c r="H8" i="117"/>
  <c r="AH25" i="118"/>
  <c r="AG25" i="118" s="1"/>
  <c r="AG12" i="102"/>
  <c r="X62" i="1"/>
  <c r="M15" i="118" s="1"/>
  <c r="Y14" i="2" l="1"/>
  <c r="AD14" i="2" s="1"/>
  <c r="AI14" i="2" s="1"/>
  <c r="AN14" i="2" s="1"/>
  <c r="N20" i="118"/>
  <c r="N19" i="118" s="1"/>
  <c r="C112" i="96"/>
  <c r="S14" i="2"/>
  <c r="J20" i="118"/>
  <c r="X33" i="2"/>
  <c r="AC33" i="2" s="1"/>
  <c r="AH33" i="2" s="1"/>
  <c r="AM33" i="2" s="1"/>
  <c r="M32" i="118"/>
  <c r="L32" i="118" s="1"/>
  <c r="AB15" i="118"/>
  <c r="M15" i="102"/>
  <c r="C110" i="84"/>
  <c r="D45" i="101"/>
  <c r="D31" i="90"/>
  <c r="D23" i="72"/>
  <c r="C41" i="70"/>
  <c r="C38" i="93"/>
  <c r="J30" i="102"/>
  <c r="D19" i="86" s="1"/>
  <c r="AG17" i="102"/>
  <c r="AI25" i="102"/>
  <c r="AH25" i="102"/>
  <c r="I20" i="118" l="1"/>
  <c r="J19" i="118"/>
  <c r="M20" i="118"/>
  <c r="X14" i="2"/>
  <c r="AC14" i="2" s="1"/>
  <c r="AH14" i="2" s="1"/>
  <c r="AM14" i="2" s="1"/>
  <c r="AB15" i="102"/>
  <c r="D31" i="95"/>
  <c r="AG25" i="102"/>
  <c r="D19" i="117" l="1"/>
  <c r="I19" i="118"/>
  <c r="M19" i="118"/>
  <c r="L20" i="118"/>
  <c r="L19" i="118" s="1"/>
  <c r="G12" i="117"/>
  <c r="G10" i="117" s="1"/>
  <c r="D10" i="117"/>
  <c r="C26" i="86"/>
  <c r="Q61" i="1"/>
  <c r="G19" i="117" l="1"/>
  <c r="G18" i="117" s="1"/>
  <c r="D18" i="117"/>
  <c r="N13" i="2"/>
  <c r="J27" i="102"/>
  <c r="D23" i="90"/>
  <c r="D22" i="90"/>
  <c r="C30" i="93"/>
  <c r="C31" i="70"/>
  <c r="D12" i="95"/>
  <c r="C19" i="70"/>
  <c r="C112" i="84"/>
  <c r="D12" i="72"/>
  <c r="D12" i="90"/>
  <c r="J20" i="102"/>
  <c r="D33" i="101"/>
  <c r="D32" i="101" s="1"/>
  <c r="D19" i="95"/>
  <c r="C24" i="70"/>
  <c r="D19" i="90"/>
  <c r="C21" i="93"/>
  <c r="D23" i="95"/>
  <c r="C25" i="93"/>
  <c r="D21" i="95"/>
  <c r="C28" i="70"/>
  <c r="D21" i="90"/>
  <c r="H14" i="78"/>
  <c r="C20" i="78"/>
  <c r="I14" i="78"/>
  <c r="K14" i="77" l="1"/>
  <c r="C32" i="70"/>
  <c r="D25" i="90"/>
  <c r="D25" i="95"/>
  <c r="C29" i="93"/>
  <c r="S13" i="2"/>
  <c r="D30" i="95"/>
  <c r="D19" i="72"/>
  <c r="D18" i="72"/>
  <c r="J26" i="102"/>
  <c r="C30" i="70"/>
  <c r="C109" i="84"/>
  <c r="D18" i="90"/>
  <c r="D43" i="101"/>
  <c r="C23" i="70"/>
  <c r="D18" i="95"/>
  <c r="D30" i="90"/>
  <c r="D22" i="72"/>
  <c r="D20" i="95"/>
  <c r="C23" i="93"/>
  <c r="C27" i="93"/>
  <c r="D20" i="90"/>
  <c r="C37" i="93"/>
  <c r="J32" i="102"/>
  <c r="D21" i="86" s="1"/>
  <c r="C26" i="70"/>
  <c r="C20" i="93"/>
  <c r="C40" i="70"/>
  <c r="C33" i="70"/>
  <c r="D24" i="90"/>
  <c r="D24" i="95"/>
  <c r="C28" i="93"/>
  <c r="D26" i="90"/>
  <c r="D26" i="95"/>
  <c r="C29" i="70"/>
  <c r="D28" i="90"/>
  <c r="C38" i="70"/>
  <c r="D28" i="95"/>
  <c r="C26" i="93"/>
  <c r="C35" i="93"/>
  <c r="D22" i="95"/>
  <c r="D16" i="86"/>
  <c r="D9" i="86"/>
  <c r="J19" i="102"/>
  <c r="D10" i="90"/>
  <c r="C18" i="70"/>
  <c r="C18" i="93"/>
  <c r="P20" i="118"/>
  <c r="M20" i="102"/>
  <c r="M27" i="102"/>
  <c r="D10" i="72"/>
  <c r="D10" i="95"/>
  <c r="CC17" i="75"/>
  <c r="CC7" i="75" s="1"/>
  <c r="AD37" i="63"/>
  <c r="S16" i="98" s="1"/>
  <c r="J16" i="98" s="1"/>
  <c r="H16" i="98" s="1"/>
  <c r="D16" i="98" s="1"/>
  <c r="D15" i="86" l="1"/>
  <c r="K10" i="77"/>
  <c r="BK29" i="75"/>
  <c r="P19" i="118"/>
  <c r="M32" i="102"/>
  <c r="G21" i="86" s="1"/>
  <c r="M26" i="102"/>
  <c r="G15" i="86" s="1"/>
  <c r="X13" i="2"/>
  <c r="P32" i="118"/>
  <c r="G16" i="86"/>
  <c r="S20" i="118"/>
  <c r="S19" i="118" s="1"/>
  <c r="P20" i="102"/>
  <c r="D8" i="86"/>
  <c r="S27" i="118"/>
  <c r="P27" i="102"/>
  <c r="G9" i="86"/>
  <c r="M19" i="102"/>
  <c r="L15" i="64"/>
  <c r="AD16" i="98" s="1"/>
  <c r="CB29" i="75"/>
  <c r="AF37" i="63"/>
  <c r="S16" i="65"/>
  <c r="BK30" i="75" l="1"/>
  <c r="BL30" i="75" s="1"/>
  <c r="K8" i="77"/>
  <c r="P26" i="102"/>
  <c r="J15" i="86" s="1"/>
  <c r="S26" i="118"/>
  <c r="P32" i="102"/>
  <c r="J21" i="86" s="1"/>
  <c r="AC13" i="2"/>
  <c r="S32" i="118"/>
  <c r="G8" i="86"/>
  <c r="V27" i="118"/>
  <c r="S27" i="102"/>
  <c r="V20" i="118"/>
  <c r="V19" i="118" s="1"/>
  <c r="S20" i="102"/>
  <c r="M9" i="86" s="1"/>
  <c r="J9" i="86"/>
  <c r="P19" i="102"/>
  <c r="J16" i="86"/>
  <c r="CB25" i="75"/>
  <c r="L9" i="64"/>
  <c r="CB32" i="75"/>
  <c r="BZ32" i="75"/>
  <c r="CD7" i="75"/>
  <c r="AD16" i="65"/>
  <c r="K32" i="77" l="1"/>
  <c r="BJ34" i="75" s="1"/>
  <c r="BK32" i="75"/>
  <c r="S26" i="102"/>
  <c r="M15" i="86" s="1"/>
  <c r="V26" i="118"/>
  <c r="V32" i="118"/>
  <c r="S32" i="102"/>
  <c r="M21" i="86" s="1"/>
  <c r="AH13" i="2"/>
  <c r="Y20" i="118"/>
  <c r="Y19" i="118" s="1"/>
  <c r="AB19" i="118" s="1"/>
  <c r="J8" i="86"/>
  <c r="V20" i="102"/>
  <c r="M16" i="86"/>
  <c r="Y27" i="118"/>
  <c r="AB27" i="118" s="1"/>
  <c r="V27" i="102"/>
  <c r="M8" i="86"/>
  <c r="L4" i="64"/>
  <c r="U16" i="98" s="1"/>
  <c r="L13" i="64"/>
  <c r="AB16" i="98" s="1"/>
  <c r="Y16" i="98" s="1"/>
  <c r="CD32" i="75"/>
  <c r="CC32" i="75"/>
  <c r="BZ29" i="75"/>
  <c r="BL34" i="75" l="1"/>
  <c r="BM34" i="75"/>
  <c r="J11" i="64"/>
  <c r="Z14" i="98" s="1"/>
  <c r="K34" i="77"/>
  <c r="K33" i="77"/>
  <c r="AB20" i="118"/>
  <c r="Y26" i="118"/>
  <c r="AB26" i="118" s="1"/>
  <c r="Y32" i="118"/>
  <c r="AB32" i="118" s="1"/>
  <c r="V26" i="102"/>
  <c r="P15" i="86" s="1"/>
  <c r="V32" i="102"/>
  <c r="P21" i="86" s="1"/>
  <c r="AM13" i="2"/>
  <c r="Y27" i="102"/>
  <c r="P9" i="86"/>
  <c r="V19" i="102"/>
  <c r="P16" i="86"/>
  <c r="Y20" i="102"/>
  <c r="BZ25" i="75"/>
  <c r="CD29" i="75"/>
  <c r="CC29" i="75"/>
  <c r="U16" i="65"/>
  <c r="N11" i="102"/>
  <c r="AB16" i="65"/>
  <c r="L14" i="102"/>
  <c r="O14" i="102"/>
  <c r="BJ16" i="75" l="1"/>
  <c r="J15" i="64"/>
  <c r="AD14" i="98" s="1"/>
  <c r="Z14" i="65"/>
  <c r="Y26" i="102"/>
  <c r="S15" i="86" s="1"/>
  <c r="Y32" i="102"/>
  <c r="S21" i="86" s="1"/>
  <c r="AA14" i="102"/>
  <c r="S9" i="86"/>
  <c r="Y19" i="102"/>
  <c r="P8" i="86"/>
  <c r="S16" i="86"/>
  <c r="AB27" i="102"/>
  <c r="Y16" i="65"/>
  <c r="M36" i="102"/>
  <c r="CD25" i="75"/>
  <c r="CC25" i="75"/>
  <c r="Q11" i="102"/>
  <c r="AC11" i="102" s="1"/>
  <c r="AD14" i="65" l="1"/>
  <c r="BJ15" i="75"/>
  <c r="BL16" i="75"/>
  <c r="BJ14" i="75"/>
  <c r="O13" i="2"/>
  <c r="E43" i="101"/>
  <c r="C43" i="101" s="1"/>
  <c r="E30" i="95"/>
  <c r="C30" i="95" s="1"/>
  <c r="E22" i="72"/>
  <c r="C22" i="72" s="1"/>
  <c r="E30" i="90"/>
  <c r="C30" i="90" s="1"/>
  <c r="K32" i="102"/>
  <c r="K27" i="102"/>
  <c r="E19" i="72"/>
  <c r="C19" i="72" s="1"/>
  <c r="E19" i="95"/>
  <c r="C19" i="95" s="1"/>
  <c r="E19" i="90"/>
  <c r="C19" i="90" s="1"/>
  <c r="K20" i="2"/>
  <c r="E12" i="95"/>
  <c r="K20" i="102"/>
  <c r="E33" i="101"/>
  <c r="E12" i="72"/>
  <c r="E12" i="90"/>
  <c r="E18" i="72"/>
  <c r="C18" i="72" s="1"/>
  <c r="E18" i="95"/>
  <c r="C18" i="95" s="1"/>
  <c r="E18" i="90"/>
  <c r="C18" i="90" s="1"/>
  <c r="K26" i="102"/>
  <c r="K22" i="2"/>
  <c r="E21" i="90"/>
  <c r="C21" i="90" s="1"/>
  <c r="E21" i="95"/>
  <c r="C21" i="95" s="1"/>
  <c r="K24" i="2"/>
  <c r="S8" i="86"/>
  <c r="Q5" i="102"/>
  <c r="P36" i="102"/>
  <c r="AB36" i="102" s="1"/>
  <c r="L36" i="102"/>
  <c r="BL15" i="75" l="1"/>
  <c r="K13" i="2"/>
  <c r="M13" i="2" s="1"/>
  <c r="T13" i="2"/>
  <c r="E15" i="86"/>
  <c r="C15" i="86" s="1"/>
  <c r="I26" i="102"/>
  <c r="E32" i="101"/>
  <c r="C33" i="101"/>
  <c r="C32" i="101" s="1"/>
  <c r="M20" i="2"/>
  <c r="C34" i="69"/>
  <c r="P17" i="109"/>
  <c r="P56" i="109" s="1"/>
  <c r="E21" i="86"/>
  <c r="C21" i="86" s="1"/>
  <c r="I32" i="102"/>
  <c r="E10" i="90"/>
  <c r="C10" i="90" s="1"/>
  <c r="C12" i="90"/>
  <c r="E9" i="86"/>
  <c r="K19" i="102"/>
  <c r="I20" i="102"/>
  <c r="I19" i="102" s="1"/>
  <c r="E16" i="86"/>
  <c r="C16" i="86" s="1"/>
  <c r="I27" i="102"/>
  <c r="Q26" i="118"/>
  <c r="N26" i="102"/>
  <c r="P22" i="2"/>
  <c r="E10" i="72"/>
  <c r="C10" i="72" s="1"/>
  <c r="C12" i="72"/>
  <c r="E10" i="95"/>
  <c r="C10" i="95" s="1"/>
  <c r="C12" i="95"/>
  <c r="Q27" i="118"/>
  <c r="N27" i="102"/>
  <c r="P20" i="2"/>
  <c r="Q32" i="118"/>
  <c r="N32" i="102"/>
  <c r="P33" i="2"/>
  <c r="U29" i="109" s="1"/>
  <c r="P24" i="2"/>
  <c r="P19" i="109"/>
  <c r="Q19" i="109" s="1"/>
  <c r="T19" i="109" s="1"/>
  <c r="M24" i="2"/>
  <c r="P16" i="109"/>
  <c r="P53" i="109" s="1"/>
  <c r="M22" i="2"/>
  <c r="C33" i="69"/>
  <c r="C33" i="87"/>
  <c r="C33" i="92"/>
  <c r="C27" i="69"/>
  <c r="M14" i="2"/>
  <c r="C8" i="91"/>
  <c r="C8" i="99"/>
  <c r="P10" i="109"/>
  <c r="Q20" i="118"/>
  <c r="N20" i="102"/>
  <c r="P14" i="2"/>
  <c r="M33" i="2"/>
  <c r="C35" i="92"/>
  <c r="P29" i="109"/>
  <c r="Q29" i="109" s="1"/>
  <c r="E25" i="110"/>
  <c r="C35" i="87"/>
  <c r="C37" i="69"/>
  <c r="O36" i="102"/>
  <c r="P78" i="109" l="1"/>
  <c r="Q78" i="109" s="1"/>
  <c r="Q47" i="109"/>
  <c r="T47" i="109" s="1"/>
  <c r="P54" i="109"/>
  <c r="R54" i="109" s="1"/>
  <c r="P57" i="109"/>
  <c r="R57" i="109" s="1"/>
  <c r="Q10" i="109"/>
  <c r="T10" i="109" s="1"/>
  <c r="Q53" i="109"/>
  <c r="Q56" i="109"/>
  <c r="Q16" i="109"/>
  <c r="T16" i="109" s="1"/>
  <c r="Q17" i="109"/>
  <c r="T17" i="109" s="1"/>
  <c r="R22" i="2"/>
  <c r="U16" i="109"/>
  <c r="U53" i="109" s="1"/>
  <c r="R20" i="2"/>
  <c r="U17" i="109"/>
  <c r="U56" i="109" s="1"/>
  <c r="R24" i="2"/>
  <c r="U19" i="109"/>
  <c r="P13" i="2"/>
  <c r="U10" i="109"/>
  <c r="U78" i="109" s="1"/>
  <c r="AA36" i="102"/>
  <c r="O32" i="118"/>
  <c r="O26" i="118"/>
  <c r="O27" i="118"/>
  <c r="O20" i="118"/>
  <c r="Q19" i="118"/>
  <c r="Y13" i="2"/>
  <c r="P9" i="109"/>
  <c r="T32" i="118"/>
  <c r="R32" i="118" s="1"/>
  <c r="Q32" i="102"/>
  <c r="U33" i="2"/>
  <c r="V29" i="109" s="1"/>
  <c r="H16" i="86"/>
  <c r="F16" i="86" s="1"/>
  <c r="L27" i="102"/>
  <c r="H15" i="86"/>
  <c r="F15" i="86" s="1"/>
  <c r="L26" i="102"/>
  <c r="R14" i="2"/>
  <c r="T20" i="118"/>
  <c r="Q20" i="102"/>
  <c r="U14" i="2"/>
  <c r="R33" i="2"/>
  <c r="F25" i="110"/>
  <c r="E8" i="86"/>
  <c r="C9" i="86"/>
  <c r="C8" i="86" s="1"/>
  <c r="H9" i="86"/>
  <c r="N19" i="102"/>
  <c r="L20" i="102"/>
  <c r="L19" i="102" s="1"/>
  <c r="C26" i="69"/>
  <c r="C6" i="99"/>
  <c r="C26" i="87"/>
  <c r="C6" i="91"/>
  <c r="C26" i="92"/>
  <c r="E22" i="110"/>
  <c r="U24" i="2"/>
  <c r="H21" i="86"/>
  <c r="F21" i="86" s="1"/>
  <c r="L32" i="102"/>
  <c r="T27" i="118"/>
  <c r="R27" i="118" s="1"/>
  <c r="Q27" i="102"/>
  <c r="U20" i="2"/>
  <c r="T26" i="118"/>
  <c r="R26" i="118" s="1"/>
  <c r="Q26" i="102"/>
  <c r="U22" i="2"/>
  <c r="P79" i="109" l="1"/>
  <c r="R79" i="109" s="1"/>
  <c r="P77" i="109"/>
  <c r="Q77" i="109" s="1"/>
  <c r="Q46" i="109"/>
  <c r="T46" i="109" s="1"/>
  <c r="T56" i="109"/>
  <c r="U57" i="109"/>
  <c r="T53" i="109"/>
  <c r="U54" i="109"/>
  <c r="U79" i="109"/>
  <c r="P65" i="109"/>
  <c r="P66" i="109" s="1"/>
  <c r="R66" i="109" s="1"/>
  <c r="Q9" i="109"/>
  <c r="T9" i="109" s="1"/>
  <c r="W22" i="2"/>
  <c r="V16" i="109"/>
  <c r="V53" i="109" s="1"/>
  <c r="W20" i="2"/>
  <c r="V17" i="109"/>
  <c r="V56" i="109" s="1"/>
  <c r="W24" i="2"/>
  <c r="V19" i="109"/>
  <c r="U13" i="2"/>
  <c r="V10" i="109"/>
  <c r="U9" i="109"/>
  <c r="T19" i="118"/>
  <c r="R20" i="118"/>
  <c r="R19" i="118" s="1"/>
  <c r="O19" i="118"/>
  <c r="AD13" i="2"/>
  <c r="T26" i="102"/>
  <c r="N15" i="86" s="1"/>
  <c r="L15" i="86" s="1"/>
  <c r="W26" i="118"/>
  <c r="U26" i="118" s="1"/>
  <c r="Z22" i="2"/>
  <c r="R13" i="2"/>
  <c r="F22" i="110"/>
  <c r="W33" i="2"/>
  <c r="G25" i="110"/>
  <c r="K15" i="86"/>
  <c r="I15" i="86" s="1"/>
  <c r="O26" i="102"/>
  <c r="K16" i="86"/>
  <c r="I16" i="86" s="1"/>
  <c r="O27" i="102"/>
  <c r="K9" i="86"/>
  <c r="Q19" i="102"/>
  <c r="O20" i="102"/>
  <c r="O19" i="102" s="1"/>
  <c r="W27" i="118"/>
  <c r="U27" i="118" s="1"/>
  <c r="T27" i="102"/>
  <c r="Z20" i="2"/>
  <c r="K21" i="86"/>
  <c r="I21" i="86" s="1"/>
  <c r="O32" i="102"/>
  <c r="Z24" i="2"/>
  <c r="H8" i="86"/>
  <c r="F9" i="86"/>
  <c r="F8" i="86" s="1"/>
  <c r="W14" i="2"/>
  <c r="T20" i="102"/>
  <c r="W20" i="118"/>
  <c r="Z14" i="2"/>
  <c r="W32" i="118"/>
  <c r="U32" i="118" s="1"/>
  <c r="T32" i="102"/>
  <c r="Z33" i="2"/>
  <c r="H25" i="110" s="1"/>
  <c r="P83" i="109" l="1"/>
  <c r="P86" i="109"/>
  <c r="P80" i="109"/>
  <c r="V57" i="109"/>
  <c r="V54" i="109"/>
  <c r="V9" i="109"/>
  <c r="V78" i="109"/>
  <c r="Q83" i="109"/>
  <c r="Q86" i="109"/>
  <c r="U65" i="109"/>
  <c r="U66" i="109" s="1"/>
  <c r="U77" i="109"/>
  <c r="Q80" i="109"/>
  <c r="Q65" i="109"/>
  <c r="AB22" i="2"/>
  <c r="W16" i="109"/>
  <c r="W53" i="109" s="1"/>
  <c r="W17" i="109"/>
  <c r="W56" i="109" s="1"/>
  <c r="AB20" i="2"/>
  <c r="AB24" i="2"/>
  <c r="W19" i="109"/>
  <c r="AB33" i="2"/>
  <c r="W29" i="109"/>
  <c r="Z13" i="2"/>
  <c r="W10" i="109"/>
  <c r="W78" i="109" s="1"/>
  <c r="W19" i="118"/>
  <c r="U20" i="118"/>
  <c r="U19" i="118" s="1"/>
  <c r="AI13" i="2"/>
  <c r="Z32" i="118"/>
  <c r="X32" i="118" s="1"/>
  <c r="AA32" i="118" s="1"/>
  <c r="W32" i="102"/>
  <c r="AE33" i="2"/>
  <c r="I25" i="110" s="1"/>
  <c r="AB14" i="2"/>
  <c r="N16" i="86"/>
  <c r="L16" i="86" s="1"/>
  <c r="R27" i="102"/>
  <c r="W13" i="2"/>
  <c r="G22" i="110"/>
  <c r="AJ24" i="2"/>
  <c r="Y19" i="109" s="1"/>
  <c r="AE24" i="2"/>
  <c r="Z27" i="118"/>
  <c r="X27" i="118" s="1"/>
  <c r="AA27" i="118" s="1"/>
  <c r="W27" i="102"/>
  <c r="AE20" i="2"/>
  <c r="K8" i="86"/>
  <c r="I9" i="86"/>
  <c r="I8" i="86" s="1"/>
  <c r="Z20" i="118"/>
  <c r="AC20" i="118" s="1"/>
  <c r="W20" i="102"/>
  <c r="AE14" i="2"/>
  <c r="Z26" i="118"/>
  <c r="X26" i="118" s="1"/>
  <c r="AA26" i="118" s="1"/>
  <c r="W26" i="102"/>
  <c r="AE22" i="2"/>
  <c r="N21" i="86"/>
  <c r="L21" i="86" s="1"/>
  <c r="N9" i="86"/>
  <c r="T19" i="102"/>
  <c r="W54" i="109" l="1"/>
  <c r="W57" i="109"/>
  <c r="W79" i="109"/>
  <c r="U86" i="109"/>
  <c r="U83" i="109"/>
  <c r="U80" i="109"/>
  <c r="V79" i="109"/>
  <c r="V65" i="109"/>
  <c r="V66" i="109" s="1"/>
  <c r="V77" i="109"/>
  <c r="X17" i="109"/>
  <c r="X56" i="109" s="1"/>
  <c r="AG20" i="2"/>
  <c r="AB13" i="2"/>
  <c r="H22" i="110"/>
  <c r="AG22" i="2"/>
  <c r="X16" i="109"/>
  <c r="X53" i="109" s="1"/>
  <c r="AG24" i="2"/>
  <c r="X19" i="109"/>
  <c r="Z19" i="109" s="1"/>
  <c r="AC19" i="109" s="1"/>
  <c r="AG33" i="2"/>
  <c r="X29" i="109"/>
  <c r="W9" i="109"/>
  <c r="AE13" i="2"/>
  <c r="X10" i="109"/>
  <c r="AC32" i="118"/>
  <c r="AC26" i="118"/>
  <c r="AC27" i="118"/>
  <c r="Z19" i="118"/>
  <c r="AC19" i="118" s="1"/>
  <c r="X20" i="118"/>
  <c r="AN13" i="2"/>
  <c r="Z26" i="102"/>
  <c r="AC26" i="102" s="1"/>
  <c r="AJ22" i="2"/>
  <c r="Q9" i="86"/>
  <c r="W19" i="102"/>
  <c r="U20" i="102"/>
  <c r="U19" i="102" s="1"/>
  <c r="AL24" i="2"/>
  <c r="N8" i="86"/>
  <c r="L9" i="86"/>
  <c r="L8" i="86" s="1"/>
  <c r="Z20" i="102"/>
  <c r="AJ14" i="2"/>
  <c r="Q16" i="86"/>
  <c r="O16" i="86" s="1"/>
  <c r="U27" i="102"/>
  <c r="Q21" i="86"/>
  <c r="O21" i="86" s="1"/>
  <c r="U32" i="102"/>
  <c r="Q15" i="86"/>
  <c r="O15" i="86" s="1"/>
  <c r="U26" i="102"/>
  <c r="AG14" i="2"/>
  <c r="Z27" i="102"/>
  <c r="AJ20" i="2"/>
  <c r="Z32" i="102"/>
  <c r="AJ33" i="2"/>
  <c r="J25" i="110" s="1"/>
  <c r="K25" i="110" s="1"/>
  <c r="AG13" i="2" l="1"/>
  <c r="I22" i="110"/>
  <c r="X54" i="109"/>
  <c r="X57" i="109"/>
  <c r="V83" i="109"/>
  <c r="V86" i="109"/>
  <c r="V80" i="109"/>
  <c r="X9" i="109"/>
  <c r="X78" i="109"/>
  <c r="W65" i="109"/>
  <c r="W66" i="109" s="1"/>
  <c r="W77" i="109"/>
  <c r="Y17" i="109"/>
  <c r="Y56" i="109" s="1"/>
  <c r="AL20" i="2"/>
  <c r="AL22" i="2"/>
  <c r="Y16" i="109"/>
  <c r="Y53" i="109" s="1"/>
  <c r="AL33" i="2"/>
  <c r="Y29" i="109"/>
  <c r="AJ13" i="2"/>
  <c r="Y10" i="109"/>
  <c r="X19" i="118"/>
  <c r="AA20" i="118"/>
  <c r="T21" i="86"/>
  <c r="R21" i="86" s="1"/>
  <c r="X32" i="102"/>
  <c r="AC32" i="102"/>
  <c r="T16" i="86"/>
  <c r="R16" i="86" s="1"/>
  <c r="X27" i="102"/>
  <c r="AA27" i="102" s="1"/>
  <c r="AL14" i="2"/>
  <c r="T15" i="86"/>
  <c r="R15" i="86" s="1"/>
  <c r="X26" i="102"/>
  <c r="AC27" i="102"/>
  <c r="T9" i="86"/>
  <c r="Z19" i="102"/>
  <c r="AC19" i="102" s="1"/>
  <c r="X20" i="102"/>
  <c r="X19" i="102" s="1"/>
  <c r="AC20" i="102"/>
  <c r="Q8" i="86"/>
  <c r="O9" i="86"/>
  <c r="O8" i="86" s="1"/>
  <c r="AL13" i="2" l="1"/>
  <c r="J22" i="110"/>
  <c r="K22" i="110" s="1"/>
  <c r="Y54" i="109"/>
  <c r="AA54" i="109" s="1"/>
  <c r="Y57" i="109"/>
  <c r="AA57" i="109" s="1"/>
  <c r="W83" i="109"/>
  <c r="W86" i="109"/>
  <c r="W80" i="109"/>
  <c r="X79" i="109"/>
  <c r="Z47" i="109"/>
  <c r="Y78" i="109"/>
  <c r="Z78" i="109" s="1"/>
  <c r="X65" i="109"/>
  <c r="X66" i="109" s="1"/>
  <c r="X77" i="109"/>
  <c r="Z17" i="109"/>
  <c r="Z29" i="109"/>
  <c r="Y9" i="109"/>
  <c r="Z16" i="109"/>
  <c r="Z10" i="109"/>
  <c r="AC10" i="109" s="1"/>
  <c r="AA19" i="118"/>
  <c r="T8" i="86"/>
  <c r="R9" i="86"/>
  <c r="R8" i="86" s="1"/>
  <c r="X86" i="109" l="1"/>
  <c r="X83" i="109"/>
  <c r="Y65" i="109"/>
  <c r="Y66" i="109" s="1"/>
  <c r="AA66" i="109" s="1"/>
  <c r="Y77" i="109"/>
  <c r="Y80" i="109" s="1"/>
  <c r="Y79" i="109"/>
  <c r="AA79" i="109" s="1"/>
  <c r="X80" i="109"/>
  <c r="AC16" i="109"/>
  <c r="Z53" i="109"/>
  <c r="AC17" i="109"/>
  <c r="Z56" i="109"/>
  <c r="Z46" i="109"/>
  <c r="Z9" i="109"/>
  <c r="AC9" i="109" s="1"/>
  <c r="Z65" i="109" l="1"/>
  <c r="Y86" i="109"/>
  <c r="Y83" i="109"/>
  <c r="Z77" i="109"/>
  <c r="AC56" i="109"/>
  <c r="AC53" i="109"/>
  <c r="Z83" i="109" l="1"/>
  <c r="Z86" i="109"/>
  <c r="Z80" i="109"/>
  <c r="R29" i="102"/>
  <c r="AA29" i="102" s="1"/>
  <c r="AB29" i="102"/>
  <c r="R32" i="102"/>
  <c r="AA32" i="102" s="1"/>
  <c r="AB32" i="102"/>
  <c r="AB31" i="102"/>
  <c r="R31" i="102"/>
  <c r="AA31" i="102" s="1"/>
  <c r="R22" i="102"/>
  <c r="AA22" i="102" s="1"/>
  <c r="AB22" i="102"/>
  <c r="R26" i="102"/>
  <c r="AA26" i="102" s="1"/>
  <c r="AB26" i="102"/>
  <c r="R30" i="102"/>
  <c r="AA30" i="102" s="1"/>
  <c r="AB30" i="102"/>
  <c r="R20" i="102"/>
  <c r="S19" i="102"/>
  <c r="AB20" i="102"/>
  <c r="R21" i="102"/>
  <c r="AA21" i="102" s="1"/>
  <c r="AB21" i="102"/>
  <c r="AB19" i="102" l="1"/>
  <c r="R19" i="102"/>
  <c r="AA20" i="102"/>
  <c r="F19" i="86" l="1"/>
  <c r="AA19" i="102"/>
  <c r="N13" i="75" l="1"/>
  <c r="N7" i="75" l="1"/>
  <c r="Q7" i="75" s="1"/>
  <c r="Q13" i="75"/>
  <c r="P13" i="75"/>
  <c r="P7" i="75" s="1"/>
  <c r="P37" i="75" l="1"/>
  <c r="F35" i="63"/>
  <c r="N8" i="98" s="1"/>
  <c r="Q18" i="75"/>
  <c r="Q24" i="75"/>
  <c r="R7" i="75"/>
  <c r="F36" i="63"/>
  <c r="O8" i="65" l="1"/>
  <c r="O8" i="98"/>
  <c r="J8" i="98"/>
  <c r="P29" i="75"/>
  <c r="P32" i="75" s="1"/>
  <c r="P36" i="75"/>
  <c r="F33" i="63"/>
  <c r="H33" i="63" s="1"/>
  <c r="N8" i="65"/>
  <c r="H35" i="63"/>
  <c r="N29" i="75"/>
  <c r="N32" i="75" s="1"/>
  <c r="Q32" i="75" s="1"/>
  <c r="T8" i="65"/>
  <c r="H48" i="63"/>
  <c r="H36" i="63"/>
  <c r="J8" i="65" l="1"/>
  <c r="H8" i="65" s="1"/>
  <c r="D9" i="64"/>
  <c r="D13" i="64" s="1"/>
  <c r="AB8" i="98" s="1"/>
  <c r="P25" i="75"/>
  <c r="H8" i="98"/>
  <c r="F31" i="63"/>
  <c r="H31" i="63" s="1"/>
  <c r="R29" i="75"/>
  <c r="Q29" i="75"/>
  <c r="G8" i="78" s="1"/>
  <c r="D8" i="78" s="1"/>
  <c r="N25" i="75"/>
  <c r="Q25" i="75" s="1"/>
  <c r="R32" i="75"/>
  <c r="D4" i="64"/>
  <c r="U8" i="98" s="1"/>
  <c r="Y8" i="98" l="1"/>
  <c r="D8" i="98"/>
  <c r="R25" i="75"/>
  <c r="D8" i="65"/>
  <c r="AB8" i="65"/>
  <c r="H49" i="63"/>
  <c r="U8" i="65"/>
  <c r="H8" i="78"/>
  <c r="Y8" i="65" l="1"/>
  <c r="I9" i="78" l="1"/>
  <c r="I20" i="78" s="1"/>
  <c r="I22" i="78" s="1"/>
  <c r="Y18" i="75"/>
  <c r="X18" i="75"/>
  <c r="I36" i="63" s="1"/>
  <c r="O9" i="98" s="1"/>
  <c r="F14" i="77" l="1"/>
  <c r="K36" i="63"/>
  <c r="O9" i="65"/>
  <c r="W29" i="75" l="1"/>
  <c r="F10" i="77"/>
  <c r="D14" i="77"/>
  <c r="Y17" i="75"/>
  <c r="F17" i="75"/>
  <c r="X17" i="75"/>
  <c r="H17" i="75" s="1"/>
  <c r="I17" i="75" l="1"/>
  <c r="F49" i="75"/>
  <c r="F8" i="77"/>
  <c r="D10" i="77"/>
  <c r="W30" i="75"/>
  <c r="X30" i="75" s="1"/>
  <c r="G29" i="75"/>
  <c r="G25" i="75" s="1"/>
  <c r="I37" i="63"/>
  <c r="S9" i="98" s="1"/>
  <c r="S20" i="98" l="1"/>
  <c r="G30" i="75"/>
  <c r="F32" i="77"/>
  <c r="D8" i="77"/>
  <c r="W32" i="75"/>
  <c r="G32" i="75" s="1"/>
  <c r="C37" i="63"/>
  <c r="K37" i="63"/>
  <c r="E37" i="63" s="1"/>
  <c r="S9" i="65"/>
  <c r="D41" i="95" l="1"/>
  <c r="D41" i="90"/>
  <c r="V34" i="75"/>
  <c r="F34" i="77"/>
  <c r="D34" i="77" s="1"/>
  <c r="F33" i="77"/>
  <c r="D32" i="77"/>
  <c r="E11" i="64"/>
  <c r="Z9" i="98" s="1"/>
  <c r="H30" i="75"/>
  <c r="S20" i="65"/>
  <c r="D33" i="72"/>
  <c r="Z20" i="98" l="1"/>
  <c r="V16" i="75"/>
  <c r="D33" i="77"/>
  <c r="Z9" i="65"/>
  <c r="Z20" i="65" s="1"/>
  <c r="C11" i="64"/>
  <c r="O23" i="2" s="1"/>
  <c r="X34" i="75"/>
  <c r="Y34" i="75"/>
  <c r="F34" i="75"/>
  <c r="I34" i="75" s="1"/>
  <c r="K23" i="2" l="1"/>
  <c r="T23" i="2"/>
  <c r="Y23" i="2" s="1"/>
  <c r="AD23" i="2" s="1"/>
  <c r="AI23" i="2" s="1"/>
  <c r="AN23" i="2" s="1"/>
  <c r="K25" i="118"/>
  <c r="E17" i="90"/>
  <c r="E17" i="95"/>
  <c r="E17" i="72"/>
  <c r="K25" i="102"/>
  <c r="E15" i="64"/>
  <c r="AD9" i="98" s="1"/>
  <c r="AD20" i="98" s="1"/>
  <c r="H34" i="75"/>
  <c r="V15" i="75"/>
  <c r="V14" i="75"/>
  <c r="X16" i="75"/>
  <c r="H16" i="75" s="1"/>
  <c r="F16" i="75"/>
  <c r="F48" i="75" s="1"/>
  <c r="Y24" i="75"/>
  <c r="X24" i="75"/>
  <c r="C32" i="92" l="1"/>
  <c r="P15" i="109"/>
  <c r="P50" i="109" s="1"/>
  <c r="C32" i="87"/>
  <c r="M23" i="2"/>
  <c r="C32" i="69"/>
  <c r="E14" i="86"/>
  <c r="I48" i="63"/>
  <c r="X14" i="75"/>
  <c r="V13" i="75"/>
  <c r="N25" i="102"/>
  <c r="N25" i="118"/>
  <c r="X15" i="75"/>
  <c r="H15" i="75" s="1"/>
  <c r="F15" i="75"/>
  <c r="AD9" i="65"/>
  <c r="AD20" i="65" s="1"/>
  <c r="C15" i="64"/>
  <c r="O35" i="2" s="1"/>
  <c r="Y62" i="1" s="1"/>
  <c r="J25" i="118"/>
  <c r="I25" i="118" s="1"/>
  <c r="D25" i="117" s="1"/>
  <c r="D17" i="95"/>
  <c r="C17" i="95" s="1"/>
  <c r="N21" i="2"/>
  <c r="C27" i="70"/>
  <c r="C25" i="70" s="1"/>
  <c r="C24" i="93"/>
  <c r="C22" i="93" s="1"/>
  <c r="D17" i="90"/>
  <c r="C17" i="90" s="1"/>
  <c r="J25" i="102"/>
  <c r="D17" i="72"/>
  <c r="C17" i="72" s="1"/>
  <c r="T9" i="65" l="1"/>
  <c r="T9" i="98"/>
  <c r="K48" i="63"/>
  <c r="Q15" i="109"/>
  <c r="T15" i="109" s="1"/>
  <c r="I15" i="75"/>
  <c r="F47" i="75"/>
  <c r="P51" i="109"/>
  <c r="R51" i="109" s="1"/>
  <c r="Q50" i="109"/>
  <c r="T50" i="109" s="1"/>
  <c r="D14" i="86"/>
  <c r="C14" i="86" s="1"/>
  <c r="I25" i="102"/>
  <c r="K30" i="118"/>
  <c r="I30" i="118" s="1"/>
  <c r="E45" i="101"/>
  <c r="C45" i="101" s="1"/>
  <c r="E23" i="72"/>
  <c r="C23" i="72" s="1"/>
  <c r="E31" i="95"/>
  <c r="C31" i="95" s="1"/>
  <c r="K35" i="2"/>
  <c r="E31" i="90"/>
  <c r="C31" i="90" s="1"/>
  <c r="K30" i="102"/>
  <c r="H14" i="86"/>
  <c r="Y13" i="75"/>
  <c r="Y7" i="75" s="1"/>
  <c r="V7" i="75"/>
  <c r="M25" i="118"/>
  <c r="P23" i="2"/>
  <c r="M25" i="102"/>
  <c r="S21" i="2"/>
  <c r="Q25" i="118"/>
  <c r="Q25" i="102"/>
  <c r="K14" i="86" s="1"/>
  <c r="X13" i="75"/>
  <c r="L25" i="118" l="1"/>
  <c r="E19" i="86"/>
  <c r="C19" i="86" s="1"/>
  <c r="I30" i="102"/>
  <c r="D16" i="117" s="1"/>
  <c r="G14" i="86"/>
  <c r="L25" i="102"/>
  <c r="Z7" i="75"/>
  <c r="V29" i="75"/>
  <c r="I35" i="63"/>
  <c r="N9" i="98" s="1"/>
  <c r="X7" i="75"/>
  <c r="U15" i="109"/>
  <c r="R23" i="2"/>
  <c r="C36" i="92"/>
  <c r="C38" i="69"/>
  <c r="C36" i="87"/>
  <c r="P31" i="109"/>
  <c r="E27" i="110"/>
  <c r="Y64" i="1"/>
  <c r="W62" i="1"/>
  <c r="N15" i="102"/>
  <c r="T62" i="1"/>
  <c r="N15" i="118"/>
  <c r="T25" i="118"/>
  <c r="T25" i="102"/>
  <c r="N14" i="86" s="1"/>
  <c r="P25" i="118"/>
  <c r="O25" i="118" s="1"/>
  <c r="P25" i="102"/>
  <c r="X21" i="2"/>
  <c r="U23" i="2"/>
  <c r="J9" i="98" l="1"/>
  <c r="G16" i="117"/>
  <c r="H16" i="117"/>
  <c r="X37" i="75"/>
  <c r="X29" i="75"/>
  <c r="Z29" i="75"/>
  <c r="V25" i="75"/>
  <c r="V32" i="75"/>
  <c r="Y29" i="75"/>
  <c r="F14" i="86"/>
  <c r="J14" i="86"/>
  <c r="O25" i="102"/>
  <c r="AC15" i="102"/>
  <c r="L15" i="102"/>
  <c r="N5" i="102"/>
  <c r="AC5" i="102" s="1"/>
  <c r="Q31" i="109"/>
  <c r="P71" i="109"/>
  <c r="Q71" i="109" s="1"/>
  <c r="K35" i="63"/>
  <c r="N9" i="65"/>
  <c r="J9" i="65" s="1"/>
  <c r="I33" i="63"/>
  <c r="F18" i="110"/>
  <c r="L37" i="119"/>
  <c r="W25" i="118"/>
  <c r="W25" i="102"/>
  <c r="Q14" i="86" s="1"/>
  <c r="V15" i="109"/>
  <c r="V50" i="109" s="1"/>
  <c r="W23" i="2"/>
  <c r="S25" i="102"/>
  <c r="S25" i="118"/>
  <c r="R25" i="118" s="1"/>
  <c r="Z23" i="2"/>
  <c r="AC21" i="2"/>
  <c r="L15" i="118"/>
  <c r="AC15" i="118"/>
  <c r="N5" i="118"/>
  <c r="AC5" i="118" s="1"/>
  <c r="U50" i="109"/>
  <c r="AW24" i="75"/>
  <c r="AV24" i="75"/>
  <c r="F24" i="75"/>
  <c r="I24" i="75" s="1"/>
  <c r="U51" i="109" l="1"/>
  <c r="H9" i="98"/>
  <c r="H9" i="65"/>
  <c r="D9" i="65" s="1"/>
  <c r="V51" i="109"/>
  <c r="K33" i="63"/>
  <c r="I31" i="63"/>
  <c r="K31" i="63" s="1"/>
  <c r="K49" i="63" s="1"/>
  <c r="AA15" i="102"/>
  <c r="L6" i="102"/>
  <c r="AB132" i="107"/>
  <c r="Y32" i="75"/>
  <c r="G9" i="78" s="1"/>
  <c r="Z32" i="75"/>
  <c r="AA15" i="118"/>
  <c r="L6" i="118"/>
  <c r="M14" i="86"/>
  <c r="L14" i="86" s="1"/>
  <c r="R25" i="102"/>
  <c r="Z25" i="75"/>
  <c r="Y25" i="75"/>
  <c r="K18" i="110"/>
  <c r="Z25" i="118"/>
  <c r="AC25" i="118" s="1"/>
  <c r="Z25" i="102"/>
  <c r="I14" i="86"/>
  <c r="X32" i="75"/>
  <c r="X25" i="75"/>
  <c r="E9" i="64"/>
  <c r="V25" i="118"/>
  <c r="V25" i="102"/>
  <c r="AH21" i="2"/>
  <c r="AE23" i="2"/>
  <c r="W15" i="109"/>
  <c r="W50" i="109" s="1"/>
  <c r="W51" i="109" s="1"/>
  <c r="AB23" i="2"/>
  <c r="H24" i="75"/>
  <c r="R48" i="63"/>
  <c r="AX7" i="75"/>
  <c r="F18" i="75"/>
  <c r="F50" i="75" s="1"/>
  <c r="AW18" i="75"/>
  <c r="AW7" i="75" s="1"/>
  <c r="AV18" i="75"/>
  <c r="H18" i="75" s="1"/>
  <c r="C48" i="63" l="1"/>
  <c r="K15" i="118" s="1"/>
  <c r="T12" i="98"/>
  <c r="T20" i="98" s="1"/>
  <c r="D9" i="98"/>
  <c r="T48" i="63"/>
  <c r="E48" i="63" s="1"/>
  <c r="T12" i="65"/>
  <c r="T20" i="65" s="1"/>
  <c r="AV7" i="75"/>
  <c r="AV37" i="75" s="1"/>
  <c r="AJ28" i="118"/>
  <c r="AA6" i="118"/>
  <c r="P14" i="86"/>
  <c r="O14" i="86" s="1"/>
  <c r="U25" i="102"/>
  <c r="T14" i="86"/>
  <c r="AC25" i="102"/>
  <c r="AB125" i="107"/>
  <c r="AG125" i="107" s="1"/>
  <c r="AG132" i="107"/>
  <c r="U25" i="118"/>
  <c r="AA6" i="102"/>
  <c r="AJ28" i="102"/>
  <c r="AG23" i="2"/>
  <c r="X15" i="109"/>
  <c r="X50" i="109" s="1"/>
  <c r="X51" i="109" s="1"/>
  <c r="Y25" i="118"/>
  <c r="X25" i="118" s="1"/>
  <c r="Y25" i="102"/>
  <c r="S14" i="86" s="1"/>
  <c r="AJ23" i="2"/>
  <c r="AM21" i="2"/>
  <c r="E13" i="64"/>
  <c r="AB9" i="98" s="1"/>
  <c r="E4" i="64"/>
  <c r="U9" i="98" s="1"/>
  <c r="G20" i="78"/>
  <c r="D9" i="78"/>
  <c r="AT32" i="75"/>
  <c r="AW32" i="75" s="1"/>
  <c r="R36" i="63"/>
  <c r="O12" i="98" s="1"/>
  <c r="I18" i="75"/>
  <c r="K15" i="102" l="1"/>
  <c r="I15" i="102" s="1"/>
  <c r="W132" i="107" s="1"/>
  <c r="X132" i="107" s="1"/>
  <c r="S62" i="1"/>
  <c r="J12" i="98"/>
  <c r="H12" i="98" s="1"/>
  <c r="D12" i="98" s="1"/>
  <c r="O20" i="98"/>
  <c r="Y9" i="98"/>
  <c r="AV29" i="75"/>
  <c r="AV32" i="75" s="1"/>
  <c r="AB25" i="118"/>
  <c r="X25" i="102"/>
  <c r="AA25" i="102" s="1"/>
  <c r="AI130" i="107"/>
  <c r="AI126" i="107"/>
  <c r="AI125" i="107"/>
  <c r="AI129" i="107"/>
  <c r="AI131" i="107"/>
  <c r="R14" i="86"/>
  <c r="AB9" i="65"/>
  <c r="Y9" i="65" s="1"/>
  <c r="AA25" i="118"/>
  <c r="AB25" i="102"/>
  <c r="Y15" i="109"/>
  <c r="Y50" i="109" s="1"/>
  <c r="Y51" i="109" s="1"/>
  <c r="AA51" i="109" s="1"/>
  <c r="AL23" i="2"/>
  <c r="U9" i="65"/>
  <c r="H9" i="78"/>
  <c r="H20" i="78" s="1"/>
  <c r="D20" i="78"/>
  <c r="AI132" i="107"/>
  <c r="I15" i="118"/>
  <c r="K5" i="118"/>
  <c r="E29" i="101"/>
  <c r="Q62" i="1"/>
  <c r="S64" i="1"/>
  <c r="AX32" i="75"/>
  <c r="AT29" i="75"/>
  <c r="AW29" i="75" s="1"/>
  <c r="C36" i="63"/>
  <c r="O12" i="65"/>
  <c r="T36" i="63"/>
  <c r="E36" i="63" s="1"/>
  <c r="D14" i="117" l="1"/>
  <c r="H14" i="117" s="1"/>
  <c r="W125" i="107"/>
  <c r="X125" i="107" s="1"/>
  <c r="Z125" i="107" s="1"/>
  <c r="I6" i="102"/>
  <c r="AG28" i="102" s="1"/>
  <c r="H9" i="64"/>
  <c r="H13" i="64" s="1"/>
  <c r="AB12" i="98" s="1"/>
  <c r="Y12" i="98" s="1"/>
  <c r="AV25" i="75"/>
  <c r="D40" i="95"/>
  <c r="D40" i="90"/>
  <c r="Z15" i="109"/>
  <c r="Z50" i="109" s="1"/>
  <c r="C22" i="87"/>
  <c r="N62" i="1"/>
  <c r="C22" i="92"/>
  <c r="C22" i="69"/>
  <c r="C29" i="101"/>
  <c r="E26" i="101"/>
  <c r="I6" i="118"/>
  <c r="AG28" i="118" s="1"/>
  <c r="AT25" i="75"/>
  <c r="AW25" i="75" s="1"/>
  <c r="AX29" i="75"/>
  <c r="O20" i="65"/>
  <c r="D32" i="72"/>
  <c r="D7" i="117" l="1"/>
  <c r="H7" i="117" s="1"/>
  <c r="AC50" i="109"/>
  <c r="G14" i="117"/>
  <c r="G7" i="117" s="1"/>
  <c r="AB12" i="65"/>
  <c r="Y12" i="65" s="1"/>
  <c r="H4" i="64"/>
  <c r="U12" i="98" s="1"/>
  <c r="Z131" i="107"/>
  <c r="Z130" i="107"/>
  <c r="Z132" i="107"/>
  <c r="Z126" i="107"/>
  <c r="Z129" i="107"/>
  <c r="U12" i="65"/>
  <c r="AC15" i="109"/>
  <c r="I37" i="119"/>
  <c r="E18" i="110"/>
  <c r="C28" i="94"/>
  <c r="C36" i="94" s="1"/>
  <c r="C28" i="71"/>
  <c r="C36" i="71" s="1"/>
  <c r="C28" i="88"/>
  <c r="C36" i="88" s="1"/>
  <c r="AX25" i="75"/>
  <c r="F14" i="75" l="1"/>
  <c r="BL14" i="75"/>
  <c r="H14" i="75" s="1"/>
  <c r="BJ13" i="75"/>
  <c r="BJ7" i="75" s="1"/>
  <c r="I14" i="75" l="1"/>
  <c r="F46" i="75"/>
  <c r="BL13" i="75"/>
  <c r="BN7" i="75"/>
  <c r="BJ32" i="75"/>
  <c r="BM13" i="75"/>
  <c r="BM7" i="75" s="1"/>
  <c r="F13" i="75"/>
  <c r="F7" i="75" l="1"/>
  <c r="J7" i="75" s="1"/>
  <c r="F45" i="75"/>
  <c r="BL7" i="75"/>
  <c r="BL37" i="75" s="1"/>
  <c r="H13" i="75"/>
  <c r="H7" i="75" s="1"/>
  <c r="H37" i="75" s="1"/>
  <c r="X35" i="63"/>
  <c r="N14" i="98" s="1"/>
  <c r="BM32" i="75"/>
  <c r="BJ29" i="75"/>
  <c r="BN32" i="75"/>
  <c r="F32" i="75"/>
  <c r="I32" i="75" s="1"/>
  <c r="J14" i="98" l="1"/>
  <c r="N20" i="98"/>
  <c r="I7" i="75"/>
  <c r="I37" i="75" s="1"/>
  <c r="BL29" i="75"/>
  <c r="Z35" i="63"/>
  <c r="E35" i="63" s="1"/>
  <c r="C35" i="63"/>
  <c r="N14" i="65"/>
  <c r="F29" i="75"/>
  <c r="J32" i="75"/>
  <c r="BN29" i="75"/>
  <c r="BM29" i="75"/>
  <c r="BJ25" i="75"/>
  <c r="H14" i="98" l="1"/>
  <c r="J20" i="98"/>
  <c r="K14" i="102"/>
  <c r="D39" i="90"/>
  <c r="D39" i="95"/>
  <c r="J9" i="64"/>
  <c r="BL32" i="75"/>
  <c r="H32" i="75" s="1"/>
  <c r="BL25" i="75"/>
  <c r="N20" i="65"/>
  <c r="D31" i="72"/>
  <c r="BN25" i="75"/>
  <c r="BM25" i="75"/>
  <c r="F25" i="75"/>
  <c r="J29" i="75"/>
  <c r="I29" i="75"/>
  <c r="D14" i="98" l="1"/>
  <c r="D20" i="98" s="1"/>
  <c r="H20" i="98"/>
  <c r="I14" i="102"/>
  <c r="H29" i="75"/>
  <c r="H25" i="75" s="1"/>
  <c r="C42" i="75"/>
  <c r="O19" i="2" s="1"/>
  <c r="H36" i="75"/>
  <c r="C9" i="64"/>
  <c r="C4" i="64" s="1"/>
  <c r="J13" i="64"/>
  <c r="AB14" i="98" s="1"/>
  <c r="J4" i="64"/>
  <c r="U14" i="98" s="1"/>
  <c r="U20" i="98" s="1"/>
  <c r="J25" i="75"/>
  <c r="I25" i="75"/>
  <c r="T19" i="2" l="1"/>
  <c r="Y19" i="2" s="1"/>
  <c r="AD19" i="2" s="1"/>
  <c r="AI19" i="2" s="1"/>
  <c r="AN19" i="2" s="1"/>
  <c r="Y14" i="98"/>
  <c r="Y20" i="98" s="1"/>
  <c r="AB20" i="98"/>
  <c r="U14" i="65"/>
  <c r="U20" i="65" s="1"/>
  <c r="O25" i="2"/>
  <c r="O31" i="2"/>
  <c r="O27" i="2"/>
  <c r="O28" i="2"/>
  <c r="O30" i="2"/>
  <c r="O29" i="2"/>
  <c r="O26" i="2"/>
  <c r="AB14" i="65"/>
  <c r="C13" i="64"/>
  <c r="L10" i="65"/>
  <c r="J10" i="65" s="1"/>
  <c r="N38" i="63"/>
  <c r="L33" i="63"/>
  <c r="N33" i="63" s="1"/>
  <c r="T29" i="2" l="1"/>
  <c r="Y29" i="2" s="1"/>
  <c r="AD29" i="2" s="1"/>
  <c r="AI29" i="2" s="1"/>
  <c r="AN29" i="2" s="1"/>
  <c r="T31" i="2"/>
  <c r="Y31" i="2" s="1"/>
  <c r="AD31" i="2" s="1"/>
  <c r="AI31" i="2" s="1"/>
  <c r="AN31" i="2" s="1"/>
  <c r="T26" i="2"/>
  <c r="Y26" i="2" s="1"/>
  <c r="AD26" i="2" s="1"/>
  <c r="AI26" i="2" s="1"/>
  <c r="AN26" i="2" s="1"/>
  <c r="T30" i="2"/>
  <c r="Y30" i="2" s="1"/>
  <c r="AD30" i="2" s="1"/>
  <c r="AI30" i="2" s="1"/>
  <c r="AN30" i="2" s="1"/>
  <c r="T25" i="2"/>
  <c r="Y25" i="2" s="1"/>
  <c r="AD25" i="2" s="1"/>
  <c r="AI25" i="2" s="1"/>
  <c r="AN25" i="2" s="1"/>
  <c r="T27" i="2"/>
  <c r="Y27" i="2" s="1"/>
  <c r="AD27" i="2" s="1"/>
  <c r="AI27" i="2" s="1"/>
  <c r="AN27" i="2" s="1"/>
  <c r="T28" i="2"/>
  <c r="Y28" i="2" s="1"/>
  <c r="AD28" i="2" s="1"/>
  <c r="AI28" i="2" s="1"/>
  <c r="AN28" i="2" s="1"/>
  <c r="E27" i="95"/>
  <c r="E27" i="90"/>
  <c r="E22" i="95"/>
  <c r="C22" i="95" s="1"/>
  <c r="O21" i="2"/>
  <c r="K25" i="2"/>
  <c r="E22" i="90"/>
  <c r="C22" i="90" s="1"/>
  <c r="AB20" i="65"/>
  <c r="Y14" i="65"/>
  <c r="Y20" i="65" s="1"/>
  <c r="E25" i="90"/>
  <c r="C25" i="90" s="1"/>
  <c r="K28" i="2"/>
  <c r="E25" i="95"/>
  <c r="C25" i="95" s="1"/>
  <c r="E23" i="95"/>
  <c r="C23" i="95" s="1"/>
  <c r="K26" i="2"/>
  <c r="E23" i="90"/>
  <c r="C23" i="90" s="1"/>
  <c r="E24" i="90"/>
  <c r="C24" i="90" s="1"/>
  <c r="E24" i="95"/>
  <c r="C24" i="95" s="1"/>
  <c r="K27" i="2"/>
  <c r="K29" i="2"/>
  <c r="E26" i="95"/>
  <c r="C26" i="95" s="1"/>
  <c r="E26" i="90"/>
  <c r="C26" i="90" s="1"/>
  <c r="E28" i="90"/>
  <c r="C28" i="90" s="1"/>
  <c r="E28" i="95"/>
  <c r="C28" i="95" s="1"/>
  <c r="K31" i="2"/>
  <c r="L31" i="63"/>
  <c r="H10" i="65"/>
  <c r="P27" i="109" l="1"/>
  <c r="Q27" i="109" s="1"/>
  <c r="T27" i="109" s="1"/>
  <c r="M31" i="2"/>
  <c r="P27" i="2"/>
  <c r="P24" i="109"/>
  <c r="Q24" i="109" s="1"/>
  <c r="T24" i="109" s="1"/>
  <c r="M28" i="2"/>
  <c r="P29" i="2"/>
  <c r="P25" i="109"/>
  <c r="Q25" i="109" s="1"/>
  <c r="T25" i="109" s="1"/>
  <c r="M29" i="2"/>
  <c r="M27" i="2"/>
  <c r="P23" i="109"/>
  <c r="Q23" i="109" s="1"/>
  <c r="T23" i="109" s="1"/>
  <c r="P31" i="2"/>
  <c r="P26" i="2"/>
  <c r="P28" i="2"/>
  <c r="P25" i="2"/>
  <c r="T21" i="2"/>
  <c r="P22" i="109"/>
  <c r="Q22" i="109" s="1"/>
  <c r="T22" i="109" s="1"/>
  <c r="M26" i="2"/>
  <c r="K21" i="2"/>
  <c r="M21" i="2" s="1"/>
  <c r="M25" i="2"/>
  <c r="P21" i="109"/>
  <c r="Q21" i="109" s="1"/>
  <c r="T21" i="109" s="1"/>
  <c r="N31" i="63"/>
  <c r="D10" i="65"/>
  <c r="U28" i="2" l="1"/>
  <c r="R31" i="2"/>
  <c r="U27" i="109"/>
  <c r="U25" i="109"/>
  <c r="R29" i="2"/>
  <c r="U23" i="109"/>
  <c r="R27" i="2"/>
  <c r="R28" i="2"/>
  <c r="U24" i="109"/>
  <c r="U31" i="2"/>
  <c r="U29" i="2"/>
  <c r="U27" i="2"/>
  <c r="P21" i="2"/>
  <c r="R21" i="2" s="1"/>
  <c r="U21" i="109"/>
  <c r="R25" i="2"/>
  <c r="R26" i="2"/>
  <c r="U22" i="109"/>
  <c r="U25" i="2"/>
  <c r="Y21" i="2"/>
  <c r="U26" i="2"/>
  <c r="N49" i="63"/>
  <c r="Q38" i="63"/>
  <c r="L11" i="65"/>
  <c r="J11" i="65" s="1"/>
  <c r="O33" i="63"/>
  <c r="W26" i="2" l="1"/>
  <c r="V22" i="109"/>
  <c r="W25" i="2"/>
  <c r="V21" i="109"/>
  <c r="U21" i="2"/>
  <c r="W21" i="2" s="1"/>
  <c r="V23" i="109"/>
  <c r="W27" i="2"/>
  <c r="Z31" i="2"/>
  <c r="Z26" i="2"/>
  <c r="Z27" i="2"/>
  <c r="V27" i="109"/>
  <c r="W31" i="2"/>
  <c r="W29" i="2"/>
  <c r="V25" i="109"/>
  <c r="W28" i="2"/>
  <c r="V24" i="109"/>
  <c r="Z25" i="2"/>
  <c r="AD21" i="2"/>
  <c r="Z29" i="2"/>
  <c r="Z28" i="2"/>
  <c r="O31" i="63"/>
  <c r="Q31" i="63" s="1"/>
  <c r="Q49" i="63" s="1"/>
  <c r="Q33" i="63"/>
  <c r="H11" i="65"/>
  <c r="AB29" i="2" l="1"/>
  <c r="W25" i="109"/>
  <c r="AI21" i="2"/>
  <c r="AE25" i="2"/>
  <c r="AJ27" i="2"/>
  <c r="AE27" i="2"/>
  <c r="AJ31" i="2"/>
  <c r="AE31" i="2"/>
  <c r="AJ29" i="2"/>
  <c r="AE29" i="2"/>
  <c r="W22" i="109"/>
  <c r="AB26" i="2"/>
  <c r="W24" i="109"/>
  <c r="AB28" i="2"/>
  <c r="AJ26" i="2"/>
  <c r="AE26" i="2"/>
  <c r="AJ28" i="2"/>
  <c r="AE28" i="2"/>
  <c r="AB25" i="2"/>
  <c r="W21" i="109"/>
  <c r="Z21" i="2"/>
  <c r="AB21" i="2" s="1"/>
  <c r="W23" i="109"/>
  <c r="AB27" i="2"/>
  <c r="AB31" i="2"/>
  <c r="W27" i="109"/>
  <c r="D11" i="65"/>
  <c r="L12" i="65"/>
  <c r="J12" i="65" s="1"/>
  <c r="H12" i="65" s="1"/>
  <c r="T38" i="63"/>
  <c r="R33" i="63"/>
  <c r="R31" i="63" s="1"/>
  <c r="Y22" i="109" l="1"/>
  <c r="AL26" i="2"/>
  <c r="AL31" i="2"/>
  <c r="Y27" i="109"/>
  <c r="X21" i="109"/>
  <c r="AG25" i="2"/>
  <c r="AE21" i="2"/>
  <c r="AG21" i="2" s="1"/>
  <c r="X24" i="109"/>
  <c r="AG28" i="2"/>
  <c r="AG29" i="2"/>
  <c r="X25" i="109"/>
  <c r="AG27" i="2"/>
  <c r="X23" i="109"/>
  <c r="AL28" i="2"/>
  <c r="Y24" i="109"/>
  <c r="AL29" i="2"/>
  <c r="Y25" i="109"/>
  <c r="AL27" i="2"/>
  <c r="Y23" i="109"/>
  <c r="AG26" i="2"/>
  <c r="X22" i="109"/>
  <c r="Z22" i="109" s="1"/>
  <c r="AC22" i="109" s="1"/>
  <c r="X27" i="109"/>
  <c r="AG31" i="2"/>
  <c r="AJ25" i="2"/>
  <c r="AN21" i="2"/>
  <c r="T33" i="63"/>
  <c r="T31" i="63"/>
  <c r="D12" i="65"/>
  <c r="Z27" i="109" l="1"/>
  <c r="AC27" i="109" s="1"/>
  <c r="Z25" i="109"/>
  <c r="AC25" i="109" s="1"/>
  <c r="AJ21" i="2"/>
  <c r="AL21" i="2" s="1"/>
  <c r="Y21" i="109"/>
  <c r="Z21" i="109" s="1"/>
  <c r="AC21" i="109" s="1"/>
  <c r="AL25" i="2"/>
  <c r="Z24" i="109"/>
  <c r="AC24" i="109" s="1"/>
  <c r="Z23" i="109"/>
  <c r="AC23" i="109" s="1"/>
  <c r="T49" i="63"/>
  <c r="L13" i="65"/>
  <c r="W38" i="63"/>
  <c r="U33" i="63"/>
  <c r="U31" i="63" s="1"/>
  <c r="W31" i="63" l="1"/>
  <c r="J13" i="65"/>
  <c r="W33" i="63"/>
  <c r="H13" i="65" l="1"/>
  <c r="W49" i="63"/>
  <c r="D13" i="65" l="1"/>
  <c r="J14" i="65"/>
  <c r="Z38" i="63"/>
  <c r="X33" i="63"/>
  <c r="X31" i="63" l="1"/>
  <c r="Z31" i="63" s="1"/>
  <c r="Z33" i="63"/>
  <c r="H14" i="65"/>
  <c r="Z49" i="63" l="1"/>
  <c r="D14" i="65"/>
  <c r="L15" i="65" l="1"/>
  <c r="J15" i="65" s="1"/>
  <c r="H15" i="65" s="1"/>
  <c r="AC38" i="63"/>
  <c r="AA33" i="63"/>
  <c r="AA31" i="63" s="1"/>
  <c r="D15" i="65" l="1"/>
  <c r="AC31" i="63"/>
  <c r="AC33" i="63"/>
  <c r="AC49" i="63" l="1"/>
  <c r="AF38" i="63"/>
  <c r="L16" i="65"/>
  <c r="J16" i="65" s="1"/>
  <c r="H16" i="65" s="1"/>
  <c r="AD33" i="63"/>
  <c r="AD31" i="63" s="1"/>
  <c r="AF33" i="63" l="1"/>
  <c r="AF31" i="63"/>
  <c r="D16" i="65"/>
  <c r="AF49" i="63" l="1"/>
  <c r="L17" i="65"/>
  <c r="J17" i="65" s="1"/>
  <c r="AI38" i="63"/>
  <c r="AG33" i="63"/>
  <c r="AG31" i="63" l="1"/>
  <c r="AI31" i="63" s="1"/>
  <c r="AI49" i="63" s="1"/>
  <c r="H17" i="65"/>
  <c r="AI33" i="63"/>
  <c r="D17" i="65" l="1"/>
  <c r="L18" i="65"/>
  <c r="J18" i="65" s="1"/>
  <c r="AL38" i="63"/>
  <c r="AJ33" i="63"/>
  <c r="AL33" i="63" s="1"/>
  <c r="H18" i="65" l="1"/>
  <c r="AJ31" i="63"/>
  <c r="D18" i="65" l="1"/>
  <c r="AL31" i="63"/>
  <c r="AL49" i="63" l="1"/>
  <c r="C38" i="63"/>
  <c r="L19" i="65"/>
  <c r="AM33" i="63"/>
  <c r="AO33" i="63" s="1"/>
  <c r="E33" i="63" s="1"/>
  <c r="AO38" i="63"/>
  <c r="E38" i="63" s="1"/>
  <c r="D34" i="72" l="1"/>
  <c r="D42" i="95"/>
  <c r="D42" i="90"/>
  <c r="L20" i="65"/>
  <c r="J19" i="65"/>
  <c r="J20" i="65" s="1"/>
  <c r="C47" i="70"/>
  <c r="C45" i="70" s="1"/>
  <c r="C44" i="93"/>
  <c r="C42" i="93" s="1"/>
  <c r="AM31" i="63"/>
  <c r="C33" i="63"/>
  <c r="K13" i="102" s="1"/>
  <c r="H19" i="65" l="1"/>
  <c r="H20" i="65" s="1"/>
  <c r="K11" i="102"/>
  <c r="C31" i="63"/>
  <c r="C111" i="96" s="1"/>
  <c r="AO31" i="63"/>
  <c r="D19" i="65" l="1"/>
  <c r="D20" i="65" s="1"/>
  <c r="K5" i="102"/>
  <c r="J36" i="102"/>
  <c r="AO49" i="63"/>
  <c r="E49" i="63" s="1"/>
  <c r="E31" i="63"/>
  <c r="C111" i="84"/>
  <c r="D36" i="95" l="1"/>
  <c r="D36" i="90"/>
  <c r="I36" i="102"/>
  <c r="D28" i="72"/>
  <c r="E20" i="90" l="1"/>
  <c r="C20" i="90" s="1"/>
  <c r="E20" i="95"/>
  <c r="C20" i="95" s="1"/>
  <c r="P19" i="2"/>
  <c r="K19" i="2"/>
  <c r="O18" i="2"/>
  <c r="E37" i="101" l="1"/>
  <c r="E31" i="101" s="1"/>
  <c r="E48" i="101" s="1"/>
  <c r="P20" i="109"/>
  <c r="Q20" i="109" s="1"/>
  <c r="M19" i="2"/>
  <c r="K24" i="102"/>
  <c r="O12" i="2"/>
  <c r="E15" i="90"/>
  <c r="E15" i="72"/>
  <c r="K24" i="118"/>
  <c r="E15" i="95"/>
  <c r="T18" i="2"/>
  <c r="R19" i="2"/>
  <c r="U20" i="109"/>
  <c r="K18" i="118" l="1"/>
  <c r="K17" i="118" s="1"/>
  <c r="K37" i="118" s="1"/>
  <c r="K39" i="118" s="1"/>
  <c r="K28" i="118"/>
  <c r="U19" i="2"/>
  <c r="Y18" i="2"/>
  <c r="E9" i="72"/>
  <c r="E20" i="72"/>
  <c r="O11" i="2"/>
  <c r="N24" i="118"/>
  <c r="T12" i="2"/>
  <c r="T11" i="2" s="1"/>
  <c r="N24" i="102"/>
  <c r="K18" i="102"/>
  <c r="K17" i="102" s="1"/>
  <c r="K37" i="102" s="1"/>
  <c r="K39" i="102" s="1"/>
  <c r="K28" i="102"/>
  <c r="E9" i="95"/>
  <c r="E9" i="90"/>
  <c r="T20" i="109"/>
  <c r="E17" i="86" l="1"/>
  <c r="N18" i="118"/>
  <c r="N28" i="118"/>
  <c r="W19" i="2"/>
  <c r="V20" i="109"/>
  <c r="N28" i="102"/>
  <c r="N18" i="102"/>
  <c r="Z19" i="2"/>
  <c r="AD18" i="2"/>
  <c r="Y12" i="2"/>
  <c r="Y11" i="2" s="1"/>
  <c r="Q24" i="118"/>
  <c r="Q24" i="102"/>
  <c r="T24" i="118" l="1"/>
  <c r="AD12" i="2"/>
  <c r="AD11" i="2" s="1"/>
  <c r="T24" i="102"/>
  <c r="H17" i="86"/>
  <c r="N17" i="118"/>
  <c r="AB19" i="2"/>
  <c r="W20" i="109"/>
  <c r="Q28" i="118"/>
  <c r="Q18" i="118"/>
  <c r="Q17" i="118" s="1"/>
  <c r="Q37" i="118" s="1"/>
  <c r="Q39" i="118" s="1"/>
  <c r="Q18" i="102"/>
  <c r="Q17" i="102" s="1"/>
  <c r="Q37" i="102" s="1"/>
  <c r="Q39" i="102" s="1"/>
  <c r="Q28" i="102"/>
  <c r="E13" i="86"/>
  <c r="E7" i="86" s="1"/>
  <c r="AE19" i="2"/>
  <c r="AI18" i="2"/>
  <c r="N17" i="102"/>
  <c r="N37" i="118" l="1"/>
  <c r="H13" i="86"/>
  <c r="H7" i="86" s="1"/>
  <c r="AJ19" i="2"/>
  <c r="AN18" i="2"/>
  <c r="T28" i="118"/>
  <c r="T18" i="118"/>
  <c r="T17" i="118" s="1"/>
  <c r="T37" i="118" s="1"/>
  <c r="T39" i="118" s="1"/>
  <c r="AG19" i="2"/>
  <c r="X20" i="109"/>
  <c r="AI12" i="2"/>
  <c r="AI11" i="2" s="1"/>
  <c r="W24" i="102"/>
  <c r="W24" i="118"/>
  <c r="N37" i="102"/>
  <c r="K17" i="86"/>
  <c r="T18" i="102"/>
  <c r="T28" i="102"/>
  <c r="K13" i="86" l="1"/>
  <c r="K7" i="86" s="1"/>
  <c r="N39" i="102"/>
  <c r="AN12" i="2"/>
  <c r="AN11" i="2" s="1"/>
  <c r="Z24" i="118"/>
  <c r="Z24" i="102"/>
  <c r="N39" i="118"/>
  <c r="AL19" i="2"/>
  <c r="Y20" i="109"/>
  <c r="W28" i="118"/>
  <c r="W18" i="118"/>
  <c r="W17" i="118" s="1"/>
  <c r="W37" i="118" s="1"/>
  <c r="W39" i="118" s="1"/>
  <c r="N17" i="86"/>
  <c r="T17" i="102"/>
  <c r="W18" i="102"/>
  <c r="W17" i="102" s="1"/>
  <c r="W37" i="102" s="1"/>
  <c r="W39" i="102" s="1"/>
  <c r="W28" i="102"/>
  <c r="Z20" i="109" l="1"/>
  <c r="Z18" i="102"/>
  <c r="Z28" i="102"/>
  <c r="AC24" i="102"/>
  <c r="Z28" i="118"/>
  <c r="Z18" i="118"/>
  <c r="Z17" i="118" s="1"/>
  <c r="Z37" i="118" s="1"/>
  <c r="Z39" i="118" s="1"/>
  <c r="AC24" i="118"/>
  <c r="Q17" i="86"/>
  <c r="T37" i="102"/>
  <c r="N13" i="86"/>
  <c r="N7" i="86" s="1"/>
  <c r="AC17" i="118" l="1"/>
  <c r="AC37" i="118"/>
  <c r="AC39" i="118" s="1"/>
  <c r="AC18" i="118"/>
  <c r="AC20" i="109"/>
  <c r="Z17" i="102"/>
  <c r="AC18" i="102"/>
  <c r="T39" i="102"/>
  <c r="Q13" i="86"/>
  <c r="Q7" i="86" s="1"/>
  <c r="T17" i="86"/>
  <c r="AC28" i="102"/>
  <c r="AC28" i="118"/>
  <c r="Z37" i="102" l="1"/>
  <c r="AC17" i="102"/>
  <c r="T13" i="86"/>
  <c r="T7" i="86" s="1"/>
  <c r="Z39" i="102" l="1"/>
  <c r="AC37" i="102"/>
  <c r="AC39" i="102" s="1"/>
  <c r="D45" i="84" l="1"/>
  <c r="O40" i="84"/>
  <c r="D40" i="84" l="1"/>
  <c r="O11" i="84"/>
  <c r="O10" i="84" s="1"/>
  <c r="O9" i="84" s="1"/>
  <c r="N30" i="2" l="1"/>
  <c r="S30" i="2" s="1"/>
  <c r="D11" i="84"/>
  <c r="D10" i="84" s="1"/>
  <c r="D9" i="84" s="1"/>
  <c r="X30" i="2" l="1"/>
  <c r="AC30" i="2" s="1"/>
  <c r="AH30" i="2" s="1"/>
  <c r="AM30" i="2" s="1"/>
  <c r="D27" i="90"/>
  <c r="C27" i="90" s="1"/>
  <c r="C34" i="70"/>
  <c r="C31" i="93"/>
  <c r="K30" i="2"/>
  <c r="N18" i="2"/>
  <c r="D27" i="95"/>
  <c r="C27" i="95" s="1"/>
  <c r="P30" i="2" l="1"/>
  <c r="S18" i="2"/>
  <c r="D15" i="95"/>
  <c r="N12" i="2"/>
  <c r="D37" i="101"/>
  <c r="D15" i="90"/>
  <c r="D15" i="72"/>
  <c r="J24" i="102"/>
  <c r="J24" i="118"/>
  <c r="M30" i="2"/>
  <c r="P26" i="109"/>
  <c r="K18" i="2"/>
  <c r="C36" i="70"/>
  <c r="C22" i="70"/>
  <c r="C17" i="70" s="1"/>
  <c r="C33" i="93"/>
  <c r="C19" i="93"/>
  <c r="C17" i="93" s="1"/>
  <c r="C15" i="72" l="1"/>
  <c r="D20" i="72"/>
  <c r="C20" i="72" s="1"/>
  <c r="C15" i="90"/>
  <c r="X18" i="2"/>
  <c r="U30" i="2"/>
  <c r="C30" i="92"/>
  <c r="C25" i="92" s="1"/>
  <c r="E23" i="110"/>
  <c r="E21" i="110" s="1"/>
  <c r="M18" i="2"/>
  <c r="C30" i="87"/>
  <c r="C25" i="87" s="1"/>
  <c r="C30" i="69"/>
  <c r="K12" i="2"/>
  <c r="J18" i="118"/>
  <c r="I24" i="118"/>
  <c r="J28" i="118"/>
  <c r="I28" i="118" s="1"/>
  <c r="C37" i="101"/>
  <c r="S12" i="2"/>
  <c r="M24" i="102"/>
  <c r="M24" i="118"/>
  <c r="C15" i="95"/>
  <c r="Q26" i="109"/>
  <c r="P18" i="109"/>
  <c r="I24" i="102"/>
  <c r="I18" i="102" s="1"/>
  <c r="J18" i="102"/>
  <c r="J28" i="102"/>
  <c r="R30" i="2"/>
  <c r="U26" i="109"/>
  <c r="P18" i="2"/>
  <c r="I18" i="118" l="1"/>
  <c r="D24" i="117"/>
  <c r="AC18" i="2"/>
  <c r="Z30" i="2"/>
  <c r="Q18" i="109"/>
  <c r="P14" i="109"/>
  <c r="P59" i="109"/>
  <c r="L24" i="118"/>
  <c r="M18" i="118"/>
  <c r="M28" i="118"/>
  <c r="M12" i="2"/>
  <c r="U18" i="2"/>
  <c r="W30" i="2"/>
  <c r="V26" i="109"/>
  <c r="V18" i="109" s="1"/>
  <c r="U18" i="109"/>
  <c r="R18" i="2"/>
  <c r="P12" i="2"/>
  <c r="F23" i="110"/>
  <c r="I28" i="102"/>
  <c r="D17" i="86"/>
  <c r="T26" i="109"/>
  <c r="M18" i="102"/>
  <c r="L24" i="102"/>
  <c r="M28" i="102"/>
  <c r="C35" i="69"/>
  <c r="C25" i="69"/>
  <c r="X12" i="2"/>
  <c r="P24" i="118"/>
  <c r="P24" i="102"/>
  <c r="D28" i="117" l="1"/>
  <c r="G28" i="117" s="1"/>
  <c r="G24" i="117"/>
  <c r="G15" i="117" s="1"/>
  <c r="I15" i="117" s="1"/>
  <c r="D15" i="117"/>
  <c r="H15" i="117" s="1"/>
  <c r="U59" i="109"/>
  <c r="U14" i="109"/>
  <c r="AB30" i="2"/>
  <c r="Z18" i="2"/>
  <c r="W26" i="109"/>
  <c r="O24" i="102"/>
  <c r="O18" i="102" s="1"/>
  <c r="P18" i="102"/>
  <c r="P28" i="102"/>
  <c r="O24" i="118"/>
  <c r="O18" i="118" s="1"/>
  <c r="P18" i="118"/>
  <c r="P28" i="118"/>
  <c r="O28" i="118" s="1"/>
  <c r="L18" i="102"/>
  <c r="V59" i="109"/>
  <c r="V14" i="109"/>
  <c r="L18" i="118"/>
  <c r="T18" i="109"/>
  <c r="R12" i="2"/>
  <c r="W18" i="2"/>
  <c r="U12" i="2"/>
  <c r="G23" i="110"/>
  <c r="G21" i="110" s="1"/>
  <c r="L28" i="118"/>
  <c r="P60" i="109"/>
  <c r="R60" i="109" s="1"/>
  <c r="Q59" i="109"/>
  <c r="AC12" i="2"/>
  <c r="S24" i="118"/>
  <c r="S24" i="102"/>
  <c r="D13" i="86"/>
  <c r="D7" i="86" s="1"/>
  <c r="C17" i="86"/>
  <c r="C13" i="86" s="1"/>
  <c r="C7" i="86" s="1"/>
  <c r="G17" i="86"/>
  <c r="L28" i="102"/>
  <c r="F21" i="110"/>
  <c r="P43" i="109"/>
  <c r="P41" i="109"/>
  <c r="P45" i="109"/>
  <c r="P48" i="109"/>
  <c r="P68" i="109"/>
  <c r="P8" i="109"/>
  <c r="Q14" i="109"/>
  <c r="AH18" i="2"/>
  <c r="AE30" i="2"/>
  <c r="P69" i="109" l="1"/>
  <c r="R69" i="109" s="1"/>
  <c r="Q68" i="109"/>
  <c r="G13" i="86"/>
  <c r="G7" i="86" s="1"/>
  <c r="F17" i="86"/>
  <c r="F13" i="86" s="1"/>
  <c r="F7" i="86" s="1"/>
  <c r="F25" i="86" s="1"/>
  <c r="V43" i="109"/>
  <c r="V41" i="109"/>
  <c r="V45" i="109"/>
  <c r="V68" i="109"/>
  <c r="V48" i="109"/>
  <c r="V61" i="109" s="1"/>
  <c r="V8" i="109"/>
  <c r="T14" i="109"/>
  <c r="Q45" i="109"/>
  <c r="T45" i="109" s="1"/>
  <c r="Q41" i="109"/>
  <c r="T41" i="109" s="1"/>
  <c r="Q43" i="109"/>
  <c r="T43" i="109" s="1"/>
  <c r="AG30" i="2"/>
  <c r="X26" i="109"/>
  <c r="X18" i="109" s="1"/>
  <c r="AE18" i="2"/>
  <c r="P62" i="109"/>
  <c r="R62" i="109" s="1"/>
  <c r="P44" i="109"/>
  <c r="Q8" i="109"/>
  <c r="P63" i="109"/>
  <c r="P70" i="109" s="1"/>
  <c r="P93" i="109"/>
  <c r="Q93" i="109" s="1"/>
  <c r="T59" i="109"/>
  <c r="O28" i="102"/>
  <c r="J17" i="86"/>
  <c r="H23" i="110"/>
  <c r="AB18" i="2"/>
  <c r="Z12" i="2"/>
  <c r="U43" i="109"/>
  <c r="U45" i="109"/>
  <c r="U41" i="109"/>
  <c r="U48" i="109"/>
  <c r="U68" i="109"/>
  <c r="U8" i="109"/>
  <c r="AH12" i="2"/>
  <c r="V24" i="118"/>
  <c r="V24" i="102"/>
  <c r="P52" i="109"/>
  <c r="P55" i="109"/>
  <c r="Q48" i="109"/>
  <c r="S59" i="109" s="1"/>
  <c r="P58" i="109"/>
  <c r="P49" i="109"/>
  <c r="R49" i="109" s="1"/>
  <c r="S28" i="118"/>
  <c r="R28" i="118" s="1"/>
  <c r="S18" i="118"/>
  <c r="R24" i="118"/>
  <c r="P61" i="109"/>
  <c r="V60" i="109"/>
  <c r="AJ30" i="2"/>
  <c r="AM18" i="2"/>
  <c r="S18" i="102"/>
  <c r="S28" i="102"/>
  <c r="R24" i="102"/>
  <c r="U60" i="109"/>
  <c r="C25" i="86"/>
  <c r="C27" i="86"/>
  <c r="W12" i="2"/>
  <c r="W18" i="109"/>
  <c r="U61" i="109" l="1"/>
  <c r="U52" i="109"/>
  <c r="R18" i="102"/>
  <c r="AB12" i="2"/>
  <c r="R28" i="102"/>
  <c r="M17" i="86"/>
  <c r="U44" i="109"/>
  <c r="U63" i="109"/>
  <c r="X59" i="109"/>
  <c r="X14" i="109"/>
  <c r="V58" i="109"/>
  <c r="V52" i="109"/>
  <c r="V49" i="109"/>
  <c r="V55" i="109"/>
  <c r="AL30" i="2"/>
  <c r="Y26" i="109"/>
  <c r="AJ18" i="2"/>
  <c r="J13" i="86"/>
  <c r="J7" i="86" s="1"/>
  <c r="I17" i="86"/>
  <c r="I13" i="86" s="1"/>
  <c r="I7" i="86" s="1"/>
  <c r="I25" i="86" s="1"/>
  <c r="S31" i="109"/>
  <c r="S27" i="109"/>
  <c r="S19" i="109"/>
  <c r="S17" i="109"/>
  <c r="T8" i="109"/>
  <c r="S28" i="109"/>
  <c r="S25" i="109"/>
  <c r="S24" i="109"/>
  <c r="S16" i="109"/>
  <c r="S21" i="109"/>
  <c r="S12" i="109"/>
  <c r="S23" i="109"/>
  <c r="S30" i="109"/>
  <c r="S20" i="109"/>
  <c r="S11" i="109"/>
  <c r="S33" i="109"/>
  <c r="S22" i="109"/>
  <c r="Q44" i="109"/>
  <c r="T44" i="109" s="1"/>
  <c r="S15" i="109"/>
  <c r="S32" i="109"/>
  <c r="S10" i="109"/>
  <c r="S8" i="109"/>
  <c r="S9" i="109"/>
  <c r="S26" i="109"/>
  <c r="S18" i="109"/>
  <c r="V44" i="109"/>
  <c r="V63" i="109"/>
  <c r="V70" i="109" s="1"/>
  <c r="W14" i="109"/>
  <c r="W59" i="109"/>
  <c r="R18" i="118"/>
  <c r="V18" i="102"/>
  <c r="U24" i="102"/>
  <c r="U18" i="102" s="1"/>
  <c r="V28" i="102"/>
  <c r="U69" i="109"/>
  <c r="H21" i="110"/>
  <c r="V69" i="109"/>
  <c r="AM12" i="2"/>
  <c r="Y24" i="118"/>
  <c r="Y24" i="102"/>
  <c r="AB24" i="102" s="1"/>
  <c r="S53" i="109"/>
  <c r="S56" i="109"/>
  <c r="T48" i="109"/>
  <c r="S50" i="109"/>
  <c r="Q58" i="109"/>
  <c r="Q55" i="109"/>
  <c r="Q52" i="109"/>
  <c r="S48" i="109"/>
  <c r="V28" i="118"/>
  <c r="U28" i="118" s="1"/>
  <c r="U24" i="118"/>
  <c r="U18" i="118" s="1"/>
  <c r="V18" i="118"/>
  <c r="U58" i="109"/>
  <c r="U49" i="109"/>
  <c r="U55" i="109"/>
  <c r="Q61" i="109"/>
  <c r="P67" i="109"/>
  <c r="P73" i="109"/>
  <c r="P74" i="109"/>
  <c r="P64" i="109"/>
  <c r="R64" i="109" s="1"/>
  <c r="Q63" i="109"/>
  <c r="Q70" i="109" s="1"/>
  <c r="AE12" i="2"/>
  <c r="AG18" i="2"/>
  <c r="I23" i="110"/>
  <c r="I21" i="110" s="1"/>
  <c r="S14" i="109"/>
  <c r="U67" i="109" l="1"/>
  <c r="U73" i="109"/>
  <c r="U74" i="109"/>
  <c r="U64" i="109"/>
  <c r="AG12" i="2"/>
  <c r="P76" i="109"/>
  <c r="Q74" i="109"/>
  <c r="Q76" i="109" s="1"/>
  <c r="P75" i="109"/>
  <c r="R75" i="109" s="1"/>
  <c r="Y18" i="102"/>
  <c r="X24" i="102"/>
  <c r="X18" i="102" s="1"/>
  <c r="Y28" i="102"/>
  <c r="J23" i="110"/>
  <c r="J21" i="110" s="1"/>
  <c r="AL18" i="2"/>
  <c r="AJ12" i="2"/>
  <c r="X41" i="109"/>
  <c r="X48" i="109"/>
  <c r="X61" i="109" s="1"/>
  <c r="X68" i="109"/>
  <c r="X45" i="109"/>
  <c r="X8" i="109"/>
  <c r="X43" i="109"/>
  <c r="V73" i="109"/>
  <c r="V67" i="109"/>
  <c r="V64" i="109"/>
  <c r="V74" i="109"/>
  <c r="Y18" i="118"/>
  <c r="X24" i="118"/>
  <c r="X18" i="118" s="1"/>
  <c r="Y28" i="118"/>
  <c r="X28" i="118" s="1"/>
  <c r="AA28" i="118" s="1"/>
  <c r="AB24" i="118"/>
  <c r="U70" i="109"/>
  <c r="W60" i="109"/>
  <c r="Y18" i="109"/>
  <c r="Z26" i="109"/>
  <c r="X60" i="109"/>
  <c r="L17" i="86"/>
  <c r="L13" i="86" s="1"/>
  <c r="L7" i="86" s="1"/>
  <c r="L25" i="86" s="1"/>
  <c r="M13" i="86"/>
  <c r="M7" i="86" s="1"/>
  <c r="Q67" i="109"/>
  <c r="Q73" i="109"/>
  <c r="U28" i="102"/>
  <c r="P17" i="86"/>
  <c r="W45" i="109"/>
  <c r="W41" i="109"/>
  <c r="W68" i="109"/>
  <c r="W8" i="109"/>
  <c r="W48" i="109"/>
  <c r="W43" i="109"/>
  <c r="AA24" i="118" l="1"/>
  <c r="AA18" i="118"/>
  <c r="K21" i="110"/>
  <c r="AA18" i="102"/>
  <c r="K23" i="110"/>
  <c r="AA24" i="102"/>
  <c r="W44" i="109"/>
  <c r="W63" i="109"/>
  <c r="W70" i="109" s="1"/>
  <c r="Y14" i="109"/>
  <c r="Y59" i="109"/>
  <c r="Z18" i="109"/>
  <c r="AL12" i="2"/>
  <c r="W55" i="109"/>
  <c r="W52" i="109"/>
  <c r="W58" i="109"/>
  <c r="W49" i="109"/>
  <c r="V76" i="109"/>
  <c r="V75" i="109"/>
  <c r="W69" i="109"/>
  <c r="X69" i="109"/>
  <c r="AB18" i="102"/>
  <c r="AC26" i="109"/>
  <c r="X44" i="109"/>
  <c r="X63" i="109"/>
  <c r="X70" i="109" s="1"/>
  <c r="X28" i="102"/>
  <c r="AA28" i="102" s="1"/>
  <c r="S17" i="86"/>
  <c r="P13" i="86"/>
  <c r="P7" i="86" s="1"/>
  <c r="O17" i="86"/>
  <c r="O13" i="86" s="1"/>
  <c r="O7" i="86" s="1"/>
  <c r="O25" i="86" s="1"/>
  <c r="W61" i="109"/>
  <c r="AB18" i="118"/>
  <c r="X55" i="109"/>
  <c r="X52" i="109"/>
  <c r="X49" i="109"/>
  <c r="X58" i="109"/>
  <c r="AB28" i="118"/>
  <c r="U75" i="109"/>
  <c r="U76" i="109"/>
  <c r="AB28" i="102"/>
  <c r="S13" i="86" l="1"/>
  <c r="S7" i="86" s="1"/>
  <c r="R17" i="86"/>
  <c r="R13" i="86" s="1"/>
  <c r="R7" i="86" s="1"/>
  <c r="R25" i="86" s="1"/>
  <c r="Y60" i="109"/>
  <c r="AA60" i="109" s="1"/>
  <c r="Y68" i="109"/>
  <c r="Y45" i="109"/>
  <c r="Y41" i="109"/>
  <c r="Y48" i="109"/>
  <c r="Y43" i="109"/>
  <c r="Y8" i="109"/>
  <c r="Z14" i="109"/>
  <c r="W67" i="109"/>
  <c r="W73" i="109"/>
  <c r="W74" i="109"/>
  <c r="W64" i="109"/>
  <c r="X67" i="109"/>
  <c r="X73" i="109"/>
  <c r="X74" i="109"/>
  <c r="X64" i="109"/>
  <c r="AC18" i="109"/>
  <c r="Z59" i="109"/>
  <c r="Y49" i="109" l="1"/>
  <c r="AA49" i="109" s="1"/>
  <c r="Y52" i="109"/>
  <c r="Y58" i="109"/>
  <c r="Y55" i="109"/>
  <c r="AC59" i="109"/>
  <c r="X75" i="109"/>
  <c r="X76" i="109"/>
  <c r="Y69" i="109"/>
  <c r="AA69" i="109" s="1"/>
  <c r="Z68" i="109"/>
  <c r="Z41" i="109"/>
  <c r="AC14" i="109"/>
  <c r="Z43" i="109"/>
  <c r="Z48" i="109"/>
  <c r="Z45" i="109"/>
  <c r="W75" i="109"/>
  <c r="W76" i="109"/>
  <c r="Y63" i="109"/>
  <c r="Y44" i="109"/>
  <c r="Z8" i="109"/>
  <c r="Y61" i="109"/>
  <c r="Z61" i="109" l="1"/>
  <c r="Z55" i="109"/>
  <c r="Z52" i="109"/>
  <c r="AB50" i="109"/>
  <c r="AB48" i="109"/>
  <c r="AB53" i="109"/>
  <c r="AC48" i="109"/>
  <c r="AB56" i="109"/>
  <c r="Z58" i="109"/>
  <c r="Y67" i="109"/>
  <c r="Y73" i="109"/>
  <c r="Y64" i="109"/>
  <c r="AA64" i="109" s="1"/>
  <c r="Y74" i="109"/>
  <c r="Z63" i="109"/>
  <c r="AB12" i="109"/>
  <c r="AB21" i="109"/>
  <c r="AB24" i="109"/>
  <c r="AB32" i="109"/>
  <c r="AC8" i="109"/>
  <c r="AB31" i="109"/>
  <c r="AB22" i="109"/>
  <c r="AB20" i="109"/>
  <c r="AB25" i="109"/>
  <c r="AB33" i="109"/>
  <c r="AB28" i="109"/>
  <c r="AB27" i="109"/>
  <c r="AB17" i="109"/>
  <c r="AB9" i="109"/>
  <c r="AB23" i="109"/>
  <c r="AB15" i="109"/>
  <c r="AB29" i="109"/>
  <c r="AB8" i="109"/>
  <c r="AB16" i="109"/>
  <c r="AB19" i="109"/>
  <c r="AB30" i="109"/>
  <c r="AB11" i="109"/>
  <c r="AB10" i="109"/>
  <c r="Z44" i="109"/>
  <c r="AB26" i="109"/>
  <c r="AB18" i="109"/>
  <c r="AB14" i="109"/>
  <c r="Y70" i="109"/>
  <c r="AB59" i="109"/>
  <c r="Z67" i="109" l="1"/>
  <c r="Z73" i="109"/>
  <c r="Y76" i="109"/>
  <c r="Y75" i="109"/>
  <c r="AA75" i="109" s="1"/>
  <c r="Z74" i="109"/>
  <c r="Z76" i="109" s="1"/>
  <c r="Z70" i="109"/>
  <c r="E10" i="66" l="1"/>
  <c r="E49" i="66" s="1"/>
  <c r="Q45" i="84"/>
  <c r="S40" i="84"/>
  <c r="S11" i="84" s="1"/>
  <c r="S10" i="84" s="1"/>
  <c r="S9" i="84" s="1"/>
  <c r="K40" i="2" s="1"/>
  <c r="N40" i="2" l="1"/>
  <c r="C41" i="92"/>
  <c r="C38" i="92" s="1"/>
  <c r="C24" i="92" s="1"/>
  <c r="C43" i="69"/>
  <c r="C40" i="69" s="1"/>
  <c r="C24" i="69" s="1"/>
  <c r="P40" i="2"/>
  <c r="C41" i="87"/>
  <c r="C38" i="87" s="1"/>
  <c r="C24" i="87" s="1"/>
  <c r="P10" i="123"/>
  <c r="P8" i="123" s="1"/>
  <c r="Q8" i="123" s="1"/>
  <c r="C45" i="84"/>
  <c r="Q40" i="84"/>
  <c r="Q60" i="1"/>
  <c r="R57" i="1"/>
  <c r="R55" i="1" l="1"/>
  <c r="J13" i="102"/>
  <c r="C13" i="70"/>
  <c r="C11" i="70" s="1"/>
  <c r="C7" i="70" s="1"/>
  <c r="C13" i="93"/>
  <c r="C11" i="93" s="1"/>
  <c r="C7" i="93" s="1"/>
  <c r="J13" i="118"/>
  <c r="N37" i="2"/>
  <c r="D41" i="101"/>
  <c r="T8" i="123"/>
  <c r="AC8" i="123"/>
  <c r="N60" i="1"/>
  <c r="E16" i="110"/>
  <c r="E9" i="110" s="1"/>
  <c r="Q57" i="1"/>
  <c r="C40" i="84"/>
  <c r="C11" i="84" s="1"/>
  <c r="C10" i="84" s="1"/>
  <c r="Q11" i="84"/>
  <c r="Q10" i="84" s="1"/>
  <c r="Q9" i="84" s="1"/>
  <c r="S40" i="2"/>
  <c r="S37" i="2" s="1"/>
  <c r="U40" i="2"/>
  <c r="C20" i="87" l="1"/>
  <c r="C18" i="87" s="1"/>
  <c r="C14" i="87" s="1"/>
  <c r="Q55" i="1"/>
  <c r="Q64" i="1" s="1"/>
  <c r="C20" i="92"/>
  <c r="C18" i="92" s="1"/>
  <c r="C14" i="92" s="1"/>
  <c r="C20" i="69"/>
  <c r="C18" i="69" s="1"/>
  <c r="C41" i="101"/>
  <c r="C38" i="101" s="1"/>
  <c r="C31" i="101" s="1"/>
  <c r="D38" i="101"/>
  <c r="D31" i="101" s="1"/>
  <c r="S11" i="2"/>
  <c r="P37" i="2"/>
  <c r="M34" i="118"/>
  <c r="M34" i="102"/>
  <c r="C21" i="69"/>
  <c r="C21" i="92"/>
  <c r="C21" i="87"/>
  <c r="N57" i="1"/>
  <c r="I34" i="119"/>
  <c r="I31" i="119" s="1"/>
  <c r="I29" i="119" s="1"/>
  <c r="I39" i="119" s="1"/>
  <c r="T60" i="1"/>
  <c r="N11" i="2"/>
  <c r="D33" i="90"/>
  <c r="C40" i="93"/>
  <c r="C16" i="93" s="1"/>
  <c r="D16" i="93" s="1"/>
  <c r="J34" i="102"/>
  <c r="C43" i="70"/>
  <c r="C16" i="70" s="1"/>
  <c r="J34" i="118"/>
  <c r="D25" i="72"/>
  <c r="D33" i="95"/>
  <c r="K37" i="2"/>
  <c r="M37" i="2" s="1"/>
  <c r="I13" i="102"/>
  <c r="J11" i="102"/>
  <c r="X40" i="2"/>
  <c r="X37" i="2" s="1"/>
  <c r="Z40" i="2"/>
  <c r="I13" i="118"/>
  <c r="J11" i="118"/>
  <c r="D28" i="101"/>
  <c r="R64" i="1"/>
  <c r="I11" i="118" l="1"/>
  <c r="I5" i="118" s="1"/>
  <c r="J5" i="118"/>
  <c r="E30" i="110"/>
  <c r="E20" i="110" s="1"/>
  <c r="K11" i="2"/>
  <c r="M17" i="118"/>
  <c r="L34" i="118"/>
  <c r="C14" i="69"/>
  <c r="C35" i="71"/>
  <c r="C33" i="71" s="1"/>
  <c r="C29" i="71" s="1"/>
  <c r="C35" i="94"/>
  <c r="C33" i="94" s="1"/>
  <c r="C29" i="94" s="1"/>
  <c r="C35" i="88"/>
  <c r="C33" i="88" s="1"/>
  <c r="C29" i="88" s="1"/>
  <c r="X11" i="2"/>
  <c r="P34" i="102"/>
  <c r="P34" i="118"/>
  <c r="U37" i="2"/>
  <c r="D9" i="95"/>
  <c r="C33" i="95"/>
  <c r="C9" i="95" s="1"/>
  <c r="J17" i="102"/>
  <c r="I34" i="102"/>
  <c r="I17" i="102" s="1"/>
  <c r="W60" i="1"/>
  <c r="L34" i="119"/>
  <c r="L31" i="119" s="1"/>
  <c r="L29" i="119" s="1"/>
  <c r="L39" i="119" s="1"/>
  <c r="T57" i="1"/>
  <c r="Z60" i="1"/>
  <c r="P11" i="2"/>
  <c r="F30" i="110"/>
  <c r="C25" i="72"/>
  <c r="C9" i="72" s="1"/>
  <c r="D9" i="72"/>
  <c r="J5" i="102"/>
  <c r="I11" i="102"/>
  <c r="I5" i="102" s="1"/>
  <c r="C28" i="101"/>
  <c r="C26" i="101" s="1"/>
  <c r="D26" i="101"/>
  <c r="D48" i="101" s="1"/>
  <c r="C48" i="101" s="1"/>
  <c r="AC40" i="2"/>
  <c r="AC37" i="2" s="1"/>
  <c r="AE40" i="2"/>
  <c r="J17" i="118"/>
  <c r="I34" i="118"/>
  <c r="I17" i="118" s="1"/>
  <c r="C33" i="90"/>
  <c r="C9" i="90" s="1"/>
  <c r="D9" i="90"/>
  <c r="E15" i="110"/>
  <c r="N55" i="1"/>
  <c r="N64" i="1" s="1"/>
  <c r="M17" i="102"/>
  <c r="L34" i="102"/>
  <c r="AA40" i="2" l="1"/>
  <c r="Q37" i="2"/>
  <c r="M11" i="2"/>
  <c r="J37" i="102"/>
  <c r="J39" i="102" s="1"/>
  <c r="I37" i="102"/>
  <c r="G9" i="72"/>
  <c r="H9" i="72" s="1"/>
  <c r="AC11" i="2"/>
  <c r="Z37" i="2"/>
  <c r="S34" i="118"/>
  <c r="S34" i="102"/>
  <c r="F20" i="110"/>
  <c r="T55" i="1"/>
  <c r="T64" i="1" s="1"/>
  <c r="F15" i="110"/>
  <c r="P17" i="118"/>
  <c r="O34" i="118"/>
  <c r="O17" i="118" s="1"/>
  <c r="Q26" i="2"/>
  <c r="Q16" i="2"/>
  <c r="Q12" i="2"/>
  <c r="Q18" i="2"/>
  <c r="Q22" i="2"/>
  <c r="Q24" i="2"/>
  <c r="Q32" i="2"/>
  <c r="Q29" i="2"/>
  <c r="Q30" i="2"/>
  <c r="Q20" i="2"/>
  <c r="Q21" i="2"/>
  <c r="Q11" i="2"/>
  <c r="Q28" i="2"/>
  <c r="Q31" i="2"/>
  <c r="R11" i="2"/>
  <c r="Q25" i="2"/>
  <c r="Q23" i="2"/>
  <c r="Q13" i="2"/>
  <c r="Q14" i="2"/>
  <c r="Q27" i="2"/>
  <c r="Q34" i="2"/>
  <c r="Q15" i="2"/>
  <c r="Q33" i="2"/>
  <c r="Q19" i="2"/>
  <c r="P17" i="102"/>
  <c r="O34" i="102"/>
  <c r="O17" i="102" s="1"/>
  <c r="E13" i="110"/>
  <c r="E8" i="110"/>
  <c r="W57" i="1"/>
  <c r="W55" i="1" s="1"/>
  <c r="W64" i="1" s="1"/>
  <c r="X60" i="1"/>
  <c r="X57" i="1" s="1"/>
  <c r="L18" i="2"/>
  <c r="AK39" i="2"/>
  <c r="V39" i="2"/>
  <c r="L24" i="2"/>
  <c r="AF41" i="2"/>
  <c r="L22" i="2"/>
  <c r="AA41" i="2"/>
  <c r="L23" i="2"/>
  <c r="AK41" i="2"/>
  <c r="V41" i="2"/>
  <c r="L27" i="2"/>
  <c r="L12" i="2"/>
  <c r="L13" i="2"/>
  <c r="L41" i="2"/>
  <c r="L11" i="2"/>
  <c r="L31" i="2"/>
  <c r="L26" i="2"/>
  <c r="Q41" i="2"/>
  <c r="L33" i="2"/>
  <c r="AA39" i="2"/>
  <c r="L30" i="2"/>
  <c r="Q39" i="2"/>
  <c r="L20" i="2"/>
  <c r="L28" i="2"/>
  <c r="L19" i="2"/>
  <c r="L16" i="2"/>
  <c r="L21" i="2"/>
  <c r="L29" i="2"/>
  <c r="L14" i="2"/>
  <c r="L39" i="2"/>
  <c r="L15" i="2"/>
  <c r="AF39" i="2"/>
  <c r="L25" i="2"/>
  <c r="L32" i="2"/>
  <c r="E19" i="101" s="1"/>
  <c r="L40" i="2"/>
  <c r="Q40" i="2"/>
  <c r="V40" i="2"/>
  <c r="J37" i="118"/>
  <c r="J39" i="118" s="1"/>
  <c r="L17" i="102"/>
  <c r="AF40" i="2"/>
  <c r="AJ40" i="2"/>
  <c r="AH40" i="2"/>
  <c r="AH37" i="2" s="1"/>
  <c r="Z57" i="1"/>
  <c r="AC60" i="1"/>
  <c r="AF60" i="1"/>
  <c r="M34" i="119"/>
  <c r="M31" i="119" s="1"/>
  <c r="M29" i="119" s="1"/>
  <c r="M39" i="119" s="1"/>
  <c r="U11" i="2"/>
  <c r="V37" i="2" s="1"/>
  <c r="G30" i="110"/>
  <c r="G20" i="110" s="1"/>
  <c r="L17" i="118"/>
  <c r="L37" i="2"/>
  <c r="I37" i="118"/>
  <c r="I39" i="118" s="1"/>
  <c r="G15" i="110" l="1"/>
  <c r="Z55" i="1"/>
  <c r="Z64" i="1" s="1"/>
  <c r="S17" i="118"/>
  <c r="R34" i="118"/>
  <c r="AH11" i="2"/>
  <c r="V34" i="102"/>
  <c r="V34" i="118"/>
  <c r="AE37" i="2"/>
  <c r="X55" i="1"/>
  <c r="X64" i="1" s="1"/>
  <c r="M13" i="118"/>
  <c r="M13" i="102"/>
  <c r="AA37" i="2"/>
  <c r="Z11" i="2"/>
  <c r="AB11" i="2" s="1"/>
  <c r="H30" i="110"/>
  <c r="H20" i="110" s="1"/>
  <c r="H16" i="110"/>
  <c r="H9" i="110" s="1"/>
  <c r="AF57" i="1"/>
  <c r="AF55" i="1" s="1"/>
  <c r="AF64" i="1" s="1"/>
  <c r="AL60" i="1"/>
  <c r="AI60" i="1"/>
  <c r="C19" i="101"/>
  <c r="C8" i="101" s="1"/>
  <c r="E8" i="101"/>
  <c r="E25" i="101" s="1"/>
  <c r="C25" i="101" s="1"/>
  <c r="AK40" i="2"/>
  <c r="AM40" i="2"/>
  <c r="AM37" i="2" s="1"/>
  <c r="AA26" i="2"/>
  <c r="AF21" i="2"/>
  <c r="AA21" i="2"/>
  <c r="AF19" i="2"/>
  <c r="AK25" i="2"/>
  <c r="V35" i="2"/>
  <c r="AA27" i="2"/>
  <c r="V11" i="2"/>
  <c r="AK26" i="2"/>
  <c r="AA13" i="2"/>
  <c r="AA14" i="2"/>
  <c r="W11" i="2"/>
  <c r="AK35" i="2"/>
  <c r="AK16" i="2"/>
  <c r="AF24" i="2"/>
  <c r="AF15" i="2"/>
  <c r="AF30" i="2"/>
  <c r="AK22" i="2"/>
  <c r="V30" i="2"/>
  <c r="V32" i="2"/>
  <c r="AK14" i="2"/>
  <c r="AF33" i="2"/>
  <c r="AA25" i="2"/>
  <c r="AK33" i="2"/>
  <c r="V15" i="2"/>
  <c r="AA32" i="2"/>
  <c r="AA28" i="2"/>
  <c r="AK21" i="2"/>
  <c r="AK27" i="2"/>
  <c r="V19" i="2"/>
  <c r="AA24" i="2"/>
  <c r="AF23" i="2"/>
  <c r="AF13" i="2"/>
  <c r="AA33" i="2"/>
  <c r="AA34" i="2"/>
  <c r="V22" i="2"/>
  <c r="AA15" i="2"/>
  <c r="AK29" i="2"/>
  <c r="AF28" i="2"/>
  <c r="AK13" i="2"/>
  <c r="AF20" i="2"/>
  <c r="AK32" i="2"/>
  <c r="AF14" i="2"/>
  <c r="AA29" i="2"/>
  <c r="AF26" i="2"/>
  <c r="V13" i="2"/>
  <c r="AF16" i="2"/>
  <c r="AF12" i="2"/>
  <c r="AK30" i="2"/>
  <c r="AK31" i="2"/>
  <c r="AF31" i="2"/>
  <c r="V31" i="2"/>
  <c r="AF32" i="2"/>
  <c r="AA12" i="2"/>
  <c r="AK34" i="2"/>
  <c r="V24" i="2"/>
  <c r="AA20" i="2"/>
  <c r="AA23" i="2"/>
  <c r="V14" i="2"/>
  <c r="AF34" i="2"/>
  <c r="AK20" i="2"/>
  <c r="AA19" i="2"/>
  <c r="AK24" i="2"/>
  <c r="AA16" i="2"/>
  <c r="AF25" i="2"/>
  <c r="AK23" i="2"/>
  <c r="AA22" i="2"/>
  <c r="AA18" i="2"/>
  <c r="V20" i="2"/>
  <c r="V27" i="2"/>
  <c r="AF18" i="2"/>
  <c r="AK12" i="2"/>
  <c r="AF35" i="2"/>
  <c r="V28" i="2"/>
  <c r="V26" i="2"/>
  <c r="V33" i="2"/>
  <c r="V34" i="2"/>
  <c r="AK18" i="2"/>
  <c r="V25" i="2"/>
  <c r="AK19" i="2"/>
  <c r="V23" i="2"/>
  <c r="AF29" i="2"/>
  <c r="AK15" i="2"/>
  <c r="V29" i="2"/>
  <c r="AA30" i="2"/>
  <c r="V21" i="2"/>
  <c r="AF22" i="2"/>
  <c r="AK28" i="2"/>
  <c r="V12" i="2"/>
  <c r="V16" i="2"/>
  <c r="AA31" i="2"/>
  <c r="AA35" i="2"/>
  <c r="V18" i="2"/>
  <c r="AF27" i="2"/>
  <c r="AC57" i="1"/>
  <c r="F16" i="110"/>
  <c r="AD60" i="1"/>
  <c r="F13" i="110"/>
  <c r="R34" i="102"/>
  <c r="S17" i="102"/>
  <c r="G16" i="110" l="1"/>
  <c r="G9" i="110" s="1"/>
  <c r="AD57" i="1"/>
  <c r="V17" i="102"/>
  <c r="U34" i="102"/>
  <c r="U17" i="102" s="1"/>
  <c r="R17" i="102"/>
  <c r="F9" i="110"/>
  <c r="AM11" i="2"/>
  <c r="AJ37" i="2"/>
  <c r="Y34" i="118"/>
  <c r="Y34" i="102"/>
  <c r="G13" i="110"/>
  <c r="F8" i="110"/>
  <c r="J15" i="110"/>
  <c r="AC55" i="1"/>
  <c r="AC64" i="1" s="1"/>
  <c r="AJ60" i="1"/>
  <c r="AJ57" i="1" s="1"/>
  <c r="AI57" i="1"/>
  <c r="M11" i="102"/>
  <c r="L13" i="102"/>
  <c r="AF37" i="2"/>
  <c r="AE11" i="2"/>
  <c r="I30" i="110"/>
  <c r="R17" i="118"/>
  <c r="I16" i="110"/>
  <c r="I9" i="110" s="1"/>
  <c r="AL57" i="1"/>
  <c r="AL55" i="1" s="1"/>
  <c r="AL64" i="1" s="1"/>
  <c r="AR60" i="1"/>
  <c r="AO60" i="1"/>
  <c r="AA11" i="2"/>
  <c r="L13" i="118"/>
  <c r="M11" i="118"/>
  <c r="V17" i="118"/>
  <c r="U34" i="118"/>
  <c r="U17" i="118" s="1"/>
  <c r="AB34" i="118"/>
  <c r="G8" i="110" l="1"/>
  <c r="AO57" i="1"/>
  <c r="AP60" i="1"/>
  <c r="AP57" i="1" s="1"/>
  <c r="J16" i="110"/>
  <c r="J9" i="110" s="1"/>
  <c r="AR57" i="1"/>
  <c r="AR55" i="1" s="1"/>
  <c r="AR64" i="1" s="1"/>
  <c r="AU60" i="1"/>
  <c r="S13" i="118"/>
  <c r="AJ55" i="1"/>
  <c r="AJ64" i="1" s="1"/>
  <c r="S13" i="102"/>
  <c r="X34" i="118"/>
  <c r="Y17" i="118"/>
  <c r="AB17" i="118" s="1"/>
  <c r="K16" i="110"/>
  <c r="I20" i="110"/>
  <c r="M5" i="102"/>
  <c r="L11" i="102"/>
  <c r="AJ11" i="2"/>
  <c r="AK37" i="2"/>
  <c r="J30" i="110"/>
  <c r="J20" i="110" s="1"/>
  <c r="AD55" i="1"/>
  <c r="AD64" i="1" s="1"/>
  <c r="P13" i="102"/>
  <c r="P13" i="118"/>
  <c r="M5" i="118"/>
  <c r="L11" i="118"/>
  <c r="AF11" i="2"/>
  <c r="AG11" i="2"/>
  <c r="J13" i="110"/>
  <c r="H15" i="110"/>
  <c r="AI55" i="1"/>
  <c r="AI64" i="1" s="1"/>
  <c r="Y17" i="102"/>
  <c r="AB17" i="102" s="1"/>
  <c r="X34" i="102"/>
  <c r="X17" i="102" s="1"/>
  <c r="AA17" i="102" s="1"/>
  <c r="AB34" i="102"/>
  <c r="K9" i="110"/>
  <c r="J8" i="110" l="1"/>
  <c r="H13" i="110"/>
  <c r="H8" i="110"/>
  <c r="AA34" i="102"/>
  <c r="L5" i="102"/>
  <c r="K20" i="110"/>
  <c r="X17" i="118"/>
  <c r="AA17" i="118" s="1"/>
  <c r="AA34" i="118"/>
  <c r="O13" i="118"/>
  <c r="P11" i="118"/>
  <c r="R13" i="102"/>
  <c r="S11" i="102"/>
  <c r="AP55" i="1"/>
  <c r="AP64" i="1" s="1"/>
  <c r="V13" i="102"/>
  <c r="V13" i="118"/>
  <c r="L5" i="118"/>
  <c r="O13" i="102"/>
  <c r="P11" i="102"/>
  <c r="M37" i="102"/>
  <c r="AV60" i="1"/>
  <c r="AV57" i="1" s="1"/>
  <c r="AU57" i="1"/>
  <c r="AU55" i="1" s="1"/>
  <c r="AU64" i="1" s="1"/>
  <c r="AO55" i="1"/>
  <c r="AO64" i="1" s="1"/>
  <c r="I15" i="110"/>
  <c r="M37" i="118"/>
  <c r="AK11" i="2"/>
  <c r="AL11" i="2"/>
  <c r="K30" i="110"/>
  <c r="R13" i="118"/>
  <c r="S11" i="118"/>
  <c r="U13" i="102" l="1"/>
  <c r="V11" i="102"/>
  <c r="I8" i="110"/>
  <c r="K8" i="110" s="1"/>
  <c r="I13" i="110"/>
  <c r="K13" i="110" s="1"/>
  <c r="S5" i="118"/>
  <c r="S37" i="118" s="1"/>
  <c r="S39" i="118" s="1"/>
  <c r="R11" i="118"/>
  <c r="R5" i="118" s="1"/>
  <c r="R37" i="118" s="1"/>
  <c r="P5" i="118"/>
  <c r="O11" i="118"/>
  <c r="K15" i="110"/>
  <c r="M39" i="102"/>
  <c r="L37" i="118"/>
  <c r="R11" i="102"/>
  <c r="R5" i="102" s="1"/>
  <c r="R37" i="102" s="1"/>
  <c r="S5" i="102"/>
  <c r="S37" i="102" s="1"/>
  <c r="S39" i="102" s="1"/>
  <c r="L37" i="102"/>
  <c r="M39" i="118"/>
  <c r="AV55" i="1"/>
  <c r="AV64" i="1" s="1"/>
  <c r="Y13" i="118"/>
  <c r="Y13" i="102"/>
  <c r="O11" i="102"/>
  <c r="P5" i="102"/>
  <c r="U13" i="118"/>
  <c r="V11" i="118"/>
  <c r="V5" i="118" l="1"/>
  <c r="V37" i="118" s="1"/>
  <c r="V39" i="118" s="1"/>
  <c r="U11" i="118"/>
  <c r="U5" i="118" s="1"/>
  <c r="U37" i="118" s="1"/>
  <c r="O5" i="102"/>
  <c r="P37" i="118"/>
  <c r="X13" i="102"/>
  <c r="AA13" i="102" s="1"/>
  <c r="Y11" i="102"/>
  <c r="V5" i="102"/>
  <c r="V37" i="102" s="1"/>
  <c r="V39" i="102" s="1"/>
  <c r="U11" i="102"/>
  <c r="U5" i="102" s="1"/>
  <c r="U37" i="102" s="1"/>
  <c r="X13" i="118"/>
  <c r="AA13" i="118" s="1"/>
  <c r="Y11" i="118"/>
  <c r="AB11" i="118" s="1"/>
  <c r="AB13" i="118"/>
  <c r="AB13" i="102"/>
  <c r="P37" i="102"/>
  <c r="O5" i="118"/>
  <c r="P39" i="102" l="1"/>
  <c r="X11" i="118"/>
  <c r="Y5" i="118"/>
  <c r="P39" i="118"/>
  <c r="X11" i="102"/>
  <c r="Y5" i="102"/>
  <c r="AB11" i="102"/>
  <c r="O37" i="118"/>
  <c r="O37" i="102"/>
  <c r="Y37" i="102" l="1"/>
  <c r="AB5" i="102"/>
  <c r="Y37" i="118"/>
  <c r="AB5" i="118"/>
  <c r="X5" i="102"/>
  <c r="AA11" i="102"/>
  <c r="X5" i="118"/>
  <c r="AA11" i="118"/>
  <c r="X37" i="118" l="1"/>
  <c r="AA37" i="118" s="1"/>
  <c r="AA5" i="118"/>
  <c r="Y39" i="118"/>
  <c r="AB37" i="118"/>
  <c r="AB39" i="118" s="1"/>
  <c r="X37" i="102"/>
  <c r="AA37" i="102" s="1"/>
  <c r="AA5" i="102"/>
  <c r="Y39" i="102"/>
  <c r="AB37" i="102"/>
  <c r="AB39" i="102" s="1"/>
  <c r="D29" i="66"/>
  <c r="D18" i="66" s="1"/>
  <c r="D10" i="66" s="1"/>
  <c r="D49" i="66" s="1"/>
  <c r="C115" i="96" s="1"/>
  <c r="C9" i="96" s="1"/>
  <c r="C115" i="84" l="1"/>
  <c r="C9" i="84" s="1"/>
  <c r="C18" i="66"/>
  <c r="C10" i="66" s="1"/>
  <c r="C49" i="66" s="1"/>
</calcChain>
</file>

<file path=xl/comments1.xml><?xml version="1.0" encoding="utf-8"?>
<comments xmlns="http://schemas.openxmlformats.org/spreadsheetml/2006/main">
  <authors>
    <author>Windows User</author>
  </authors>
  <commentList>
    <comment ref="B38" authorId="0" shapeId="0">
      <text>
        <r>
          <rPr>
            <b/>
            <sz val="9"/>
            <color indexed="81"/>
            <rFont val="Tahoma"/>
            <family val="2"/>
          </rPr>
          <t>Windows User:</t>
        </r>
        <r>
          <rPr>
            <sz val="9"/>
            <color indexed="81"/>
            <rFont val="Tahoma"/>
            <family val="2"/>
          </rPr>
          <t xml:space="preserve">
Tất cả lấy theo số của Phương</t>
        </r>
      </text>
    </comment>
    <comment ref="D44" authorId="0" shapeId="0">
      <text>
        <r>
          <rPr>
            <b/>
            <sz val="9"/>
            <color indexed="81"/>
            <rFont val="Tahoma"/>
            <family val="2"/>
          </rPr>
          <t>Windows User:</t>
        </r>
        <r>
          <rPr>
            <sz val="9"/>
            <color indexed="81"/>
            <rFont val="Tahoma"/>
            <family val="2"/>
          </rPr>
          <t xml:space="preserve">
KH Phương</t>
        </r>
      </text>
    </comment>
  </commentList>
</comments>
</file>

<file path=xl/comments2.xml><?xml version="1.0" encoding="utf-8"?>
<comments xmlns="http://schemas.openxmlformats.org/spreadsheetml/2006/main">
  <authors>
    <author>quangbx</author>
    <author>XuanQuang</author>
  </authors>
  <commentList>
    <comment ref="C19" authorId="0" shapeId="0">
      <text>
        <r>
          <rPr>
            <b/>
            <sz val="8"/>
            <color indexed="81"/>
            <rFont val="Tahoma"/>
            <family val="2"/>
          </rPr>
          <t>quangbx:</t>
        </r>
        <r>
          <rPr>
            <sz val="8"/>
            <color indexed="81"/>
            <rFont val="Tahoma"/>
            <family val="2"/>
          </rPr>
          <t xml:space="preserve">
Không kể đò, chợ</t>
        </r>
      </text>
    </comment>
    <comment ref="D19" authorId="0" shapeId="0">
      <text>
        <r>
          <rPr>
            <b/>
            <sz val="8"/>
            <color indexed="81"/>
            <rFont val="Tahoma"/>
            <family val="2"/>
          </rPr>
          <t>quangbx:</t>
        </r>
        <r>
          <rPr>
            <sz val="8"/>
            <color indexed="81"/>
            <rFont val="Tahoma"/>
            <family val="2"/>
          </rPr>
          <t xml:space="preserve">
Không kể đò, chợ</t>
        </r>
      </text>
    </comment>
    <comment ref="E19" authorId="0" shapeId="0">
      <text>
        <r>
          <rPr>
            <b/>
            <sz val="8"/>
            <color indexed="81"/>
            <rFont val="Tahoma"/>
            <family val="2"/>
          </rPr>
          <t>quangbx:</t>
        </r>
        <r>
          <rPr>
            <sz val="8"/>
            <color indexed="81"/>
            <rFont val="Tahoma"/>
            <family val="2"/>
          </rPr>
          <t xml:space="preserve">
Không kể đò, chợ</t>
        </r>
      </text>
    </comment>
    <comment ref="F19" authorId="0" shapeId="0">
      <text>
        <r>
          <rPr>
            <b/>
            <sz val="8"/>
            <color indexed="81"/>
            <rFont val="Tahoma"/>
            <family val="2"/>
          </rPr>
          <t>quangbx:</t>
        </r>
        <r>
          <rPr>
            <sz val="8"/>
            <color indexed="81"/>
            <rFont val="Tahoma"/>
            <family val="2"/>
          </rPr>
          <t xml:space="preserve">
Không kể đò, chợ</t>
        </r>
      </text>
    </comment>
    <comment ref="G19" authorId="0" shapeId="0">
      <text>
        <r>
          <rPr>
            <b/>
            <sz val="8"/>
            <color indexed="81"/>
            <rFont val="Tahoma"/>
            <family val="2"/>
          </rPr>
          <t>quangbx:</t>
        </r>
        <r>
          <rPr>
            <sz val="8"/>
            <color indexed="81"/>
            <rFont val="Tahoma"/>
            <family val="2"/>
          </rPr>
          <t xml:space="preserve">
TW: 20.511 trđ</t>
        </r>
      </text>
    </comment>
    <comment ref="G20" authorId="0" shapeId="0">
      <text>
        <r>
          <rPr>
            <b/>
            <sz val="8"/>
            <color indexed="81"/>
            <rFont val="Tahoma"/>
            <family val="2"/>
          </rPr>
          <t>quangbx:</t>
        </r>
        <r>
          <rPr>
            <sz val="8"/>
            <color indexed="81"/>
            <rFont val="Tahoma"/>
            <family val="2"/>
          </rPr>
          <t xml:space="preserve">
NST: 5.773 trđ</t>
        </r>
      </text>
    </comment>
    <comment ref="H27" authorId="1" shapeId="0">
      <text>
        <r>
          <rPr>
            <b/>
            <sz val="8"/>
            <color indexed="81"/>
            <rFont val="Tahoma"/>
            <family val="2"/>
          </rPr>
          <t>XuanQuang:</t>
        </r>
        <r>
          <rPr>
            <sz val="8"/>
            <color indexed="81"/>
            <rFont val="Tahoma"/>
            <family val="2"/>
          </rPr>
          <t xml:space="preserve">
Báo cáo BTC không có XSKT</t>
        </r>
      </text>
    </comment>
    <comment ref="I27" authorId="1" shapeId="0">
      <text>
        <r>
          <rPr>
            <b/>
            <sz val="8"/>
            <color indexed="81"/>
            <rFont val="Tahoma"/>
            <family val="2"/>
          </rPr>
          <t>XuanQuang:</t>
        </r>
        <r>
          <rPr>
            <sz val="8"/>
            <color indexed="81"/>
            <rFont val="Tahoma"/>
            <family val="2"/>
          </rPr>
          <t xml:space="preserve">
Báo cáo BTC không có XSKT</t>
        </r>
      </text>
    </comment>
    <comment ref="L27" authorId="1" shapeId="0">
      <text>
        <r>
          <rPr>
            <b/>
            <sz val="8"/>
            <color indexed="81"/>
            <rFont val="Tahoma"/>
            <family val="2"/>
          </rPr>
          <t>XuanQuang:</t>
        </r>
        <r>
          <rPr>
            <sz val="8"/>
            <color indexed="81"/>
            <rFont val="Tahoma"/>
            <family val="2"/>
          </rPr>
          <t xml:space="preserve">
Báo cáo BTC không có XSKT</t>
        </r>
      </text>
    </comment>
    <comment ref="M27" authorId="1" shapeId="0">
      <text>
        <r>
          <rPr>
            <b/>
            <sz val="8"/>
            <color indexed="81"/>
            <rFont val="Tahoma"/>
            <family val="2"/>
          </rPr>
          <t>XuanQuang:</t>
        </r>
        <r>
          <rPr>
            <sz val="8"/>
            <color indexed="81"/>
            <rFont val="Tahoma"/>
            <family val="2"/>
          </rPr>
          <t xml:space="preserve">
Báo cáo BTC không có XSKT</t>
        </r>
      </text>
    </comment>
    <comment ref="I37" authorId="1" shapeId="0">
      <text>
        <r>
          <rPr>
            <b/>
            <sz val="8"/>
            <color indexed="81"/>
            <rFont val="Tahoma"/>
            <family val="2"/>
          </rPr>
          <t>XuanQuang:</t>
        </r>
        <r>
          <rPr>
            <sz val="8"/>
            <color indexed="81"/>
            <rFont val="Tahoma"/>
            <family val="2"/>
          </rPr>
          <t xml:space="preserve">
Bằng năm 2009+ 50% của tăng thu DT 2010 so với thực hiện năm 2009</t>
        </r>
      </text>
    </comment>
    <comment ref="L37" authorId="1" shapeId="0">
      <text>
        <r>
          <rPr>
            <b/>
            <sz val="8"/>
            <color indexed="81"/>
            <rFont val="Tahoma"/>
            <family val="2"/>
          </rPr>
          <t>XuanQuang:</t>
        </r>
        <r>
          <rPr>
            <sz val="8"/>
            <color indexed="81"/>
            <rFont val="Tahoma"/>
            <family val="2"/>
          </rPr>
          <t xml:space="preserve">
Bằng năm 2009+ 50% của tăng thu DT 2010 so với thực hiện năm 2009</t>
        </r>
      </text>
    </comment>
    <comment ref="M37" authorId="1" shapeId="0">
      <text>
        <r>
          <rPr>
            <b/>
            <sz val="8"/>
            <color indexed="81"/>
            <rFont val="Tahoma"/>
            <family val="2"/>
          </rPr>
          <t>XuanQuang:</t>
        </r>
        <r>
          <rPr>
            <sz val="8"/>
            <color indexed="81"/>
            <rFont val="Tahoma"/>
            <family val="2"/>
          </rPr>
          <t xml:space="preserve">
Bằng năm 2009+ 50% của tăng thu DT 2010 so với thực hiện năm 2009</t>
        </r>
      </text>
    </comment>
  </commentList>
</comments>
</file>

<file path=xl/comments3.xml><?xml version="1.0" encoding="utf-8"?>
<comments xmlns="http://schemas.openxmlformats.org/spreadsheetml/2006/main">
  <authors>
    <author>quangbx</author>
  </authors>
  <commentList>
    <comment ref="J3" authorId="0" shapeId="0">
      <text>
        <r>
          <rPr>
            <b/>
            <sz val="9"/>
            <color indexed="81"/>
            <rFont val="Tahoma"/>
            <family val="2"/>
          </rPr>
          <t>quangbx:</t>
        </r>
        <r>
          <rPr>
            <sz val="9"/>
            <color indexed="81"/>
            <rFont val="Tahoma"/>
            <family val="2"/>
          </rPr>
          <t xml:space="preserve">
Theo Thông báo 7888/TB-BTC ngày 10/7/2019 của BTC Về việc số dự kiến giao thu, chi ngân sách nhà nước năm 2020 và dự kiến năm 2021-2022</t>
        </r>
      </text>
    </comment>
  </commentList>
</comments>
</file>

<file path=xl/comments4.xml><?xml version="1.0" encoding="utf-8"?>
<comments xmlns="http://schemas.openxmlformats.org/spreadsheetml/2006/main">
  <authors>
    <author>Windows User</author>
  </authors>
  <commentList>
    <comment ref="B53" authorId="0" shapeId="0">
      <text>
        <r>
          <rPr>
            <b/>
            <sz val="9"/>
            <color indexed="81"/>
            <rFont val="Tahoma"/>
            <family val="2"/>
          </rPr>
          <t>Windows User:</t>
        </r>
        <r>
          <rPr>
            <sz val="9"/>
            <color indexed="81"/>
            <rFont val="Tahoma"/>
            <family val="2"/>
          </rPr>
          <t xml:space="preserve">
Tất cả lấy theo số của Phương</t>
        </r>
      </text>
    </comment>
    <comment ref="D54" authorId="0" shapeId="0">
      <text>
        <r>
          <rPr>
            <b/>
            <sz val="9"/>
            <color indexed="81"/>
            <rFont val="Tahoma"/>
            <family val="2"/>
          </rPr>
          <t>Windows User:</t>
        </r>
        <r>
          <rPr>
            <sz val="9"/>
            <color indexed="81"/>
            <rFont val="Tahoma"/>
            <family val="2"/>
          </rPr>
          <t xml:space="preserve">
KH Phương</t>
        </r>
      </text>
    </comment>
  </commentList>
</comments>
</file>

<file path=xl/comments5.xml><?xml version="1.0" encoding="utf-8"?>
<comments xmlns="http://schemas.openxmlformats.org/spreadsheetml/2006/main">
  <authors>
    <author>Windows User</author>
  </authors>
  <commentList>
    <comment ref="B54" authorId="0" shapeId="0">
      <text>
        <r>
          <rPr>
            <b/>
            <sz val="9"/>
            <color indexed="81"/>
            <rFont val="Tahoma"/>
            <family val="2"/>
          </rPr>
          <t>Windows User:</t>
        </r>
        <r>
          <rPr>
            <sz val="9"/>
            <color indexed="81"/>
            <rFont val="Tahoma"/>
            <family val="2"/>
          </rPr>
          <t xml:space="preserve">
Tất cả lấy theo số của Phương</t>
        </r>
      </text>
    </comment>
    <comment ref="D55" authorId="0" shapeId="0">
      <text>
        <r>
          <rPr>
            <b/>
            <sz val="9"/>
            <color indexed="81"/>
            <rFont val="Tahoma"/>
            <family val="2"/>
          </rPr>
          <t>Windows User:</t>
        </r>
        <r>
          <rPr>
            <sz val="9"/>
            <color indexed="81"/>
            <rFont val="Tahoma"/>
            <family val="2"/>
          </rPr>
          <t xml:space="preserve">
KH Phương</t>
        </r>
      </text>
    </comment>
  </commentList>
</comments>
</file>

<file path=xl/comments6.xml><?xml version="1.0" encoding="utf-8"?>
<comments xmlns="http://schemas.openxmlformats.org/spreadsheetml/2006/main">
  <authors>
    <author>quangbxdth</author>
  </authors>
  <commentList>
    <comment ref="B10" authorId="0" shapeId="0">
      <text>
        <r>
          <rPr>
            <b/>
            <sz val="9"/>
            <color indexed="81"/>
            <rFont val="Tahoma"/>
            <family val="2"/>
          </rPr>
          <t>quangbxdth:</t>
        </r>
        <r>
          <rPr>
            <sz val="9"/>
            <color indexed="81"/>
            <rFont val="Tahoma"/>
            <family val="2"/>
          </rPr>
          <t xml:space="preserve">
Doanh nghiệp nhà nước do trung ương quản lý là doanh nghiệp do bộ, cơ quan ngang bộ, cơ quan thuộc Chính phủ, cơ quan khác ở trung ương đại diện Nhà nước chủ sở hữu 100% vốn điều lệ.</t>
        </r>
      </text>
    </comment>
    <comment ref="B11" authorId="0" shapeId="0">
      <text>
        <r>
          <rPr>
            <b/>
            <sz val="9"/>
            <color indexed="81"/>
            <rFont val="Tahoma"/>
            <family val="2"/>
          </rPr>
          <t>quangbxdth:</t>
        </r>
        <r>
          <rPr>
            <sz val="9"/>
            <color indexed="81"/>
            <rFont val="Tahoma"/>
            <family val="2"/>
          </rPr>
          <t xml:space="preserve">
Doanh nghiệp nhà nước do địa phương quản lý là doanh nghiệp do Ủy ban nhân dân cấp tỉnh đại diện Nhà nước chủ sở hữu 100% vốn điều lệ.</t>
        </r>
      </text>
    </comment>
    <comment ref="B12" authorId="0" shapeId="0">
      <text>
        <r>
          <rPr>
            <b/>
            <sz val="9"/>
            <color indexed="81"/>
            <rFont val="Tahoma"/>
            <family val="2"/>
          </rPr>
          <t>quangbxdth:</t>
        </r>
        <r>
          <rPr>
            <sz val="9"/>
            <color indexed="81"/>
            <rFont val="Tahoma"/>
            <family val="2"/>
          </rPr>
          <t xml:space="preserve">
Doanh nghiệp có vốn đầu tư nước ngoài là các doanh nghiệp mà phần vốn do tổ chức, cá nhân nước ngoài sở hữu từ 51% vốn điều lệ trở lên hoặc có đa số thành viên hợp danh là cá nhân nước ngoài đối với tổ chức kinh tế là công ty hợp danh.</t>
        </r>
      </text>
    </comment>
    <comment ref="B13" authorId="0" shapeId="0">
      <text>
        <r>
          <rPr>
            <b/>
            <sz val="9"/>
            <color indexed="81"/>
            <rFont val="Tahoma"/>
            <family val="2"/>
          </rPr>
          <t>quangbxdth:</t>
        </r>
        <r>
          <rPr>
            <sz val="9"/>
            <color indexed="81"/>
            <rFont val="Tahoma"/>
            <family val="2"/>
          </rPr>
          <t xml:space="preserve">
Doanh nghiệp khu vực kinh tế ngoài quốc doanh là các doanh nghiệp thành lập theo Luật doanh nghiệp, Luật các tổ chức tín dụng, trừ các doanh nghiệp nhà nước do trung ương, địa phương quản lý, doanh nghiệp có vốn đầu tư nước ngoài nêu trên.</t>
        </r>
      </text>
    </comment>
  </commentList>
</comments>
</file>

<file path=xl/comments7.xml><?xml version="1.0" encoding="utf-8"?>
<comments xmlns="http://schemas.openxmlformats.org/spreadsheetml/2006/main">
  <authors>
    <author>quangbxdth</author>
    <author>Quangbx</author>
    <author>Windows User</author>
  </authors>
  <commentList>
    <comment ref="BW19" authorId="0" shapeId="0">
      <text>
        <r>
          <rPr>
            <b/>
            <sz val="9"/>
            <color indexed="81"/>
            <rFont val="Tahoma"/>
            <family val="2"/>
          </rPr>
          <t>quangbxdth:</t>
        </r>
        <r>
          <rPr>
            <sz val="9"/>
            <color indexed="81"/>
            <rFont val="Tahoma"/>
            <family val="2"/>
          </rPr>
          <t xml:space="preserve">
Giảm 1 tỷ </t>
        </r>
      </text>
    </comment>
    <comment ref="CI19" authorId="0" shapeId="0">
      <text>
        <r>
          <rPr>
            <b/>
            <sz val="9"/>
            <color indexed="81"/>
            <rFont val="Tahoma"/>
            <family val="2"/>
          </rPr>
          <t>quangbxdth:</t>
        </r>
        <r>
          <rPr>
            <sz val="9"/>
            <color indexed="81"/>
            <rFont val="Tahoma"/>
            <family val="2"/>
          </rPr>
          <t xml:space="preserve">
Giảm 500 trđ</t>
        </r>
      </text>
    </comment>
    <comment ref="EE19" authorId="0" shapeId="0">
      <text>
        <r>
          <rPr>
            <b/>
            <sz val="9"/>
            <color indexed="81"/>
            <rFont val="Tahoma"/>
            <family val="2"/>
          </rPr>
          <t>quangbxdth:</t>
        </r>
        <r>
          <rPr>
            <sz val="9"/>
            <color indexed="81"/>
            <rFont val="Tahoma"/>
            <family val="2"/>
          </rPr>
          <t xml:space="preserve">
Giảm 500 trđ</t>
        </r>
      </text>
    </comment>
    <comment ref="BW29" authorId="1" shapeId="0">
      <text>
        <r>
          <rPr>
            <b/>
            <sz val="9"/>
            <color indexed="81"/>
            <rFont val="Tahoma"/>
            <family val="2"/>
          </rPr>
          <t>Quangbx:</t>
        </r>
        <r>
          <rPr>
            <sz val="9"/>
            <color indexed="81"/>
            <rFont val="Tahoma"/>
            <family val="2"/>
          </rPr>
          <t xml:space="preserve">
</t>
        </r>
        <r>
          <rPr>
            <b/>
            <sz val="9"/>
            <color indexed="81"/>
            <rFont val="Tahoma"/>
            <family val="2"/>
          </rPr>
          <t>I/</t>
        </r>
        <r>
          <rPr>
            <sz val="9"/>
            <color indexed="81"/>
            <rFont val="Tahoma"/>
            <family val="2"/>
          </rPr>
          <t xml:space="preserve"> Nhà sách Nguyễn Văn Cừ: UBND tỉnh đã có chủ trương giao Sở VHTT
thanh lý hợp đồng thuê tài sản với DNTN Thành Nghĩa để thu hồi bán đấu giá đầu
tư Rạp chiếu phim.
Vị trí: tiếp giáp đường Nguyễn Huệ, phường 2.
Diện tích: 1.229 m 2 .
Thu tiền thuê đất theo hình thức trả tiền 01 lần: ước khoảng 80 đến 100 tỷ đồng.
II</t>
        </r>
        <r>
          <rPr>
            <b/>
            <sz val="9"/>
            <color indexed="81"/>
            <rFont val="Tahoma"/>
            <family val="2"/>
          </rPr>
          <t>/DANH MỤC CƠ SƠ NHÀ ĐẤT ĐÃ GIAO TRUNG TÂM PHÁT TRIỂN QUỸ 
NHÀ ĐẤT TỈNH DỰ KIẾN BÁN CUỐI NĂM 2018 VÀ TRONG NĂM 2019: khoảng 87 tỷ đồng đến 100 tỷ đồng</t>
        </r>
        <r>
          <rPr>
            <sz val="9"/>
            <color indexed="81"/>
            <rFont val="Tahoma"/>
            <family val="2"/>
          </rPr>
          <t xml:space="preserve">
1/Sở Tài chính (nhà tập thể)
2/Nhà tập thể Bệnh viện Đa khoa Đồng Tháp
3/Trung tâm Y tế Dự phòng
4/Trung tâm Chăm sóc sức khỏe sinh sản 
5/Nhà ông Nguyễn Ngọc Ấn
6/Phòng khám Đa khoa
7/Trung tâm Công nghệ Thông tin
8/Nhà tập thể Sở Kế hoạch và Đầu tư
9/Trụ sở ngân hàng Quân đội thuê
10/Chi nhánh Ngân hàng Đầu tư và phát triển Đồng Tháp
11/Khu đất Đại đội thông tin cũ
</t>
        </r>
      </text>
    </comment>
    <comment ref="CC29" authorId="1" shapeId="0">
      <text>
        <r>
          <rPr>
            <b/>
            <sz val="9"/>
            <color indexed="81"/>
            <rFont val="Tahoma"/>
            <family val="2"/>
          </rPr>
          <t>Quangbx:</t>
        </r>
        <r>
          <rPr>
            <sz val="9"/>
            <color indexed="81"/>
            <rFont val="Tahoma"/>
            <family val="2"/>
          </rPr>
          <t xml:space="preserve">
</t>
        </r>
        <r>
          <rPr>
            <b/>
            <sz val="9"/>
            <color indexed="81"/>
            <rFont val="Tahoma"/>
            <family val="2"/>
          </rPr>
          <t>I/</t>
        </r>
        <r>
          <rPr>
            <sz val="9"/>
            <color indexed="81"/>
            <rFont val="Tahoma"/>
            <family val="2"/>
          </rPr>
          <t xml:space="preserve"> Nhà sách Nguyễn Văn Cừ: UBND tỉnh đã có chủ trương giao Sở VHTT
thanh lý hợp đồng thuê tài sản với DNTN Thành Nghĩa để thu hồi bán đấu giá đầu
tư Rạp chiếu phim.
Vị trí: tiếp giáp đường Nguyễn Huệ, phường 2.
Diện tích: 1.229 m 2 .
Thu tiền thuê đất theo hình thức trả tiền 01 lần: ước khoảng 80 đến 100 tỷ đồng.
II</t>
        </r>
        <r>
          <rPr>
            <b/>
            <sz val="9"/>
            <color indexed="81"/>
            <rFont val="Tahoma"/>
            <family val="2"/>
          </rPr>
          <t>/DANH MỤC CƠ SƠ NHÀ ĐẤT ĐÃ GIAO TRUNG TÂM PHÁT TRIỂN QUỸ 
NHÀ ĐẤT TỈNH DỰ KIẾN BÁN CUỐI NĂM 2018 VÀ TRONG NĂM 2019: khoảng 87 tỷ đồng đến 100 tỷ đồng</t>
        </r>
        <r>
          <rPr>
            <sz val="9"/>
            <color indexed="81"/>
            <rFont val="Tahoma"/>
            <family val="2"/>
          </rPr>
          <t xml:space="preserve">
1/Sở Tài chính (nhà tập thể)
2/Nhà tập thể Bệnh viện Đa khoa Đồng Tháp
3/Trung tâm Y tế Dự phòng
4/Trung tâm Chăm sóc sức khỏe sinh sản 
5/Nhà ông Nguyễn Ngọc Ấn
6/Phòng khám Đa khoa
7/Trung tâm Công nghệ Thông tin
8/Nhà tập thể Sở Kế hoạch và Đầu tư
9/Trụ sở ngân hàng Quân đội thuê
10/Chi nhánh Ngân hàng Đầu tư và phát triển Đồng Tháp
11/Khu đất Đại đội thông tin cũ
</t>
        </r>
      </text>
    </comment>
    <comment ref="CU29" authorId="1" shapeId="0">
      <text>
        <r>
          <rPr>
            <b/>
            <sz val="9"/>
            <color indexed="81"/>
            <rFont val="Tahoma"/>
            <family val="2"/>
          </rPr>
          <t>Quangbx:</t>
        </r>
        <r>
          <rPr>
            <sz val="9"/>
            <color indexed="81"/>
            <rFont val="Tahoma"/>
            <family val="2"/>
          </rPr>
          <t xml:space="preserve">
- Khu tái định cư TT MỸ An (100 nền): 30 tỷ x 50%=15 tỷ đồng</t>
        </r>
      </text>
    </comment>
    <comment ref="DA29" authorId="1" shapeId="0">
      <text>
        <r>
          <rPr>
            <b/>
            <sz val="9"/>
            <color indexed="81"/>
            <rFont val="Tahoma"/>
            <family val="2"/>
          </rPr>
          <t>Quangbx:</t>
        </r>
        <r>
          <rPr>
            <sz val="9"/>
            <color indexed="81"/>
            <rFont val="Tahoma"/>
            <family val="2"/>
          </rPr>
          <t xml:space="preserve">
- Khu tái định cư TT MỸ An (100 nền): 30 tỷ x 50%=15 tỷ đồng</t>
        </r>
      </text>
    </comment>
    <comment ref="DG29" authorId="1" shapeId="0">
      <text>
        <r>
          <rPr>
            <b/>
            <sz val="9"/>
            <color indexed="81"/>
            <rFont val="Tahoma"/>
            <family val="2"/>
          </rPr>
          <t>Quangbx:</t>
        </r>
        <r>
          <rPr>
            <sz val="9"/>
            <color indexed="81"/>
            <rFont val="Tahoma"/>
            <family val="2"/>
          </rPr>
          <t xml:space="preserve">
Khu tái định cư xã Tân Mỹ (50 nền): 10 tỷ x 50%= 5 tỷ đồng </t>
        </r>
      </text>
    </comment>
    <comment ref="DM29" authorId="1" shapeId="0">
      <text>
        <r>
          <rPr>
            <b/>
            <sz val="9"/>
            <color indexed="81"/>
            <rFont val="Tahoma"/>
            <family val="2"/>
          </rPr>
          <t>Quangbx:</t>
        </r>
        <r>
          <rPr>
            <sz val="9"/>
            <color indexed="81"/>
            <rFont val="Tahoma"/>
            <family val="2"/>
          </rPr>
          <t xml:space="preserve">
Khu tái định cư xã Tân Mỹ (50 nền): 10 tỷ x 50%= 5 tỷ đồng </t>
        </r>
      </text>
    </comment>
    <comment ref="AM30" authorId="0" shapeId="0">
      <text>
        <r>
          <rPr>
            <b/>
            <sz val="9"/>
            <color indexed="81"/>
            <rFont val="Tahoma"/>
            <family val="2"/>
          </rPr>
          <t>quangbxdth:</t>
        </r>
        <r>
          <rPr>
            <sz val="9"/>
            <color indexed="81"/>
            <rFont val="Tahoma"/>
            <family val="2"/>
          </rPr>
          <t xml:space="preserve">
Đề nghị giảm 5 tỷ đồng</t>
        </r>
      </text>
    </comment>
    <comment ref="AY30" authorId="0" shapeId="0">
      <text>
        <r>
          <rPr>
            <b/>
            <sz val="9"/>
            <color indexed="81"/>
            <rFont val="Tahoma"/>
            <family val="2"/>
          </rPr>
          <t>quangbxdth:</t>
        </r>
        <r>
          <rPr>
            <sz val="9"/>
            <color indexed="81"/>
            <rFont val="Tahoma"/>
            <family val="2"/>
          </rPr>
          <t xml:space="preserve">
Đề nghị giảm 5 tỷ đồng</t>
        </r>
      </text>
    </comment>
    <comment ref="BK30" authorId="0" shapeId="0">
      <text>
        <r>
          <rPr>
            <b/>
            <sz val="9"/>
            <color indexed="81"/>
            <rFont val="Tahoma"/>
            <family val="2"/>
          </rPr>
          <t>quangbxdth:</t>
        </r>
        <r>
          <rPr>
            <sz val="9"/>
            <color indexed="81"/>
            <rFont val="Tahoma"/>
            <family val="2"/>
          </rPr>
          <t xml:space="preserve">
Đề nghị giảm 5 tỷ đồng</t>
        </r>
      </text>
    </comment>
    <comment ref="ES34" authorId="2" shapeId="0">
      <text>
        <r>
          <rPr>
            <b/>
            <sz val="12"/>
            <color indexed="81"/>
            <rFont val="Times New Roman"/>
            <family val="1"/>
          </rPr>
          <t>- Kể thu khấu hao nhà ở thuộc sở hữu nhà nước</t>
        </r>
        <r>
          <rPr>
            <sz val="9"/>
            <color indexed="81"/>
            <rFont val="Tahoma"/>
            <family val="2"/>
          </rPr>
          <t xml:space="preserve">
</t>
        </r>
      </text>
    </comment>
  </commentList>
</comments>
</file>

<file path=xl/comments8.xml><?xml version="1.0" encoding="utf-8"?>
<comments xmlns="http://schemas.openxmlformats.org/spreadsheetml/2006/main">
  <authors>
    <author>quangbxdth</author>
    <author>Administrator</author>
  </authors>
  <commentList>
    <comment ref="K13" authorId="0" shapeId="0">
      <text>
        <r>
          <rPr>
            <b/>
            <sz val="9"/>
            <color indexed="81"/>
            <rFont val="Tahoma"/>
            <family val="2"/>
          </rPr>
          <t>quangbxdth:</t>
        </r>
        <r>
          <rPr>
            <sz val="9"/>
            <color indexed="81"/>
            <rFont val="Tahoma"/>
            <family val="2"/>
          </rPr>
          <t xml:space="preserve">
</t>
        </r>
        <r>
          <rPr>
            <b/>
            <sz val="9"/>
            <color indexed="81"/>
            <rFont val="Tahoma"/>
            <family val="2"/>
          </rPr>
          <t>1/Giữ ổn định:</t>
        </r>
        <r>
          <rPr>
            <sz val="9"/>
            <color indexed="81"/>
            <rFont val="Tahoma"/>
            <family val="2"/>
          </rPr>
          <t xml:space="preserve">
+ Thủy lợi phí, đất trồng lúa: 317.798 trđ
+ Đô thị loại 2: 33.750 trđ
</t>
        </r>
        <r>
          <rPr>
            <b/>
            <sz val="9"/>
            <color indexed="81"/>
            <rFont val="Tahoma"/>
            <family val="2"/>
          </rPr>
          <t>2/Thay đổi theo tăng/giảm thu so với năm 2019:</t>
        </r>
        <r>
          <rPr>
            <sz val="9"/>
            <color indexed="81"/>
            <rFont val="Tahoma"/>
            <family val="2"/>
          </rPr>
          <t xml:space="preserve">
+ Bổ sung thực hiện tiển lương cơ sở 1.390.000 đ/tháng: (195.366 trđ - 50% dự toán tăng thu NSH năm 2020 so với dự toán NSH năm 2019)
+ Đảm bảo nhiệm vụ chi: 5,840 trđ
+ Chế độ chính sách tăng thêm theo quy định: 91.257 trđ
+ Bổ sung hoạt động xã: 10.498 trđ</t>
        </r>
      </text>
    </comment>
    <comment ref="N13" authorId="0" shapeId="0">
      <text>
        <r>
          <rPr>
            <b/>
            <sz val="9"/>
            <color indexed="81"/>
            <rFont val="Tahoma"/>
            <family val="2"/>
          </rPr>
          <t>quangbxdth:</t>
        </r>
        <r>
          <rPr>
            <sz val="9"/>
            <color indexed="81"/>
            <rFont val="Tahoma"/>
            <family val="2"/>
          </rPr>
          <t xml:space="preserve">
</t>
        </r>
        <r>
          <rPr>
            <b/>
            <sz val="9"/>
            <color indexed="81"/>
            <rFont val="Tahoma"/>
            <family val="2"/>
          </rPr>
          <t>1/Giữ ổn định:</t>
        </r>
        <r>
          <rPr>
            <sz val="9"/>
            <color indexed="81"/>
            <rFont val="Tahoma"/>
            <family val="2"/>
          </rPr>
          <t xml:space="preserve">
+ Thủy lợi phí, đất trồng lúa: 317.798 trđ
+ Đô thị loại 2: 33.750 trđ
</t>
        </r>
        <r>
          <rPr>
            <b/>
            <sz val="9"/>
            <color indexed="81"/>
            <rFont val="Tahoma"/>
            <family val="2"/>
          </rPr>
          <t>2/Thay đổi theo tăng/giảm thu so với năm 2019:</t>
        </r>
        <r>
          <rPr>
            <sz val="9"/>
            <color indexed="81"/>
            <rFont val="Tahoma"/>
            <family val="2"/>
          </rPr>
          <t xml:space="preserve">
+ Bổ sung thực hiện tiển lương cơ sở 1.390.000 đ/tháng: (195.366 trđ - 50% dự toán tăng thu NSH năm 2020 so với dự toán NSH năm 2019)
+ Đảm bảo nhiệm vụ chi: 5,840 trđ
+ Chế độ chính sách tăng thêm theo quy định: 91.257 trđ
+ Bổ sung hoạt động xã: 10.498 trđ</t>
        </r>
      </text>
    </comment>
    <comment ref="Q13" authorId="0" shapeId="0">
      <text>
        <r>
          <rPr>
            <b/>
            <sz val="9"/>
            <color indexed="81"/>
            <rFont val="Tahoma"/>
            <family val="2"/>
          </rPr>
          <t>quangbxdth:</t>
        </r>
        <r>
          <rPr>
            <sz val="9"/>
            <color indexed="81"/>
            <rFont val="Tahoma"/>
            <family val="2"/>
          </rPr>
          <t xml:space="preserve">
</t>
        </r>
        <r>
          <rPr>
            <b/>
            <sz val="9"/>
            <color indexed="81"/>
            <rFont val="Tahoma"/>
            <family val="2"/>
          </rPr>
          <t>1/Giữ ổn định:</t>
        </r>
        <r>
          <rPr>
            <sz val="9"/>
            <color indexed="81"/>
            <rFont val="Tahoma"/>
            <family val="2"/>
          </rPr>
          <t xml:space="preserve">
+ Thủy lợi phí, đất trồng lúa: 317.798 trđ
+ Đô thị loại 2: 33.750 trđ
</t>
        </r>
        <r>
          <rPr>
            <b/>
            <sz val="9"/>
            <color indexed="81"/>
            <rFont val="Tahoma"/>
            <family val="2"/>
          </rPr>
          <t>2/Thay đổi theo tăng/giảm thu so với năm 2019:</t>
        </r>
        <r>
          <rPr>
            <sz val="9"/>
            <color indexed="81"/>
            <rFont val="Tahoma"/>
            <family val="2"/>
          </rPr>
          <t xml:space="preserve">
+ Bổ sung thực hiện tiển lương cơ sở 1.390.000 đ/tháng: (195.366 trđ - 50% dự toán tăng thu NSH năm 2020 so với dự toán NSH năm 2019)
+ Đảm bảo nhiệm vụ chi: 5,840 trđ
+ Chế độ chính sách tăng thêm theo quy định: 91.257 trđ
+ Bổ sung hoạt động xã: 10.498 trđ</t>
        </r>
      </text>
    </comment>
    <comment ref="T13" authorId="0" shapeId="0">
      <text>
        <r>
          <rPr>
            <b/>
            <sz val="9"/>
            <color indexed="81"/>
            <rFont val="Tahoma"/>
            <family val="2"/>
          </rPr>
          <t>quangbxdth:</t>
        </r>
        <r>
          <rPr>
            <sz val="9"/>
            <color indexed="81"/>
            <rFont val="Tahoma"/>
            <family val="2"/>
          </rPr>
          <t xml:space="preserve">
</t>
        </r>
        <r>
          <rPr>
            <b/>
            <sz val="9"/>
            <color indexed="81"/>
            <rFont val="Tahoma"/>
            <family val="2"/>
          </rPr>
          <t>1/Giữ ổn định:</t>
        </r>
        <r>
          <rPr>
            <sz val="9"/>
            <color indexed="81"/>
            <rFont val="Tahoma"/>
            <family val="2"/>
          </rPr>
          <t xml:space="preserve">
+ Thủy lợi phí, đất trồng lúa: 317.798 trđ
+ Đô thị loại 2: 33.750 trđ
</t>
        </r>
        <r>
          <rPr>
            <b/>
            <sz val="9"/>
            <color indexed="81"/>
            <rFont val="Tahoma"/>
            <family val="2"/>
          </rPr>
          <t>2/Thay đổi theo tăng/giảm thu so với năm 2019:</t>
        </r>
        <r>
          <rPr>
            <sz val="9"/>
            <color indexed="81"/>
            <rFont val="Tahoma"/>
            <family val="2"/>
          </rPr>
          <t xml:space="preserve">
+ Bổ sung thực hiện tiển lương cơ sở 1.390.000 đ/tháng: (195.366 trđ - 50% dự toán tăng thu NSH năm 2020 so với dự toán NSH năm 2019)
+ Đảm bảo nhiệm vụ chi: 5,840 trđ
+ Chế độ chính sách tăng thêm theo quy định: 91.257 trđ
+ Bổ sung hoạt động xã: 10.498 trđ</t>
        </r>
      </text>
    </comment>
    <comment ref="W13" authorId="0" shapeId="0">
      <text>
        <r>
          <rPr>
            <b/>
            <sz val="9"/>
            <color indexed="81"/>
            <rFont val="Tahoma"/>
            <family val="2"/>
          </rPr>
          <t>quangbxdth:</t>
        </r>
        <r>
          <rPr>
            <sz val="9"/>
            <color indexed="81"/>
            <rFont val="Tahoma"/>
            <family val="2"/>
          </rPr>
          <t xml:space="preserve">
</t>
        </r>
        <r>
          <rPr>
            <b/>
            <sz val="9"/>
            <color indexed="81"/>
            <rFont val="Tahoma"/>
            <family val="2"/>
          </rPr>
          <t>1/Giữ ổn định:</t>
        </r>
        <r>
          <rPr>
            <sz val="9"/>
            <color indexed="81"/>
            <rFont val="Tahoma"/>
            <family val="2"/>
          </rPr>
          <t xml:space="preserve">
+ Thủy lợi phí, đất trồng lúa: 317.798 trđ
+ Đô thị loại 2: 33.750 trđ
</t>
        </r>
        <r>
          <rPr>
            <b/>
            <sz val="9"/>
            <color indexed="81"/>
            <rFont val="Tahoma"/>
            <family val="2"/>
          </rPr>
          <t>2/Thay đổi theo tăng/giảm thu so với năm 2019:</t>
        </r>
        <r>
          <rPr>
            <sz val="9"/>
            <color indexed="81"/>
            <rFont val="Tahoma"/>
            <family val="2"/>
          </rPr>
          <t xml:space="preserve">
+ Bổ sung thực hiện tiển lương cơ sở 1.390.000 đ/tháng: (195.366 trđ - 50% dự toán tăng thu NSH năm 2020 so với dự toán NSH năm 2019)
+ Đảm bảo nhiệm vụ chi: 5,840 trđ
+ Chế độ chính sách tăng thêm theo quy định: 91.257 trđ
+ Bổ sung hoạt động xã: 10.498 trđ</t>
        </r>
      </text>
    </comment>
    <comment ref="Z13" authorId="0" shapeId="0">
      <text>
        <r>
          <rPr>
            <b/>
            <sz val="9"/>
            <color indexed="81"/>
            <rFont val="Tahoma"/>
            <family val="2"/>
          </rPr>
          <t>quangbxdth:</t>
        </r>
        <r>
          <rPr>
            <sz val="9"/>
            <color indexed="81"/>
            <rFont val="Tahoma"/>
            <family val="2"/>
          </rPr>
          <t xml:space="preserve">
</t>
        </r>
        <r>
          <rPr>
            <b/>
            <sz val="9"/>
            <color indexed="81"/>
            <rFont val="Tahoma"/>
            <family val="2"/>
          </rPr>
          <t>1/Giữ ổn định:</t>
        </r>
        <r>
          <rPr>
            <sz val="9"/>
            <color indexed="81"/>
            <rFont val="Tahoma"/>
            <family val="2"/>
          </rPr>
          <t xml:space="preserve">
+ Thủy lợi phí, đất trồng lúa: 317.798 trđ
+ Đô thị loại 2: 33.750 trđ
</t>
        </r>
        <r>
          <rPr>
            <b/>
            <sz val="9"/>
            <color indexed="81"/>
            <rFont val="Tahoma"/>
            <family val="2"/>
          </rPr>
          <t>2/Thay đổi theo tăng/giảm thu so với năm 2019:</t>
        </r>
        <r>
          <rPr>
            <sz val="9"/>
            <color indexed="81"/>
            <rFont val="Tahoma"/>
            <family val="2"/>
          </rPr>
          <t xml:space="preserve">
+ Bổ sung thực hiện tiển lương cơ sở 1.390.000 đ/tháng: (195.366 trđ - 50% dự toán tăng thu NSH năm 2020 so với dự toán NSH năm 2019)
+ Đảm bảo nhiệm vụ chi: 5,840 trđ
+ Chế độ chính sách tăng thêm theo quy định: 91.257 trđ
+ Bổ sung hoạt động xã: 10.498 trđ</t>
        </r>
      </text>
    </comment>
    <comment ref="H14" authorId="0" shapeId="0">
      <text>
        <r>
          <rPr>
            <b/>
            <sz val="9"/>
            <color indexed="81"/>
            <rFont val="Tahoma"/>
            <family val="2"/>
          </rPr>
          <t>quangbxdth:</t>
        </r>
        <r>
          <rPr>
            <sz val="9"/>
            <color indexed="81"/>
            <rFont val="Tahoma"/>
            <family val="2"/>
          </rPr>
          <t xml:space="preserve">
Bổ sung thực hiên TLCS 1.490.000 đ/tháng: 47.381 trđ</t>
        </r>
      </text>
    </comment>
    <comment ref="AD16" authorId="1" shapeId="0">
      <text>
        <r>
          <rPr>
            <b/>
            <sz val="8"/>
            <color indexed="81"/>
            <rFont val="Tahoma"/>
            <family val="2"/>
          </rPr>
          <t>Administrator:</t>
        </r>
        <r>
          <rPr>
            <sz val="8"/>
            <color indexed="81"/>
            <rFont val="Tahoma"/>
            <family val="2"/>
          </rPr>
          <t xml:space="preserve">
50% tăng thu so với dự toán HĐND giao</t>
        </r>
      </text>
    </comment>
  </commentList>
</comments>
</file>

<file path=xl/comments9.xml><?xml version="1.0" encoding="utf-8"?>
<comments xmlns="http://schemas.openxmlformats.org/spreadsheetml/2006/main">
  <authors>
    <author>quangbxdth</author>
    <author>Administrator</author>
    <author>quangbx</author>
  </authors>
  <commentList>
    <comment ref="H14" authorId="0" shapeId="0">
      <text>
        <r>
          <rPr>
            <b/>
            <sz val="9"/>
            <color indexed="81"/>
            <rFont val="Tahoma"/>
            <family val="2"/>
          </rPr>
          <t>quangbxdth:</t>
        </r>
        <r>
          <rPr>
            <sz val="9"/>
            <color indexed="81"/>
            <rFont val="Tahoma"/>
            <family val="2"/>
          </rPr>
          <t xml:space="preserve">
Bổ sung thực hiên TLCS 1.490.000 đ/tháng: 47.381 trđ</t>
        </r>
      </text>
    </comment>
    <comment ref="AD16" authorId="1" shapeId="0">
      <text>
        <r>
          <rPr>
            <b/>
            <sz val="8"/>
            <color indexed="81"/>
            <rFont val="Tahoma"/>
            <family val="2"/>
          </rPr>
          <t>Administrator:</t>
        </r>
        <r>
          <rPr>
            <sz val="8"/>
            <color indexed="81"/>
            <rFont val="Tahoma"/>
            <family val="2"/>
          </rPr>
          <t xml:space="preserve">
50% tăng thu so với dự toán HĐND giao</t>
        </r>
      </text>
    </comment>
    <comment ref="G37" authorId="2" shapeId="0">
      <text>
        <r>
          <rPr>
            <b/>
            <sz val="8"/>
            <color indexed="81"/>
            <rFont val="Tahoma"/>
            <family val="2"/>
          </rPr>
          <t>quangbx:</t>
        </r>
        <r>
          <rPr>
            <sz val="8"/>
            <color indexed="81"/>
            <rFont val="Tahoma"/>
            <family val="2"/>
          </rPr>
          <t xml:space="preserve">
Chưa kể thu kết dư NS cấp tỉnh năm 2008: 49,345 trđ
Chưa trả nợ cụm tuyến dân cư GĐ I: 65 tỷ đồng</t>
        </r>
      </text>
    </comment>
  </commentList>
</comments>
</file>

<file path=xl/comments10.xml><?xml version="1.0" encoding="utf-8"?>
<comments xmlns="http://schemas.openxmlformats.org/spreadsheetml/2006/main">
  <authors>
    <author>quangbxdth</author>
    <author>Quangbx</author>
    <author>Windows User</author>
  </authors>
  <commentList>
    <comment ref="H12" authorId="0" shapeId="0">
      <text>
        <r>
          <rPr>
            <b/>
            <sz val="9"/>
            <color indexed="81"/>
            <rFont val="Tahoma"/>
            <family val="2"/>
          </rPr>
          <t>quangbxdth:</t>
        </r>
        <r>
          <rPr>
            <sz val="9"/>
            <color indexed="81"/>
            <rFont val="Tahoma"/>
            <family val="2"/>
          </rPr>
          <t xml:space="preserve">
Các lớp tập huấn HĐND, trao đổi học tập kinh nghiệm trong và ngoài nước</t>
        </r>
      </text>
    </comment>
    <comment ref="K12" authorId="0" shapeId="0">
      <text>
        <r>
          <rPr>
            <b/>
            <sz val="9"/>
            <color indexed="81"/>
            <rFont val="Tahoma"/>
            <family val="2"/>
          </rPr>
          <t>quangbxdth:</t>
        </r>
        <r>
          <rPr>
            <sz val="9"/>
            <color indexed="81"/>
            <rFont val="Tahoma"/>
            <family val="2"/>
          </rPr>
          <t xml:space="preserve">
Chuyên mục ĐB với nhân dân</t>
        </r>
      </text>
    </comment>
    <comment ref="N12" authorId="0" shapeId="0">
      <text>
        <r>
          <rPr>
            <b/>
            <sz val="9"/>
            <color indexed="81"/>
            <rFont val="Tahoma"/>
            <family val="2"/>
          </rPr>
          <t>quangbxdth:</t>
        </r>
        <r>
          <rPr>
            <sz val="9"/>
            <color indexed="81"/>
            <rFont val="Tahoma"/>
            <family val="2"/>
          </rPr>
          <t xml:space="preserve">
</t>
        </r>
        <r>
          <rPr>
            <sz val="10"/>
            <color indexed="81"/>
            <rFont val="Tahoma"/>
            <family val="2"/>
          </rPr>
          <t>Tiền công ĐB không lương; HN đóng Luật, giao ban; cước phí internet; các kỳ họp; rà soát VB; giám sát; các Ban đi GS; thẩm tra trước kỳ họp; tiếp CD và TXCT; họp chất vất giải trình; nhuận bút; họp Đảng đoàn; họp liên tịch; tham vấn trước kỳ họp; hỗ trợ khám SK ĐB; giao tiếp, lế tết, hiếu hĩ, thăm hỏi; NL GS; VPP các kỳ họp; CTP, thuê mướn, sửa chữa; mua 05 máy tính, 05 máy lạnh</t>
        </r>
      </text>
    </comment>
    <comment ref="E13" authorId="0" shapeId="0">
      <text>
        <r>
          <rPr>
            <b/>
            <sz val="9"/>
            <color indexed="81"/>
            <rFont val="Tahoma"/>
            <family val="2"/>
          </rPr>
          <t>quangbxdth:</t>
        </r>
        <r>
          <rPr>
            <sz val="9"/>
            <color indexed="81"/>
            <rFont val="Tahoma"/>
            <family val="2"/>
          </rPr>
          <t xml:space="preserve">
Mua 02 bộ chuyển đổi quang điện 8trđ, nâng cấp ram nguồn hệ thống máy chủ 30 trđ; Thiết kế giao diện mới của Cổng Thông tin điện tử tỉnh 120 trđ</t>
        </r>
      </text>
    </comment>
    <comment ref="H13" authorId="0" shapeId="0">
      <text>
        <r>
          <rPr>
            <b/>
            <sz val="9"/>
            <color indexed="81"/>
            <rFont val="Tahoma"/>
            <family val="2"/>
          </rPr>
          <t>quangbxdth:</t>
        </r>
        <r>
          <rPr>
            <sz val="9"/>
            <color indexed="81"/>
            <rFont val="Tahoma"/>
            <family val="2"/>
          </rPr>
          <t xml:space="preserve">
Tiền điện phòng máy, chi phí trực, nhuận bút, dịch vụ công công, thuê đường truyền</t>
        </r>
      </text>
    </comment>
    <comment ref="N13" authorId="0" shapeId="0">
      <text>
        <r>
          <rPr>
            <b/>
            <sz val="9"/>
            <color indexed="81"/>
            <rFont val="Tahoma"/>
            <family val="2"/>
          </rPr>
          <t>quangbxdth:</t>
        </r>
        <r>
          <rPr>
            <sz val="9"/>
            <color indexed="81"/>
            <rFont val="Tahoma"/>
            <family val="2"/>
          </rPr>
          <t xml:space="preserve">
</t>
        </r>
        <r>
          <rPr>
            <sz val="10"/>
            <color indexed="81"/>
            <rFont val="Tahoma"/>
            <family val="2"/>
          </rPr>
          <t>Hđ Đảng và ĐH 50trđ; BD tiếp công dân 220trđ; HĐ của TTHCC và Ban TCD 1.750trđ; CP hội nghị 150trđ; công tác của Thường trực 450trđ; chăm sóc cây kiển, thuê máy photo và thuê mướn khác 1.150trđ; tiếp khách các đoàn 3.875trđ; sửa chữa 200trđ; KSTTHC, thẩm tra HS xử phạt VPHC, ISO, đồng phục Ban TCD 350trđ; hỗ trợ Bưu điện xã thực hiện HCC 240trđ; mua hệ thống máy lạnh 520trđ; mua 03 máy tính 45trđ</t>
        </r>
      </text>
    </comment>
    <comment ref="E14" authorId="0" shapeId="0">
      <text>
        <r>
          <rPr>
            <b/>
            <sz val="9"/>
            <color indexed="81"/>
            <rFont val="Tahoma"/>
            <family val="2"/>
          </rPr>
          <t xml:space="preserve">quangbxdth:
</t>
        </r>
        <r>
          <rPr>
            <sz val="10"/>
            <color indexed="81"/>
            <rFont val="Tahoma"/>
            <family val="2"/>
          </rPr>
          <t xml:space="preserve">
- Đề án Tái cơ cấu NN 12.500trđ; 
- Đối ứng dự án VnSat 2.000trđ; 
- Chương trình khuyến nông 4.000trđ;
-  Các chính sách NN khác 8.000trđ;
- Các chính sách hỗ trợ phát triển SXNN theo NQ138: 10.000trđ
Duy trì ISO 15 trđ; tái tạo nguồn lợi TS 4trđ; kểm tra chất lượng 560trđ
Duy trì ISO 15 trđ; công tác bẫy đèn, sửa chữa bẫy đèn 187 trđ; điều tra chi phí giá thành sx lúa 149 trđ;nQLCL ATTP 800trđ
Duy trì ISO 15 trđ; mua 05 máy in 75 trđ
Duy trì ISO 15 trđ; tiền công và HĐ 04 trạm thủy văn 104 trđ; tiền công 14 trạm cảnh báo sét 192 trđ; hoạt động Văn phòng BCĐ Ứng phó BĐKH - PCTT&amp;TKCN tỉnh 500trđ; kp đo đạc và dự báo - Đài khí tượng thủy văn 120 trđ; mua sắm 172trđ; SC trụ sở 658trđ
Mua 07 máy vi tính; 01 máy scan, 07 máy lạnh
Hoạt động của VPĐP 716 trđ; trang thông tin điện tử NTM 45
Mua thức ăn và thuốc cho cá 60trđ; Trồng và chăm sóc rừng 2.900trđ; Hoàn chỉnh giai đoạn 1 Trại Tân Khánh Đông 523trđ
</t>
        </r>
        <r>
          <rPr>
            <b/>
            <sz val="10"/>
            <color indexed="81"/>
            <rFont val="Tahoma"/>
            <family val="2"/>
          </rPr>
          <t>+ Hỗ trợ các xã thực hiện nông thôn mới: 50 tỷ đồng</t>
        </r>
      </text>
    </comment>
    <comment ref="F14" authorId="0" shapeId="0">
      <text>
        <r>
          <rPr>
            <b/>
            <sz val="9"/>
            <color indexed="81"/>
            <rFont val="Tahoma"/>
            <family val="2"/>
          </rPr>
          <t>quangbxdth:</t>
        </r>
        <r>
          <rPr>
            <sz val="9"/>
            <color indexed="81"/>
            <rFont val="Tahoma"/>
            <family val="2"/>
          </rPr>
          <t xml:space="preserve">
</t>
        </r>
        <r>
          <rPr>
            <sz val="10"/>
            <color indexed="81"/>
            <rFont val="Tahoma"/>
            <family val="2"/>
          </rPr>
          <t>ISO 15 trđ; trồng cây ngày 19/05: 100 trđ; Trực PCCC 369 trđ; KT, KS và QL BVR 453 trđ;  tuyên truyền, huấn luyện, diễn tập PCCR 520 trđ; mua 05 máy tính 75trđ; QL KS động vật hoang dã 100 trđ
Công tác quan trắc môi trường</t>
        </r>
      </text>
    </comment>
    <comment ref="N14" authorId="0" shapeId="0">
      <text>
        <r>
          <rPr>
            <b/>
            <sz val="9"/>
            <color indexed="81"/>
            <rFont val="Tahoma"/>
            <family val="2"/>
          </rPr>
          <t>quangbxdth:</t>
        </r>
        <r>
          <rPr>
            <sz val="9"/>
            <color indexed="81"/>
            <rFont val="Tahoma"/>
            <family val="2"/>
          </rPr>
          <t xml:space="preserve">
</t>
        </r>
        <r>
          <rPr>
            <sz val="10"/>
            <color indexed="81"/>
            <rFont val="Tahoma"/>
            <family val="2"/>
          </rPr>
          <t>Duy trì ISO 15trđ; huấn luyện pháo phòng không 40trđ; công tác đột xuất, giao tiếp 200trđ; hđ Đảng và ĐH 140trđ; trang phục TTra 35trđ;  TTra chuyên ngành 1.150trđ; BCĐ PCTT 30trđ; Mua 04 máy vi tính,01 máy scan, 01 máy A3, 02 bộ bàn ghế làm việc100trđ; website bạn nhà nông 91trđ; sửa xe 50trđ; sủa sâm cq 190trd</t>
        </r>
      </text>
    </comment>
    <comment ref="E15" authorId="0" shapeId="0">
      <text>
        <r>
          <rPr>
            <b/>
            <sz val="9"/>
            <color indexed="81"/>
            <rFont val="Tahoma"/>
            <family val="2"/>
          </rPr>
          <t>quangbxdth:</t>
        </r>
        <r>
          <rPr>
            <sz val="9"/>
            <color indexed="81"/>
            <rFont val="Tahoma"/>
            <family val="2"/>
          </rPr>
          <t xml:space="preserve">
</t>
        </r>
        <r>
          <rPr>
            <sz val="10"/>
            <color indexed="81"/>
            <rFont val="Tahoma"/>
            <family val="2"/>
          </rPr>
          <t>Các hoạt động khởi nghiệp</t>
        </r>
      </text>
    </comment>
    <comment ref="H15" authorId="0" shapeId="0">
      <text>
        <r>
          <rPr>
            <b/>
            <sz val="9"/>
            <color indexed="81"/>
            <rFont val="Tahoma"/>
            <family val="2"/>
          </rPr>
          <t>quangbxdth:</t>
        </r>
        <r>
          <rPr>
            <sz val="9"/>
            <color indexed="81"/>
            <rFont val="Tahoma"/>
            <family val="2"/>
          </rPr>
          <t xml:space="preserve">
Đào tạo lớp CEO cho DN</t>
        </r>
      </text>
    </comment>
    <comment ref="N15" authorId="0" shapeId="0">
      <text>
        <r>
          <rPr>
            <b/>
            <sz val="9"/>
            <color indexed="81"/>
            <rFont val="Tahoma"/>
            <family val="2"/>
          </rPr>
          <t>quangbxdth:</t>
        </r>
        <r>
          <rPr>
            <sz val="9"/>
            <color indexed="81"/>
            <rFont val="Tahoma"/>
            <family val="2"/>
          </rPr>
          <t xml:space="preserve">
</t>
        </r>
        <r>
          <rPr>
            <sz val="10"/>
            <color indexed="81"/>
            <rFont val="Tahoma"/>
            <family val="2"/>
          </rPr>
          <t xml:space="preserve">Duy trì ISO 15 trđ; Hoạt động Đảng và ĐH 30 trđ; trang phục thanh tra 10 trđ; công tác đột xuất, giao tiếp, đoàn ra, đoàn vào, thuê máy photo 350 trđ; sửa xe ô tô 50 trđ; mua 15 bộ bàn làm việc 75 trđ, 05 kệ HS 10 trđ; SC nhà VS 250 trđ; </t>
        </r>
      </text>
    </comment>
    <comment ref="E16" authorId="0" shapeId="0">
      <text>
        <r>
          <rPr>
            <b/>
            <sz val="9"/>
            <color indexed="81"/>
            <rFont val="Tahoma"/>
            <family val="2"/>
          </rPr>
          <t>quangbxdth:</t>
        </r>
        <r>
          <rPr>
            <sz val="9"/>
            <color indexed="81"/>
            <rFont val="Tahoma"/>
            <family val="2"/>
          </rPr>
          <t xml:space="preserve">
- </t>
        </r>
        <r>
          <rPr>
            <sz val="10"/>
            <color indexed="81"/>
            <rFont val="Tahoma"/>
            <family val="2"/>
          </rPr>
          <t>Sửa chữa Hội trường xét xử của Tòa án cũ để giao cho 02 đơn vị sự nghiệp trực thuộc
- Trang phục TG viên 12 trđ;
 BD CTV tham gia tố tụng 1.064 trđ;
 BD CTV tư vấn PL 108 trđ; chính sách TGPL các xã BG 107 trđ;
 TGPL người KT 60 trđ;
 BD, KT, khảo sát, KT HĐ phối hợp liên ngành TGPL 98 trđ;
 in ấn tài liệu TGPL 80 trđ;
 mua 07 bộ bàn ghế làm việc, 08 máy vi tính 15trđ</t>
        </r>
      </text>
    </comment>
    <comment ref="H16" authorId="0" shapeId="0">
      <text>
        <r>
          <rPr>
            <b/>
            <sz val="9"/>
            <color indexed="81"/>
            <rFont val="Tahoma"/>
            <family val="2"/>
          </rPr>
          <t>quangbxdth:</t>
        </r>
        <r>
          <rPr>
            <sz val="9"/>
            <color indexed="81"/>
            <rFont val="Tahoma"/>
            <family val="2"/>
          </rPr>
          <t xml:space="preserve">
</t>
        </r>
        <r>
          <rPr>
            <sz val="10"/>
            <color indexed="81"/>
            <rFont val="Tahoma"/>
            <family val="2"/>
          </rPr>
          <t>Công tác tuyên truyền, phổ biến GDPL (QL VB; phổ biến GDPL, triển khai, tập huấn hòa giải cơ sở; VPP, bưu chính, chi phí công tác ...)</t>
        </r>
      </text>
    </comment>
    <comment ref="N16" authorId="0" shapeId="0">
      <text>
        <r>
          <rPr>
            <b/>
            <sz val="9"/>
            <color indexed="81"/>
            <rFont val="Tahoma"/>
            <family val="2"/>
          </rPr>
          <t>quangbxdth:</t>
        </r>
        <r>
          <rPr>
            <sz val="9"/>
            <color indexed="81"/>
            <rFont val="Tahoma"/>
            <family val="2"/>
          </rPr>
          <t xml:space="preserve">
</t>
        </r>
        <r>
          <rPr>
            <sz val="10"/>
            <color indexed="81"/>
            <rFont val="Tahoma"/>
            <family val="2"/>
          </rPr>
          <t>Duy trì ISO 15 trđ; Hoạt động Đảng và ĐH 55 trđ; trang phục thanh tra 11 trđ; CP nuôi con nuôi NN 20 trđ; công tác đột xuất, giao tiếp, tiếp công dân 80 trđ; mua 05 máy vi tính, 01 máy chủ 215 trđ; sửa chữa trụ sở 50trđ</t>
        </r>
      </text>
    </comment>
    <comment ref="E17" authorId="0" shapeId="0">
      <text>
        <r>
          <rPr>
            <b/>
            <sz val="9"/>
            <color indexed="81"/>
            <rFont val="Tahoma"/>
            <family val="2"/>
          </rPr>
          <t>quangbxdth:</t>
        </r>
        <r>
          <rPr>
            <sz val="9"/>
            <color indexed="81"/>
            <rFont val="Tahoma"/>
            <family val="2"/>
          </rPr>
          <t xml:space="preserve">
</t>
        </r>
        <r>
          <rPr>
            <sz val="10"/>
            <color indexed="81"/>
            <rFont val="Tahoma"/>
            <family val="2"/>
          </rPr>
          <t>KH phát triển ngành cơ khí; kp phát triển năng suất lao động các ngành CN chủ lực
CTr nâng cao năng lực quản lý 122trđ; CTr hỗ trợ xây dựng mô hình trình diễn, chuyển giao công nghệ và tiến bộ KHKT 4.590trđ; CTr phát triển sản phẩm nông thôn tiêu biểu 354trđ; CTr phát triển hoạt động tư vấn cung cấp thông tin 194trđ</t>
        </r>
      </text>
    </comment>
    <comment ref="H17" authorId="0" shapeId="0">
      <text>
        <r>
          <rPr>
            <b/>
            <sz val="9"/>
            <color indexed="81"/>
            <rFont val="Tahoma"/>
            <family val="2"/>
          </rPr>
          <t>quangbxdth:</t>
        </r>
        <r>
          <rPr>
            <sz val="9"/>
            <color indexed="81"/>
            <rFont val="Tahoma"/>
            <family val="2"/>
          </rPr>
          <t xml:space="preserve">
Hội thảo WTO 100trđ; Hội thảo tuyên truyền bảo vệ quyền lợi người tiêu dùng 100trđ; CTr xây dựng nhãn hiệu bao bì sản phẩm 480trđ</t>
        </r>
      </text>
    </comment>
    <comment ref="N17" authorId="0" shapeId="0">
      <text>
        <r>
          <rPr>
            <b/>
            <sz val="9"/>
            <color indexed="81"/>
            <rFont val="Tahoma"/>
            <family val="2"/>
          </rPr>
          <t>quangbxdth:</t>
        </r>
        <r>
          <rPr>
            <sz val="9"/>
            <color indexed="81"/>
            <rFont val="Tahoma"/>
            <family val="2"/>
          </rPr>
          <t xml:space="preserve">
</t>
        </r>
        <r>
          <rPr>
            <sz val="10"/>
            <color indexed="81"/>
            <rFont val="Tahoma"/>
            <family val="2"/>
          </rPr>
          <t>Duy trì ISO 15 trđ; HĐ Đảng và ĐH 35 trđ; trang phục TTra 15 trđ; công tác ĐX 300 trđ; KH SX sạch hơn 310trđ; KH STTP 308trđ; KP ATVSLĐ và AT điện 63trđ; KH phòng ngừa ứng phó sự số hóa chất 30trđ; KH sd năng lượng điện TK và hiệu quả 236trđ; TMĐT 460trđ; Mua sắm 05 máy vi tính, 01 máy scan 100trđ; sửa xe ô tô 20trđ</t>
        </r>
      </text>
    </comment>
    <comment ref="G18" authorId="0" shapeId="0">
      <text>
        <r>
          <rPr>
            <b/>
            <sz val="9"/>
            <color indexed="81"/>
            <rFont val="Tahoma"/>
            <family val="2"/>
          </rPr>
          <t>quangbxdth:</t>
        </r>
        <r>
          <rPr>
            <sz val="9"/>
            <color indexed="81"/>
            <rFont val="Tahoma"/>
            <family val="2"/>
          </rPr>
          <t xml:space="preserve">
</t>
        </r>
        <r>
          <rPr>
            <sz val="10"/>
            <color indexed="81"/>
            <rFont val="Tahoma"/>
            <family val="2"/>
          </rPr>
          <t>Kinh phí thực hiện đề tài, DA, hoạt động KHCN; mua sắm TS; Sửa chữa trụ sở phục vụ hoạt động khởi nghiệp đổi mới sáng tạo và sàn giao dịch công nghệ 1.900trđ; SC phục vụ công tác QLNN về KHCN 1.223trđ</t>
        </r>
      </text>
    </comment>
    <comment ref="N18" authorId="0" shapeId="0">
      <text>
        <r>
          <rPr>
            <b/>
            <sz val="9"/>
            <color indexed="81"/>
            <rFont val="Tahoma"/>
            <family val="2"/>
          </rPr>
          <t>quangbxdth:</t>
        </r>
        <r>
          <rPr>
            <sz val="9"/>
            <color indexed="81"/>
            <rFont val="Tahoma"/>
            <family val="2"/>
          </rPr>
          <t xml:space="preserve">
</t>
        </r>
        <r>
          <rPr>
            <sz val="10"/>
            <color indexed="81"/>
            <rFont val="Tahoma"/>
            <family val="2"/>
          </rPr>
          <t>Duy trì ISO 15 trđ; Trang phục thanh tra 29 trđ; công tác đột xuất và giao tiếp 130 trđ; hoạt động Đảng và ĐH 43 trđ; kp xử phạt VPHC 300 trđ; sửa xe 30 trđ</t>
        </r>
      </text>
    </comment>
    <comment ref="E19" authorId="0" shapeId="0">
      <text>
        <r>
          <rPr>
            <b/>
            <sz val="9"/>
            <color indexed="81"/>
            <rFont val="Tahoma"/>
            <family val="2"/>
          </rPr>
          <t>quangbxdth:</t>
        </r>
        <r>
          <rPr>
            <sz val="9"/>
            <color indexed="81"/>
            <rFont val="Tahoma"/>
            <family val="2"/>
          </rPr>
          <t xml:space="preserve">
Giao nhiệm vụ mua sắm tập trung</t>
        </r>
      </text>
    </comment>
    <comment ref="H19" authorId="0" shapeId="0">
      <text>
        <r>
          <rPr>
            <b/>
            <sz val="9"/>
            <color indexed="81"/>
            <rFont val="Tahoma"/>
            <family val="2"/>
          </rPr>
          <t>quangbxdth:</t>
        </r>
        <r>
          <rPr>
            <sz val="9"/>
            <color indexed="81"/>
            <rFont val="Tahoma"/>
            <family val="2"/>
          </rPr>
          <t xml:space="preserve">
</t>
        </r>
        <r>
          <rPr>
            <sz val="10"/>
            <color indexed="81"/>
            <rFont val="Tahoma"/>
            <family val="2"/>
          </rPr>
          <t>Đào tạo, bồi dưỡng CBCC từ năm 2018 trở về trước và đặt hàng các lớp bồi dưỡng</t>
        </r>
      </text>
    </comment>
    <comment ref="N19" authorId="0" shapeId="0">
      <text>
        <r>
          <rPr>
            <b/>
            <sz val="9"/>
            <color indexed="81"/>
            <rFont val="Tahoma"/>
            <family val="2"/>
          </rPr>
          <t>quangbxdth:</t>
        </r>
        <r>
          <rPr>
            <sz val="9"/>
            <color indexed="81"/>
            <rFont val="Tahoma"/>
            <family val="2"/>
          </rPr>
          <t xml:space="preserve">
</t>
        </r>
        <r>
          <rPr>
            <sz val="10"/>
            <color indexed="81"/>
            <rFont val="Tahoma"/>
            <family val="2"/>
          </rPr>
          <t>Duy trì ISO 15 trđ; Hđ Đảng và ĐH 65 trđ; trang phục thanh tra 35 trđ; soạn thảo VBQPPL 400 trđ; làm thêm giờ phục vụ KT, TTra, XD  DT ... 300 trđ; thuê bao đường truyền Tabmis 200 trđ; công tác đột xuất, giao tiếp 500 trđ; chi phí tổ xác định giá đất và HĐ thẩm định giá, ktra liên ngành về giá, thuê dịch vụ TĐ giá đất 100 trđ; sửa chữa ô tô, hàng rào và TS 100 trđ; nâng tầng trụ sở 5.000 trđ; mua 06 máy lạnh, 16 máy vi tính 348 trđ; gia hạn PM diệt virut, sc nâng cấp máy vi tính 59 trđ; BD QT 440trđ; cấp lại nguồn thu qua TTra 200trđ;</t>
        </r>
      </text>
    </comment>
    <comment ref="E20" authorId="0" shapeId="0">
      <text>
        <r>
          <rPr>
            <b/>
            <sz val="9"/>
            <color indexed="81"/>
            <rFont val="Tahoma"/>
            <family val="2"/>
          </rPr>
          <t>quangbxdth:</t>
        </r>
        <r>
          <rPr>
            <sz val="9"/>
            <color indexed="81"/>
            <rFont val="Tahoma"/>
            <family val="2"/>
          </rPr>
          <t xml:space="preserve">
KH nâng cao năng lực hoạt động XD
CP quản lý nhà ở SV, nhà công vụ
</t>
        </r>
      </text>
    </comment>
    <comment ref="H20" authorId="0" shapeId="0">
      <text>
        <r>
          <rPr>
            <b/>
            <sz val="9"/>
            <color indexed="81"/>
            <rFont val="Tahoma"/>
            <family val="2"/>
          </rPr>
          <t>quangbxdth:</t>
        </r>
        <r>
          <rPr>
            <sz val="9"/>
            <color indexed="81"/>
            <rFont val="Tahoma"/>
            <family val="2"/>
          </rPr>
          <t xml:space="preserve">
Tập huấn nâng cao chất lượng công trình và triển khai các văn bản hướng dẫn trong xây dựng</t>
        </r>
      </text>
    </comment>
    <comment ref="N20" authorId="0" shapeId="0">
      <text>
        <r>
          <rPr>
            <b/>
            <sz val="9"/>
            <color indexed="81"/>
            <rFont val="Tahoma"/>
            <family val="2"/>
          </rPr>
          <t>quangbxdth:</t>
        </r>
        <r>
          <rPr>
            <sz val="9"/>
            <color indexed="81"/>
            <rFont val="Tahoma"/>
            <family val="2"/>
          </rPr>
          <t xml:space="preserve">
</t>
        </r>
        <r>
          <rPr>
            <sz val="10"/>
            <color indexed="81"/>
            <rFont val="Tahoma"/>
            <family val="2"/>
          </rPr>
          <t>Duy trì ISO 15 trđ; Công tác đột xuất, giao tiếp, đoàn ra, đoàn vào150 trđ; trang phục thanh tra 40 trđ; hđ Đảng và ĐH 54 trđ; sửa xe ô tô 20 trđ; sửa chữa trụ sở 385 trđ; kp xử phạt VPHC 80 trđ; Chương trình ATVSLĐ 32 trđ; công tác xử phạt VPHC 80 trđ; kp phục vụ công tác thu LP 50 trđ; mua sắm 285 trđ; Thực hiện các bộ đơn giá XD 428trđ</t>
        </r>
      </text>
    </comment>
    <comment ref="E21" authorId="0" shapeId="0">
      <text>
        <r>
          <rPr>
            <b/>
            <sz val="9"/>
            <color indexed="81"/>
            <rFont val="Tahoma"/>
            <family val="2"/>
          </rPr>
          <t>quangbxdth:</t>
        </r>
        <r>
          <rPr>
            <sz val="9"/>
            <color indexed="81"/>
            <rFont val="Tahoma"/>
            <family val="2"/>
          </rPr>
          <t xml:space="preserve">
</t>
        </r>
        <r>
          <rPr>
            <sz val="10"/>
            <color indexed="81"/>
            <rFont val="Tahoma"/>
            <family val="2"/>
          </rPr>
          <t xml:space="preserve">Trong đó :
- SNGT: 25 tỷ đồng
- Nhuận bút, thù lao BBT 40 trđ; công tác ĐX 50 trđ; sửa xe 50 trđ; ATGT tỉnh 5.539 trđ; BD BCĐ, đv phối hợp 581 trđ
Trang phục 66 trđ; mua 01 máy đo độ sâu cầm tay, 02 máy vi tính chuyên dùng và 04 máy vi tính, 01 chiếc phương tiện thủy 208trđ
Kp thực hiện công tác thu lệ phí
</t>
        </r>
        <r>
          <rPr>
            <b/>
            <sz val="10"/>
            <color indexed="81"/>
            <rFont val="Tahoma"/>
            <family val="2"/>
          </rPr>
          <t>- Bổ sung có mục tiêu cho NSH: 8.880 trđ (ATGT huyện 6.000 trđ; ATGT xã 2.880 trđ)</t>
        </r>
        <r>
          <rPr>
            <sz val="9"/>
            <color indexed="81"/>
            <rFont val="Tahoma"/>
            <family val="2"/>
          </rPr>
          <t xml:space="preserve">
</t>
        </r>
      </text>
    </comment>
    <comment ref="N21" authorId="0" shapeId="0">
      <text>
        <r>
          <rPr>
            <b/>
            <sz val="9"/>
            <color indexed="81"/>
            <rFont val="Tahoma"/>
            <family val="2"/>
          </rPr>
          <t>quangbxdth:</t>
        </r>
        <r>
          <rPr>
            <sz val="9"/>
            <color indexed="81"/>
            <rFont val="Tahoma"/>
            <family val="2"/>
          </rPr>
          <t xml:space="preserve">
</t>
        </r>
        <r>
          <rPr>
            <sz val="10"/>
            <color indexed="81"/>
            <rFont val="Tahoma"/>
            <family val="2"/>
          </rPr>
          <t>Duy trì ISO 15 trđ; Công tác đột xuất 50 trđ; hoạt động Đảng va ĐH 90 trđ; trang phuc Ttra 10trđ; mua 06 máy vi tính, 03 máy in 120 trđ; kp thực hiện công tác thu 1.600 trđ; SC xe, TS và nâng cấp máy chủ 100trd</t>
        </r>
      </text>
    </comment>
    <comment ref="H22" authorId="0" shapeId="0">
      <text>
        <r>
          <rPr>
            <b/>
            <sz val="9"/>
            <color indexed="81"/>
            <rFont val="Tahoma"/>
            <family val="2"/>
          </rPr>
          <t>quangbxdth:</t>
        </r>
        <r>
          <rPr>
            <sz val="9"/>
            <color indexed="81"/>
            <rFont val="Tahoma"/>
            <family val="2"/>
          </rPr>
          <t xml:space="preserve">
</t>
        </r>
        <r>
          <rPr>
            <sz val="10"/>
            <color indexed="81"/>
            <rFont val="Tahoma"/>
            <family val="2"/>
          </rPr>
          <t xml:space="preserve">Học bổng cho học sinh trường Nguyễn Đình Chiểu và trường Nguyễn Quang Diêu 1.981trđ
Tiền ăn trường Nuôi dạy trẻ KT 1.957trđ;  Hỗ trợ CP học tập cho học sinh khuyết tật 621trđ
Thay sách L1: 1.665trđ; TB dạy do thay sách L1: 12.000trđ; thi THPT QG 3.750trđ; CM GDĐT 460trđ; TB dạy K12 trường Tân Mỹ 250trđ; PM chấm thi THPT 1.032trđ; MGHP 2.854trđ; SC các đv 6.350trđ; HĐ Đảng và ĐH 1.620trđ; BD năng lực SP và ƯD CNTT trong dạy NN 950trđ; khen thưởng hđ ngành 139trđ; TH CTr thay sách L1: 600trđ; BD HSG THPT thi QG 1.707trđ; thi HSG lớp 12 và 9: 820trđ; BD HSG thi Olympic 250trđ; thi tuyển lớp 10 chuyên và thường 1.870trđ; giải bơi lội, điền kinh, bóng chuyền, bóng đá Milo HS cấp tỉnh 800trđ; mua 01 máy in 16trđ; PC ƯĐ GV dạy hòa nhập 257trđ; ĐT VĐV tham dự HKPĐ KV và TQ 6.034trđ; phòng họp TT đv trực thuộc 2.150trđ; Lương &amp; HĐ 160 b/c chưa có mặt 3.963trđ
Đào tạo nguồn NL nước ngoài:3 tỷ
</t>
        </r>
      </text>
    </comment>
    <comment ref="L22" authorId="0" shapeId="0">
      <text>
        <r>
          <rPr>
            <b/>
            <sz val="9"/>
            <color indexed="81"/>
            <rFont val="Tahoma"/>
            <family val="2"/>
          </rPr>
          <t>quangbxdth:</t>
        </r>
        <r>
          <rPr>
            <sz val="9"/>
            <color indexed="81"/>
            <rFont val="Tahoma"/>
            <family val="2"/>
          </rPr>
          <t xml:space="preserve">
</t>
        </r>
        <r>
          <rPr>
            <sz val="10"/>
            <color indexed="81"/>
            <rFont val="Tahoma"/>
            <family val="2"/>
          </rPr>
          <t xml:space="preserve"> ĐA tổng thể phát triển GDTC và TT trường học (mua TB sân tập) 1.119trđ; Tham dự Hội khỏe Phù Đổng khu vực và toàn quốc 3.111trđ</t>
        </r>
      </text>
    </comment>
    <comment ref="N22" authorId="0" shapeId="0">
      <text>
        <r>
          <rPr>
            <b/>
            <sz val="9"/>
            <color indexed="81"/>
            <rFont val="Tahoma"/>
            <family val="2"/>
          </rPr>
          <t>quangbxdth:</t>
        </r>
        <r>
          <rPr>
            <sz val="9"/>
            <color indexed="81"/>
            <rFont val="Tahoma"/>
            <family val="2"/>
          </rPr>
          <t xml:space="preserve">
</t>
        </r>
        <r>
          <rPr>
            <sz val="10"/>
            <color indexed="81"/>
            <rFont val="Tahoma"/>
            <family val="2"/>
          </rPr>
          <t>Duy trì ISO 15 trđ; Công tác đột xuất, giao tiếp 300 trđ; trang phục TTra 25 trđ; hoạt động Đảng và ĐH 53 trđ; Mua 03 máy vi tính, 01 máy scan, 01 máy in, 01 máy lạnh 91trđ</t>
        </r>
      </text>
    </comment>
    <comment ref="F23" authorId="0" shapeId="0">
      <text>
        <r>
          <rPr>
            <b/>
            <sz val="9"/>
            <color indexed="81"/>
            <rFont val="Tahoma"/>
            <family val="2"/>
          </rPr>
          <t>quangbxdth:</t>
        </r>
        <r>
          <rPr>
            <sz val="9"/>
            <color indexed="81"/>
            <rFont val="Tahoma"/>
            <family val="2"/>
          </rPr>
          <t xml:space="preserve">
</t>
        </r>
        <r>
          <rPr>
            <sz val="10"/>
            <color indexed="81"/>
            <rFont val="Tahoma"/>
            <family val="2"/>
          </rPr>
          <t xml:space="preserve">DA xử lý nước thải, chất thải BVĐK KVHN, BVĐKTM, PK Quân dân y Dinh Bà 6.000trđ; </t>
        </r>
      </text>
    </comment>
    <comment ref="H23" authorId="0" shapeId="0">
      <text>
        <r>
          <rPr>
            <b/>
            <sz val="9"/>
            <color indexed="81"/>
            <rFont val="Tahoma"/>
            <family val="2"/>
          </rPr>
          <t>quangbxdth:</t>
        </r>
        <r>
          <rPr>
            <sz val="9"/>
            <color indexed="81"/>
            <rFont val="Tahoma"/>
            <family val="2"/>
          </rPr>
          <t xml:space="preserve">
</t>
        </r>
        <r>
          <rPr>
            <sz val="10"/>
            <color indexed="81"/>
            <rFont val="Tahoma"/>
            <family val="2"/>
          </rPr>
          <t>Đào tạo theo địa chỉ hệ chính quy, đào tạo đại học và sau đại học</t>
        </r>
      </text>
    </comment>
    <comment ref="I23" authorId="0" shapeId="0">
      <text>
        <r>
          <rPr>
            <b/>
            <sz val="9"/>
            <color indexed="81"/>
            <rFont val="Tahoma"/>
            <family val="2"/>
          </rPr>
          <t>quangbxdth:</t>
        </r>
        <r>
          <rPr>
            <sz val="9"/>
            <color indexed="81"/>
            <rFont val="Tahoma"/>
            <family val="2"/>
          </rPr>
          <t xml:space="preserve">
</t>
        </r>
        <r>
          <rPr>
            <sz val="10"/>
            <color indexed="81"/>
            <rFont val="Tahoma"/>
            <family val="2"/>
          </rPr>
          <t>ĐA, KH, đối ứng DA, PC dịch và YTDP và các hoạt động phát sinh 38.106 trđ; YT khóm ấp 9.944 trđ; kiểm nghiệm 650 trđ; KCB người nghèo 9.000 trđ; mua sắm, sửa chữa,  MSSC ngành 55.000 trđ</t>
        </r>
      </text>
    </comment>
    <comment ref="N23" authorId="0" shapeId="0">
      <text>
        <r>
          <rPr>
            <b/>
            <sz val="9"/>
            <color indexed="81"/>
            <rFont val="Tahoma"/>
            <family val="2"/>
          </rPr>
          <t>quangbxdth:</t>
        </r>
        <r>
          <rPr>
            <sz val="9"/>
            <color indexed="81"/>
            <rFont val="Tahoma"/>
            <family val="2"/>
          </rPr>
          <t xml:space="preserve">
</t>
        </r>
        <r>
          <rPr>
            <sz val="10"/>
            <color indexed="81"/>
            <rFont val="Tahoma"/>
            <family val="2"/>
          </rPr>
          <t>Duy trì ISO 15 trđ; Hoạt động Đảng và ĐH 105 trđ; công tác đột xuất, giao tiếp 200 trđ; kinh phí xử phạt VPHC 90 trđ; trang phục thanh tra 13 trđ; mua 05 máy tính 75 trđ; sửa xe 30trđ</t>
        </r>
      </text>
    </comment>
    <comment ref="H24" authorId="0" shapeId="0">
      <text>
        <r>
          <rPr>
            <b/>
            <sz val="9"/>
            <color indexed="81"/>
            <rFont val="Tahoma"/>
            <family val="2"/>
          </rPr>
          <t>quangbxdth:</t>
        </r>
        <r>
          <rPr>
            <sz val="9"/>
            <color indexed="81"/>
            <rFont val="Tahoma"/>
            <family val="2"/>
          </rPr>
          <t xml:space="preserve">
</t>
        </r>
        <r>
          <rPr>
            <sz val="10"/>
            <color indexed="81"/>
            <rFont val="Tahoma"/>
            <family val="2"/>
          </rPr>
          <t>ĐT nghề theo địa chỉ, ĐT nghề nông thôn, miễn giảm học phí, hỗ trợ CP học tập, trợ cấp XH, tổ chức hội thi, hội giảng, kiểm định chất lượng GDNN, bồi dưỡng giáo viên, dự giờ, đánh giá chất lượng đào tạo xây dựng chương trình giáo trình, mua sắm trang thiết bị dạy nghề cho các trường, phần mềm QL dạy nghề</t>
        </r>
      </text>
    </comment>
    <comment ref="M24" authorId="0" shapeId="0">
      <text>
        <r>
          <rPr>
            <b/>
            <sz val="9"/>
            <color indexed="81"/>
            <rFont val="Tahoma"/>
            <family val="2"/>
          </rPr>
          <t>quangbxdth:</t>
        </r>
        <r>
          <rPr>
            <sz val="9"/>
            <color indexed="81"/>
            <rFont val="Tahoma"/>
            <family val="2"/>
          </rPr>
          <t xml:space="preserve">
</t>
        </r>
        <r>
          <rPr>
            <sz val="10"/>
            <color indexed="81"/>
            <rFont val="Tahoma"/>
            <family val="2"/>
          </rPr>
          <t>Kinh phí thực hiện các Đề án, KH được duyệt, thăm chúc tết, đưa người có công đi điều dưỡng, lương và hoạt động của Quỹ Bảo trợ trẻ em và các hoạt động chuyên môn của ngành</t>
        </r>
      </text>
    </comment>
    <comment ref="N24" authorId="0" shapeId="0">
      <text>
        <r>
          <rPr>
            <b/>
            <sz val="9"/>
            <color indexed="81"/>
            <rFont val="Tahoma"/>
            <family val="2"/>
          </rPr>
          <t>quangbxdth:</t>
        </r>
        <r>
          <rPr>
            <sz val="9"/>
            <color indexed="81"/>
            <rFont val="Tahoma"/>
            <family val="2"/>
          </rPr>
          <t xml:space="preserve">
</t>
        </r>
        <r>
          <rPr>
            <sz val="10"/>
            <color indexed="81"/>
            <rFont val="Tahoma"/>
            <family val="2"/>
          </rPr>
          <t>ISO 15 trđ; Trang phục TTra 24 trđ, công tác đột xuất và giao tiếp 300 trđ; hoạt động Đảng và ĐH 100 trđ; Mua 04 máy vi tính, 01 máy in, 01 máy scan, 01 máy chụp hình 100trđ, Nâng cấp sân trước và sơn hàng rào 300 trđ; Sửa xe ô tô và máy chủ 65trđ</t>
        </r>
      </text>
    </comment>
    <comment ref="G25" authorId="0" shapeId="0">
      <text>
        <r>
          <rPr>
            <b/>
            <sz val="9"/>
            <color indexed="81"/>
            <rFont val="Tahoma"/>
            <family val="2"/>
          </rPr>
          <t>quangbxdth:</t>
        </r>
        <r>
          <rPr>
            <sz val="9"/>
            <color indexed="81"/>
            <rFont val="Tahoma"/>
            <family val="2"/>
          </rPr>
          <t xml:space="preserve">
</t>
        </r>
        <r>
          <rPr>
            <sz val="10"/>
            <color indexed="81"/>
            <rFont val="Tahoma"/>
            <family val="2"/>
          </rPr>
          <t>Lập hồ sơ đề cử UNESCO vinh danh Di sản văn hóa thế giới đối với Khu Di tích QG đặc biệt Gò Tháp</t>
        </r>
      </text>
    </comment>
    <comment ref="H25" authorId="0" shapeId="0">
      <text>
        <r>
          <rPr>
            <b/>
            <sz val="9"/>
            <color indexed="81"/>
            <rFont val="Tahoma"/>
            <family val="2"/>
          </rPr>
          <t>quangbxdth:</t>
        </r>
        <r>
          <rPr>
            <sz val="9"/>
            <color indexed="81"/>
            <rFont val="Tahoma"/>
            <family val="2"/>
          </rPr>
          <t xml:space="preserve">
</t>
        </r>
        <r>
          <rPr>
            <sz val="10"/>
            <color indexed="81"/>
            <rFont val="Tahoma"/>
            <family val="2"/>
          </rPr>
          <t>ĐT theo KH; đăng cai các giải; đào tạo VĐV bóng đá U13, năng khiếu, tuyển, trẻ …; chênh lệch do điều chỉnh định mức chế độ dinh dưỡng
Tập huấn, tuyên truyền về DL</t>
        </r>
      </text>
    </comment>
    <comment ref="J25" authorId="0" shapeId="0">
      <text>
        <r>
          <rPr>
            <b/>
            <sz val="9"/>
            <color indexed="81"/>
            <rFont val="Tahoma"/>
            <family val="2"/>
          </rPr>
          <t>quangbxdth:</t>
        </r>
        <r>
          <rPr>
            <sz val="9"/>
            <color indexed="81"/>
            <rFont val="Tahoma"/>
            <family val="2"/>
          </rPr>
          <t xml:space="preserve">
</t>
        </r>
        <r>
          <rPr>
            <sz val="10"/>
            <color indexed="81"/>
            <rFont val="Tahoma"/>
            <family val="2"/>
          </rPr>
          <t xml:space="preserve">'Kinh phí hoạt động chuyên môn của ngành (mừng Đảng mừng xuân, CTr nghệ thuật Lễ hội Giao thừa, kỷ niệm các ngày lễ lớn …, mua sắm, sửa chữa của các đơn vị trực thuộc)
</t>
        </r>
      </text>
    </comment>
    <comment ref="L25" authorId="0" shapeId="0">
      <text>
        <r>
          <rPr>
            <b/>
            <sz val="9"/>
            <color indexed="81"/>
            <rFont val="Tahoma"/>
            <family val="2"/>
          </rPr>
          <t>quangbxdth:</t>
        </r>
        <r>
          <rPr>
            <sz val="9"/>
            <color indexed="81"/>
            <rFont val="Tahoma"/>
            <family val="2"/>
          </rPr>
          <t xml:space="preserve">
</t>
        </r>
        <r>
          <rPr>
            <sz val="10"/>
            <color indexed="81"/>
            <rFont val="Tahoma"/>
            <family val="2"/>
          </rPr>
          <t>Kinh phí đào tạo VĐV bóng đá U13, năng khiếu, tuyển, trẻ …; Hoạt động thể thao cho mọi người; Chiến lược bóng đá theo KH 74; Đăng cai các giải thể thao khu vực, quốc gia</t>
        </r>
      </text>
    </comment>
    <comment ref="N25" authorId="0" shapeId="0">
      <text>
        <r>
          <rPr>
            <b/>
            <sz val="9"/>
            <color indexed="81"/>
            <rFont val="Tahoma"/>
            <family val="2"/>
          </rPr>
          <t>quangbxdth:</t>
        </r>
        <r>
          <rPr>
            <sz val="9"/>
            <color indexed="81"/>
            <rFont val="Tahoma"/>
            <family val="2"/>
          </rPr>
          <t xml:space="preserve">
</t>
        </r>
        <r>
          <rPr>
            <sz val="10"/>
            <color indexed="81"/>
            <rFont val="Tahoma"/>
            <family val="2"/>
          </rPr>
          <t>Duy trì ISO 15 trđ; hđ đảng và Đh 105trđ; KP xử phạt vi phạm hành chính, trang phục thanh tra 98trđ</t>
        </r>
      </text>
    </comment>
    <comment ref="E26" authorId="0" shapeId="0">
      <text>
        <r>
          <rPr>
            <b/>
            <sz val="9"/>
            <color indexed="81"/>
            <rFont val="Tahoma"/>
            <family val="2"/>
          </rPr>
          <t>quangbxdth:</t>
        </r>
        <r>
          <rPr>
            <sz val="9"/>
            <color indexed="81"/>
            <rFont val="Tahoma"/>
            <family val="2"/>
          </rPr>
          <t xml:space="preserve">
- </t>
        </r>
        <r>
          <rPr>
            <sz val="10"/>
            <color indexed="81"/>
            <rFont val="Tahoma"/>
            <family val="2"/>
          </rPr>
          <t>ĐK, cấp GCN lần đầu đối với tổ chức, cá nhân và ĐK biến động đất đai đối với tổ chức 3.000trđ; 
- ĐK, cấp GCN lần đầu đơn lẻ từng hộ GĐ cá nhân và ĐK biến động đất đai đối với hộ GĐ cá nhân 31.000trđ; 
- XD cơ sở DL 1.000trđ; định giá đất cụ thể 1.000trđ;
-  chỉnh lý HS địa chính 1.430trđ;
-  XD lưới địa chính, đo đạc BĐ địa chính chính quy 27.000trđ; 
- ĐK cấp đổi GCN QSD đất 22.000trđ;
-  DA "lập danh mục các vùng hạn chế khai thác nước dưới đất và lập BĐ phân vùng hạn chế khai thác nước dưới đất trên địa bàn tỉnh" 2.411trđ;
-  Kiểm kê ĐĐ, lập BĐ hiện trạng sử dụng đất  11.235trđ; 
- XD cơ sở dữ liệu đất đai đối với tổ chức 993trđ</t>
        </r>
      </text>
    </comment>
    <comment ref="F26" authorId="0" shapeId="0">
      <text>
        <r>
          <rPr>
            <b/>
            <sz val="9"/>
            <color indexed="81"/>
            <rFont val="Tahoma"/>
            <family val="2"/>
          </rPr>
          <t>quangbxdth:</t>
        </r>
        <r>
          <rPr>
            <sz val="9"/>
            <color indexed="81"/>
            <rFont val="Tahoma"/>
            <family val="2"/>
          </rPr>
          <t xml:space="preserve">
</t>
        </r>
        <r>
          <rPr>
            <sz val="10"/>
            <color indexed="81"/>
            <rFont val="Tahoma"/>
            <family val="2"/>
          </rPr>
          <t>Công tác QLNN về MT 500trđ; quan trắc MT 3.000trđ; Tiêu hủy, xử lý bao gói thuốc BVTV sau sd trên địa bàn tỉnh 1.000trđ; Phòng ngừa ứng phó sự cố MT và các nhiệm vụ đột xuất khác 430trđ; XD hiện trạng MT  600trđ; DA điều tra kiểm kê đa dạng sinh học tỉnh ĐT 600trđ; DA "XD, cập nhật KH hành động ứng phó với BĐKH gđ 2021-2030, tầm nhìn đến năm 2050 &amp; ĐGKH 380trđ; Cải tạo, nâng cấp , xử lý ô nhiễm MT và đóng cửa bãi rác xã Hòa Thành - Lai Vung 5.000trđ; truyền thông MT các ngành 1.000trđ</t>
        </r>
      </text>
    </comment>
    <comment ref="N26" authorId="0" shapeId="0">
      <text>
        <r>
          <rPr>
            <b/>
            <sz val="9"/>
            <color indexed="81"/>
            <rFont val="Tahoma"/>
            <family val="2"/>
          </rPr>
          <t>quangbxdth:</t>
        </r>
        <r>
          <rPr>
            <sz val="9"/>
            <color indexed="81"/>
            <rFont val="Tahoma"/>
            <family val="2"/>
          </rPr>
          <t xml:space="preserve">
</t>
        </r>
        <r>
          <rPr>
            <sz val="10"/>
            <color indexed="81"/>
            <rFont val="Tahoma"/>
            <family val="2"/>
          </rPr>
          <t>Duy trì ISO 15 trđ; KT rà soát các vụ khiếu nại phức tạp; xử phạt VPHC; KT lĩnh vực TNN-KS, MT, tuyên truyền BVMT; ứng phó sự cố MT; công tác đột xuất, giao tiếp, làm thêm giờ 835trđ; Duy trì đường truyền thuộc Dự án HT mạng TNMT 100trđ; hđ đảng và ĐH 90trđ; Trang phục TTra 48trđ; SC trụ sở 836trđ; sửa xe 30trđ; Mua bộ bàn ghế làm việc và bàn ghế tiếp khách; 02 máy vi tính; 01 máy in; 01 áy in A3; 02 tủ HS 95trđ</t>
        </r>
      </text>
    </comment>
    <comment ref="E27" authorId="0" shapeId="0">
      <text>
        <r>
          <rPr>
            <b/>
            <sz val="9"/>
            <color indexed="81"/>
            <rFont val="Tahoma"/>
            <family val="2"/>
          </rPr>
          <t>quangbxdth:</t>
        </r>
        <r>
          <rPr>
            <sz val="9"/>
            <color indexed="81"/>
            <rFont val="Tahoma"/>
            <family val="2"/>
          </rPr>
          <t xml:space="preserve">
</t>
        </r>
        <r>
          <rPr>
            <sz val="10"/>
            <color indexed="81"/>
            <rFont val="Tahoma"/>
            <family val="2"/>
          </rPr>
          <t>Nhiên liệu, bảo trì, vận hành máy phát điện, điện cấp nguồn, CP trực, thông tin liên lạc, TB tổng đài 1 cửa 785trđ; HT lưu trữ 240trđ, TB tường lửa 322trđ; PM chống thư rác 351trđ; TB chuyển mạch lõi 96trđ; cân bằng tải 220trđ; bảo mật tiên miền 350trđ, cổng thanh toán trực tuyến 80trđ; SC TX 100trđ; Chứng thư số tên miền con 35trđ; Chứng thư số mở rộng tên miền 20trđ; duy trì HT chống sét 35trđ; CP HNTT 65trđ; đường truyền HN truyền hình, HT mạng WAN 280trđ; PM diệt virut HT 45trđ; xử lý sự số máy tính và ƯD PM dùng chung 50trđ</t>
        </r>
      </text>
    </comment>
    <comment ref="H27" authorId="0" shapeId="0">
      <text>
        <r>
          <rPr>
            <b/>
            <sz val="9"/>
            <color indexed="81"/>
            <rFont val="Tahoma"/>
            <family val="2"/>
          </rPr>
          <t>quangbxdth:</t>
        </r>
        <r>
          <rPr>
            <sz val="9"/>
            <color indexed="81"/>
            <rFont val="Tahoma"/>
            <family val="2"/>
          </rPr>
          <t xml:space="preserve">
TH KN đối ngoại; KN phát ngôn và cung cấp thông tin cho báo chí và xử lý khủng hoảng truyền thông; NV truyền thanh cơ sở; phổ biến văn bản PL về biển, đảo; ĐT TH theo KH: diễn tập ATTT cho đội ứng cứu. Lập trình GIS, lập trình API, lập trình di động nâng cao, ĐT ATTT cơ bản, duy trì chữ ký số; quản trị trang TTĐT trên công nghệ Liferay; SD công cụ quản lý, phòng ngừa và khắc phục sự cố tại HT máy chủ, phát triển ứng dụng trên Liferay; DVC trực tuyến mức độ 4 cho Sở CT; Hợp tác sản xuất chương trình quảng bá hình ảnh ĐT trên VTV4 và thông tin, tuyên truyền trên các phương tiện thông tin đại chúng khác 600trđ; Ph/h với báo chí ngoài tỉnh quản bá hình ảnh ĐT 500trđ</t>
        </r>
      </text>
    </comment>
    <comment ref="N27" authorId="0" shapeId="0">
      <text>
        <r>
          <rPr>
            <b/>
            <sz val="9"/>
            <color indexed="81"/>
            <rFont val="Tahoma"/>
            <family val="2"/>
          </rPr>
          <t>quangbxdth:</t>
        </r>
        <r>
          <rPr>
            <sz val="9"/>
            <color indexed="81"/>
            <rFont val="Tahoma"/>
            <family val="2"/>
          </rPr>
          <t xml:space="preserve">
</t>
        </r>
        <r>
          <rPr>
            <sz val="10"/>
            <color indexed="81"/>
            <rFont val="Tahoma"/>
            <family val="2"/>
          </rPr>
          <t>Hđ đảng và ĐH 21 trđ; ISO 15 trđ; Ktra liên ngành 20 trđ; đọc lưu chiểu 20 trđ; dự HN cấp trên, giao tiếp 150 trđ; BCĐ CNTT, BCĐ ĐNg 250 trđ; sc xe ô tô 50 trđ; HM các cq báo chí 340 trđ; trang phục TTra 08 trđ; Hỗ trợ DN đăng ký chữ ký số 20trđ; Tham dự HT tuyên truyền BV chủ quyền biển, đảo; tình hình TG, hoạt động TT đối ngoại 30trđ; Vận hành hoạt động màn hình, bảng điện tử 200trđ; TK thực hiện Đề án Tạo dựng hình ảnh ĐT 150trđ; DV viễn thông thực hiện SMS Brandname 380trđ</t>
        </r>
      </text>
    </comment>
    <comment ref="E28" authorId="0" shapeId="0">
      <text>
        <r>
          <rPr>
            <b/>
            <sz val="9"/>
            <color indexed="81"/>
            <rFont val="Tahoma"/>
            <family val="2"/>
          </rPr>
          <t>quangbxdth:</t>
        </r>
        <r>
          <rPr>
            <sz val="9"/>
            <color indexed="81"/>
            <rFont val="Tahoma"/>
            <family val="2"/>
          </rPr>
          <t xml:space="preserve">
</t>
        </r>
        <r>
          <rPr>
            <sz val="10"/>
            <color indexed="81"/>
            <rFont val="Tahoma"/>
            <family val="2"/>
          </rPr>
          <t>Đề án số hóa tài liệu lưu trữ
Chỉnh lý xác định lại giá trị tài liệu lưu trữ 148trđ; CP điện, bảo trì máy lạnh, thiết bị 350trđ; VS kho và tài liệu 50trđ; SC HT điện kho, trang thiết bị phòng trưng bày triển lãm tài liệu lưu trữ LS 1.206trđ; Mua 28 kệ HS; 05 bộ bàn ghế; 03 máy in, 04 máy điều hòa, máy ảnh 408trđ</t>
        </r>
      </text>
    </comment>
    <comment ref="H28" authorId="0" shapeId="0">
      <text>
        <r>
          <rPr>
            <b/>
            <sz val="9"/>
            <color indexed="81"/>
            <rFont val="Tahoma"/>
            <family val="2"/>
          </rPr>
          <t>quangbxdth:</t>
        </r>
        <r>
          <rPr>
            <sz val="9"/>
            <color indexed="81"/>
            <rFont val="Tahoma"/>
            <family val="2"/>
          </rPr>
          <t xml:space="preserve">
BD nghiệp vụ tôn giáo và công tác tôn giáo cho CBCC 150 trđ; tuyên truyền PBCSPL cho các chức sắc, tôn giáo 385 trđ; đào tạo, bồi dưỡng, tập huấn nghiệp vụ cho CBCC 2.300 trđ; thi tuyển, thi nâng ngạch công chức 500 trđ; thi đua, khen thưởng ngành giáo dục 2.500 trđ</t>
        </r>
      </text>
    </comment>
    <comment ref="N28" authorId="0" shapeId="0">
      <text>
        <r>
          <rPr>
            <b/>
            <sz val="9"/>
            <color indexed="81"/>
            <rFont val="Tahoma"/>
            <family val="2"/>
          </rPr>
          <t>quangbxdth:</t>
        </r>
        <r>
          <rPr>
            <sz val="9"/>
            <color indexed="81"/>
            <rFont val="Tahoma"/>
            <family val="2"/>
          </rPr>
          <t xml:space="preserve">
</t>
        </r>
        <r>
          <rPr>
            <sz val="10"/>
            <color indexed="81"/>
            <rFont val="Tahoma"/>
            <family val="2"/>
          </rPr>
          <t>Duy trì ISO 15 trđ; HĐ Đảng và ĐH 50 trđ;thăm hỏi CB LĐ tỉnh đã nghỉ hưu 100trđ; Công tác đột xuất, giao tiếp, mua hoa, quà trao QĐ bổ nhiệm, QĐ nghỉ hưu 500 trđ; Trang phục TTra 13 trđ; Thuê bao đường truyền HT mạng quản lý HS CBCC, quản lý ĐT, BD CBCC 16 trđ; CCHC 600 trđ; LĐ tỉnh đối thoại TN 50 trđ; sửa xe 100trđ; chính trị phí 1.500 trđ; quỹ TĐKT và ĐHTĐ yêu nước 16.000 trđ; soạn thảo VBQPPL 30 trđ; biên niên sự kiện LS ngành 100trđ; Đ/c HS, bản đồ địa giới HC 999trđ; mua sắm 510trđ</t>
        </r>
      </text>
    </comment>
    <comment ref="H29" authorId="0" shapeId="0">
      <text>
        <r>
          <rPr>
            <b/>
            <sz val="9"/>
            <color indexed="81"/>
            <rFont val="Tahoma"/>
            <family val="2"/>
          </rPr>
          <t>quangbxdth:</t>
        </r>
        <r>
          <rPr>
            <sz val="9"/>
            <color indexed="81"/>
            <rFont val="Tahoma"/>
            <family val="2"/>
          </rPr>
          <t xml:space="preserve">
BD kiến thức ngoại giao 100 trđ; tổ biên, phiên dịch 70 trđ</t>
        </r>
      </text>
    </comment>
    <comment ref="N29" authorId="0" shapeId="0">
      <text>
        <r>
          <rPr>
            <b/>
            <sz val="9"/>
            <color indexed="81"/>
            <rFont val="Tahoma"/>
            <family val="2"/>
          </rPr>
          <t>quangbxdth:</t>
        </r>
        <r>
          <rPr>
            <sz val="9"/>
            <color indexed="81"/>
            <rFont val="Tahoma"/>
            <family val="2"/>
          </rPr>
          <t xml:space="preserve">
</t>
        </r>
        <r>
          <rPr>
            <sz val="10"/>
            <color indexed="81"/>
            <rFont val="Tahoma"/>
            <family val="2"/>
          </rPr>
          <t>Duy trì ISO 15 trđ; Trang phục TTra 5 trđ; HM kiều bào 100 trđ; dự hội thảo, HN tại Hà Nội và các tỉnh 120 trđ; chi ngoại giao với ĐSQ, Tổng LSQ, vận động các tổ chức PCP, giao tiếp trong nước, ngoại giao đoàn khác 250 trđ; hđ Đảng và ĐH 28 trđ; hoạt động đối ngoại 7.500 trđ; XD VB thỏa thuận, điều ước QT 30 trđ; sửa xe ôtô 60 trđ; mua 04 máy lạnh 64trđ mua cửa sắt cq 30trđ</t>
        </r>
      </text>
    </comment>
    <comment ref="N30" authorId="0" shapeId="0">
      <text>
        <r>
          <rPr>
            <b/>
            <sz val="9"/>
            <color indexed="81"/>
            <rFont val="Tahoma"/>
            <family val="2"/>
          </rPr>
          <t>quangbxdth:</t>
        </r>
        <r>
          <rPr>
            <sz val="9"/>
            <color indexed="81"/>
            <rFont val="Tahoma"/>
            <family val="2"/>
          </rPr>
          <t xml:space="preserve">
</t>
        </r>
        <r>
          <rPr>
            <sz val="10"/>
            <color indexed="81"/>
            <rFont val="Tahoma"/>
            <family val="2"/>
          </rPr>
          <t>Duy trì ISO 15 trđ; Hđ Đảng và ĐH 21 trđ; trang phục ngành 128 trđ; đặt báo tuyên truyền, PBGDPL cho xã, phường 154 trđ; tiếp công dân 20 trđ; công tác đột xuất 200 trđ; trích lại 30% kp thu hồi qua thanh tra 1.000 trđ; sửa xe ô tô 30 trđ; Mua 05 máy vi tính; tủ HS 02 bộ bàn ghế tiếp khách 105trđ; Sửa chữa trụ sở 400trđ</t>
        </r>
      </text>
    </comment>
    <comment ref="N32" authorId="0" shapeId="0">
      <text>
        <r>
          <rPr>
            <b/>
            <sz val="9"/>
            <color indexed="81"/>
            <rFont val="Tahoma"/>
            <family val="2"/>
          </rPr>
          <t>quangbxdth:</t>
        </r>
        <r>
          <rPr>
            <sz val="9"/>
            <color indexed="81"/>
            <rFont val="Tahoma"/>
            <family val="2"/>
          </rPr>
          <t xml:space="preserve">
</t>
        </r>
        <r>
          <rPr>
            <sz val="10"/>
            <color indexed="81"/>
            <rFont val="Tahoma"/>
            <family val="2"/>
          </rPr>
          <t>Duy trì ISO 15 trđ; công tác đột xuất, giao tiếp, kiểm tra liên ngành, tham gia khối thi đua KV Tây Nam Bộ và CLB các BQL KV phía Nam 200 trđ; kp hoạt động Đảng và ĐH 40 trđ; mua 04 máy vi tính 60 trđ; sửa chữa trụ sở 100 trđ</t>
        </r>
      </text>
    </comment>
    <comment ref="H33" authorId="0" shapeId="0">
      <text>
        <r>
          <rPr>
            <b/>
            <sz val="9"/>
            <color indexed="81"/>
            <rFont val="Tahoma"/>
            <family val="2"/>
          </rPr>
          <t>quangbxdth:</t>
        </r>
        <r>
          <rPr>
            <sz val="9"/>
            <color indexed="81"/>
            <rFont val="Tahoma"/>
            <family val="2"/>
          </rPr>
          <t xml:space="preserve">
</t>
        </r>
        <r>
          <rPr>
            <sz val="10"/>
            <color indexed="81"/>
            <rFont val="Tahoma"/>
            <family val="2"/>
          </rPr>
          <t>HT&amp;làm theo TTHCM 1.000trđ kp ĐT CB đảng viên 176trđ; triển khai T, NQ Đảng 1.000trđ; ĐT khác 469trđ; 04 lớp TCLLCTHC 2.262 trđ</t>
        </r>
      </text>
    </comment>
    <comment ref="I33" authorId="0" shapeId="0">
      <text>
        <r>
          <rPr>
            <b/>
            <sz val="9"/>
            <color indexed="81"/>
            <rFont val="Tahoma"/>
            <family val="2"/>
          </rPr>
          <t>quangbxdth:</t>
        </r>
        <r>
          <rPr>
            <sz val="9"/>
            <color indexed="81"/>
            <rFont val="Tahoma"/>
            <family val="2"/>
          </rPr>
          <t xml:space="preserve">
</t>
        </r>
        <r>
          <rPr>
            <sz val="10"/>
            <color indexed="81"/>
            <rFont val="Tahoma"/>
            <family val="2"/>
          </rPr>
          <t>PC thành viên Ban BVSK 631trđ; Thuốc hóa chất XN 3.600 trđ; khám định kỳ 2.000 trđ; hỗ trợ tiền ăn BN 259 trđ; DV cận lâm sàng 50 trđ; trực nghiệp vụ 82 trđ; CP đưa BN lên tuyến trên 38 trđ; tiền điện khu điều trị nội trú 96 trđ; trang phục ngành 13 trđ; thuê đường truyền 42 trđ; CS, BVSK CB 12 huyện 4.200 trđ; hỗ trợ khám điều trị ngoài CĐ BHYT 2.000 trđ</t>
        </r>
      </text>
    </comment>
    <comment ref="N33" authorId="0" shapeId="0">
      <text>
        <r>
          <rPr>
            <b/>
            <sz val="9"/>
            <color indexed="81"/>
            <rFont val="Tahoma"/>
            <family val="2"/>
          </rPr>
          <t>quangbxdth:</t>
        </r>
        <r>
          <rPr>
            <sz val="9"/>
            <color indexed="81"/>
            <rFont val="Tahoma"/>
            <family val="2"/>
          </rPr>
          <t xml:space="preserve">
</t>
        </r>
        <r>
          <rPr>
            <sz val="10"/>
            <color indexed="81"/>
            <rFont val="Tahoma"/>
            <family val="2"/>
          </rPr>
          <t xml:space="preserve">1/. Chi hoạt động thường xuyên: 123.408 triệu đồng (bao gồm: Tạm thời ghi nhận biên chế dự bị là 134 biên chế, với số tiền: 6.924 triệu đồng) (trong đó, đã bao gồm 10% tiết kiệm chi thường xuyên: 1.853 triệu đồng). 
2/. Hoạt động không thường xuyên: 64.314 triệu đồng.
3/. Mua sắm, sửa chữa TSCĐ: 9.000 triệu đồng.
4/. Đào tạo: 469 triệu đồng.
5/. Hỗ trợ khám chữa bệnh ngoài chế độ BHYT: 2.000 triệu đồng.
6/. Kinh phí trợ cấp thôi việc theo NĐ số 46/2010: 2.500 triệu đồng.
7/Sửa chữa trụ sở Ban Dân Vận tỉnh ủy: 780 triệu đồng (Số 437/UBND-ĐTXD ngày 07/10/2019 của UBND tỉnh) </t>
        </r>
      </text>
    </comment>
    <comment ref="H34" authorId="0" shapeId="0">
      <text>
        <r>
          <rPr>
            <b/>
            <sz val="9"/>
            <color indexed="81"/>
            <rFont val="Tahoma"/>
            <family val="2"/>
          </rPr>
          <t>quangbxdth:</t>
        </r>
        <r>
          <rPr>
            <sz val="9"/>
            <color indexed="81"/>
            <rFont val="Tahoma"/>
            <family val="2"/>
          </rPr>
          <t xml:space="preserve">
</t>
        </r>
        <r>
          <rPr>
            <sz val="10"/>
            <color indexed="81"/>
            <rFont val="Tahoma"/>
            <family val="2"/>
          </rPr>
          <t>Các lớp năm trước chuyển sang 5.747trđ; Các lớp mới mở 4.542trđ; Các lớp bồi dưỡng CBCC 3.733trđ; các lớp TCCT tại huyện 2.637trđ; CP ĐT các lớp 1.200trđ; Mua 06 máy vi tính; 02 máy đèn chiếu; 06 máy điều hòa; 04 máy nước nóng lạnh 398trđ; sửa xe 40trđ; SC khu VS dãy 08 phòng học và HT 293trđ; Cải tạo khối hiệu bộ 692trđ; Sơn P nhà ăn học viên 250trđ; Xuất bản ấn phẩm thông tin lý luận và thực tiễn, hội thảo KH, in kỷ yếu 120trđ; Hội thao KV ĐBSCL lần VII 122trđ; Đoàn ra, đoàn vào 350trđ; HĐ Đảng và ĐH 40trđ</t>
        </r>
      </text>
    </comment>
    <comment ref="F35" authorId="0" shapeId="0">
      <text>
        <r>
          <rPr>
            <b/>
            <sz val="9"/>
            <color indexed="81"/>
            <rFont val="Tahoma"/>
            <family val="2"/>
          </rPr>
          <t>quangbxdth:</t>
        </r>
        <r>
          <rPr>
            <sz val="9"/>
            <color indexed="81"/>
            <rFont val="Tahoma"/>
            <family val="2"/>
          </rPr>
          <t xml:space="preserve">
</t>
        </r>
        <r>
          <rPr>
            <sz val="10"/>
            <color indexed="81"/>
            <rFont val="Tahoma"/>
            <family val="2"/>
          </rPr>
          <t>Lương 50 HĐ BV rừng 2.465 trđ; Tiền điện 21 trạm BV 50 trđ; phí internet HT camera trạm BVR 54 trđ; sửa chữa tài sản 230 trđ; trang phục BV, bảo hộ LĐ 225 trđ; công tác đx, giao tiếp 300 trđ; tuần tra BV và PCCCR 2.100 trđ; ĐA ngăn ngừa và KS SV ngoại lai 815 trđ; KH phục hồi và GS đa dạng sinh học 917 trđ; KH bảo tồn và phát triển SV 285 trđ; KH bảo tồn cây bản địa 1.038rđ; Đối ứng DA APFNET 515trd; phối hợp xử lý vi phạm 20 trđ; trồng và chăm sóc rừng 12 trđ; mua sắm tài sản 225 trđ
PA QLR BV 317trđ</t>
        </r>
      </text>
    </comment>
    <comment ref="H36" authorId="0" shapeId="0">
      <text>
        <r>
          <rPr>
            <b/>
            <sz val="9"/>
            <color indexed="81"/>
            <rFont val="Tahoma"/>
            <family val="2"/>
          </rPr>
          <t>quangbxdth:</t>
        </r>
        <r>
          <rPr>
            <sz val="9"/>
            <color indexed="81"/>
            <rFont val="Tahoma"/>
            <family val="2"/>
          </rPr>
          <t xml:space="preserve">
</t>
        </r>
        <r>
          <rPr>
            <sz val="10"/>
            <color indexed="81"/>
            <rFont val="Tahoma"/>
            <family val="2"/>
          </rPr>
          <t>Các lớp năm trước chuyển sang 19.172trđ; Các lớp khai giảng mới 2.698trđ; học bổng cho lưu học sinh 731trđ; TCXH MGHP 13.150trđ; Biên soạn và chỉnh sửa chương trình 3.063trđ; Sửa chữa thiết bị 500trđ; Sửa chữa các phòng, khoa 500trđ</t>
        </r>
      </text>
    </comment>
    <comment ref="H37" authorId="0" shapeId="0">
      <text>
        <r>
          <rPr>
            <b/>
            <sz val="9"/>
            <color indexed="81"/>
            <rFont val="Tahoma"/>
            <family val="2"/>
          </rPr>
          <t>quangbxdth:</t>
        </r>
        <r>
          <rPr>
            <sz val="9"/>
            <color indexed="81"/>
            <rFont val="Tahoma"/>
            <family val="2"/>
          </rPr>
          <t xml:space="preserve">
</t>
        </r>
        <r>
          <rPr>
            <sz val="10"/>
            <color indexed="81"/>
            <rFont val="Tahoma"/>
            <family val="2"/>
          </rPr>
          <t>Các lớp năm trước chuyển sang 2.452trđ; Các lớp khai giảng mới 313trđ; các lớp TC 332trđ; học bỗng cho HS Lào và Campuchia 662trđ; miễn giảm HP và TCXH 101trđ</t>
        </r>
      </text>
    </comment>
    <comment ref="E38" authorId="0" shapeId="0">
      <text>
        <r>
          <rPr>
            <b/>
            <sz val="9"/>
            <color indexed="81"/>
            <rFont val="Tahoma"/>
            <family val="2"/>
          </rPr>
          <t>quangbxdth:</t>
        </r>
        <r>
          <rPr>
            <sz val="9"/>
            <color indexed="81"/>
            <rFont val="Tahoma"/>
            <family val="2"/>
          </rPr>
          <t xml:space="preserve">
</t>
        </r>
        <r>
          <rPr>
            <sz val="10"/>
            <color indexed="81"/>
            <rFont val="Tahoma"/>
            <family val="2"/>
          </rPr>
          <t xml:space="preserve">-Thủy lợi phí, hỗ trợ đất lúa 82.979trđ; </t>
        </r>
      </text>
    </comment>
    <comment ref="E39" authorId="0" shapeId="0">
      <text>
        <r>
          <rPr>
            <b/>
            <sz val="9"/>
            <color indexed="81"/>
            <rFont val="Tahoma"/>
            <family val="2"/>
          </rPr>
          <t>quangbxdth:</t>
        </r>
        <r>
          <rPr>
            <sz val="9"/>
            <color indexed="81"/>
            <rFont val="Tahoma"/>
            <family val="2"/>
          </rPr>
          <t xml:space="preserve">
</t>
        </r>
        <r>
          <rPr>
            <sz val="10"/>
            <color indexed="81"/>
            <rFont val="Tahoma"/>
            <family val="2"/>
          </rPr>
          <t>Làm thêm giờ 280 trđ; hđ Đảng và ĐH 40 trđ; Các hoạt động xúc tiến TM, DL và ĐT 10.000 trđ; Mua 08 máy vi tính, 02 máy in 140trđ; Dọn VS, PCCC rừng khu vực 2 phục vụ khách tham quan; Nạo vét các tuyến kênh PCCCR; Phục dựng nhà Nam bộ, vườn trồng rau, trưng bày nông ngư cụ phục vụ khách tham quan 390trđ
Sửa chữa nhà chiếu phim; nhà trưng bày trứng chim và các nước ngọt; HT ván lót cầu dẫn lên cầu vượt; nhà VS khu đón khách; Trạm dừng chân C4</t>
        </r>
      </text>
    </comment>
    <comment ref="H43" authorId="0" shapeId="0">
      <text>
        <r>
          <rPr>
            <b/>
            <sz val="9"/>
            <color indexed="81"/>
            <rFont val="Tahoma"/>
            <family val="2"/>
          </rPr>
          <t>quangbxdth:</t>
        </r>
        <r>
          <rPr>
            <sz val="9"/>
            <color indexed="81"/>
            <rFont val="Tahoma"/>
            <family val="2"/>
          </rPr>
          <t xml:space="preserve">
10% tiết kiệm chi tăng thêm năm 2020 so với năm 2019 để thực hiện cải cách tiền lương</t>
        </r>
      </text>
    </comment>
    <comment ref="N45" authorId="0" shapeId="0">
      <text>
        <r>
          <rPr>
            <b/>
            <sz val="9"/>
            <color indexed="81"/>
            <rFont val="Tahoma"/>
            <family val="2"/>
          </rPr>
          <t>quangbxdth:</t>
        </r>
        <r>
          <rPr>
            <sz val="9"/>
            <color indexed="81"/>
            <rFont val="Tahoma"/>
            <family val="2"/>
          </rPr>
          <t xml:space="preserve">
</t>
        </r>
        <r>
          <rPr>
            <sz val="10"/>
            <color indexed="81"/>
            <rFont val="Tahoma"/>
            <family val="2"/>
          </rPr>
          <t>KP Đại hội Đảng các cấp</t>
        </r>
      </text>
    </comment>
    <comment ref="R45" authorId="0" shapeId="0">
      <text>
        <r>
          <rPr>
            <b/>
            <sz val="9"/>
            <color indexed="81"/>
            <rFont val="Tahoma"/>
            <family val="2"/>
          </rPr>
          <t>quangbxdth:
Chương trình Giảm nghèo bền vững: 11.455 triệu đổng</t>
        </r>
        <r>
          <rPr>
            <b/>
            <sz val="10"/>
            <color indexed="81"/>
            <rFont val="Tahoma"/>
            <family val="2"/>
          </rPr>
          <t xml:space="preserve">
</t>
        </r>
        <r>
          <rPr>
            <sz val="9"/>
            <color indexed="81"/>
            <rFont val="Tahoma"/>
            <family val="2"/>
          </rPr>
          <t xml:space="preserve">
</t>
        </r>
      </text>
    </comment>
    <comment ref="S45" authorId="0" shapeId="0">
      <text>
        <r>
          <rPr>
            <b/>
            <sz val="9"/>
            <color indexed="81"/>
            <rFont val="Tahoma"/>
            <family val="2"/>
          </rPr>
          <t xml:space="preserve">quangbxdth:
</t>
        </r>
        <r>
          <rPr>
            <b/>
            <sz val="10"/>
            <color indexed="81"/>
            <rFont val="Tahoma"/>
            <family val="2"/>
          </rPr>
          <t xml:space="preserve">Vốn ngoài nước: 11.880 triệu đồng, gồm:
</t>
        </r>
        <r>
          <rPr>
            <sz val="9"/>
            <color indexed="81"/>
            <rFont val="Tahoma"/>
            <family val="2"/>
          </rPr>
          <t xml:space="preserve">
</t>
        </r>
      </text>
    </comment>
    <comment ref="H48" authorId="0" shapeId="0">
      <text>
        <r>
          <rPr>
            <b/>
            <sz val="9"/>
            <color indexed="81"/>
            <rFont val="Tahoma"/>
            <family val="2"/>
          </rPr>
          <t>quangbxdth:</t>
        </r>
        <r>
          <rPr>
            <sz val="9"/>
            <color indexed="81"/>
            <rFont val="Tahoma"/>
            <family val="2"/>
          </rPr>
          <t xml:space="preserve">
</t>
        </r>
        <r>
          <rPr>
            <sz val="10"/>
            <color indexed="81"/>
            <rFont val="Tahoma"/>
            <family val="2"/>
          </rPr>
          <t>Đề án TTPBPL 201 trđ, tuyên truyền XD đường BG VN-CPC 192 trđ;ĐA đổi mới công tác thông tin, tuyên truyền của MT 192trđ</t>
        </r>
      </text>
    </comment>
    <comment ref="N48" authorId="0" shapeId="0">
      <text>
        <r>
          <rPr>
            <b/>
            <sz val="9"/>
            <color indexed="81"/>
            <rFont val="Tahoma"/>
            <family val="2"/>
          </rPr>
          <t>quangbxdth:</t>
        </r>
        <r>
          <rPr>
            <sz val="9"/>
            <color indexed="81"/>
            <rFont val="Tahoma"/>
            <family val="2"/>
          </rPr>
          <t xml:space="preserve">
</t>
        </r>
        <r>
          <rPr>
            <sz val="10"/>
            <color indexed="81"/>
            <rFont val="Tahoma"/>
            <family val="2"/>
          </rPr>
          <t>HĐ đảng và ĐH 20 trđ; TX cử tri 712 trđ; thăm hỏi ĐTCS 345 trđ; công tác dân tộc 129 trđ; BCĐ người VN dùng hàng VN 125 trđ; UBĐKCG 107 trđ; HĐ tư vấn 36 trđ; XD cốt cán PT TG 242 trđ; SHP CB không lương 113 trđ; GS, phản biện 80 trđ; cải thiện chỉ số HCC 32 trđ; mô hình tự quản CĐ 264 trđ;vận động Quỹ VNN 320 trđ; khen thưởng 192 trđ; mua máy scan, máy chiếu 50 trđ; CVĐ Toàn dân ĐK.. 124 trđ; TĐ ĐK sáng tạo 150 trđ; HN quán triệt NQ ĐH MTTQ 68 trđ; 90 năm ngày truyền thốn MT 196 trđ; dự HN TW 155 trđ; CTr ph/h TD thgia th/h chủ quyền BG QG 149 trđ</t>
        </r>
      </text>
    </comment>
    <comment ref="E49" authorId="0" shapeId="0">
      <text>
        <r>
          <rPr>
            <b/>
            <sz val="9"/>
            <color indexed="81"/>
            <rFont val="Tahoma"/>
            <family val="2"/>
          </rPr>
          <t>quangbxdth:</t>
        </r>
        <r>
          <rPr>
            <sz val="9"/>
            <color indexed="81"/>
            <rFont val="Tahoma"/>
            <family val="2"/>
          </rPr>
          <t xml:space="preserve">
</t>
        </r>
        <r>
          <rPr>
            <sz val="10"/>
            <color indexed="81"/>
            <rFont val="Tahoma"/>
            <family val="2"/>
          </rPr>
          <t>LH  phụ trách tài năng
tại Cà Mau 68 trđ; LH tiếng kèn đội ta tại Đà Nẵng 283 trđ; LH búp sen hồng tại Phú Yên 208 trđ; Đăng cai tổ chức Liên hoan các Trung tâm HĐTTN KV phía Nam 225 trđ</t>
        </r>
      </text>
    </comment>
    <comment ref="H49" authorId="0" shapeId="0">
      <text>
        <r>
          <rPr>
            <b/>
            <sz val="9"/>
            <color indexed="81"/>
            <rFont val="Tahoma"/>
            <family val="2"/>
          </rPr>
          <t>quangbxdth:</t>
        </r>
        <r>
          <rPr>
            <sz val="9"/>
            <color indexed="81"/>
            <rFont val="Tahoma"/>
            <family val="2"/>
          </rPr>
          <t xml:space="preserve">
</t>
        </r>
        <r>
          <rPr>
            <sz val="10"/>
            <color indexed="81"/>
            <rFont val="Tahoma"/>
            <family val="2"/>
          </rPr>
          <t>HT tin học trẻ 70 trđ; hoạt động khởi nghiệp 300 trđ; HT Olympic Ánh sáng soi đường 115 trđ; HT tuyên truyền viên trẻ; triển khai NQ Đại hội Hội LHTN; Cuộc thi Olympic tiếng Anh dành cho CB trẻ lần thứ II</t>
        </r>
      </text>
    </comment>
    <comment ref="N49" authorId="0" shapeId="0">
      <text>
        <r>
          <rPr>
            <b/>
            <sz val="9"/>
            <color indexed="81"/>
            <rFont val="Tahoma"/>
            <family val="2"/>
          </rPr>
          <t>quangbxdth:</t>
        </r>
        <r>
          <rPr>
            <sz val="9"/>
            <color indexed="81"/>
            <rFont val="Tahoma"/>
            <family val="2"/>
          </rPr>
          <t xml:space="preserve">
</t>
        </r>
        <r>
          <rPr>
            <sz val="10"/>
            <color indexed="81"/>
            <rFont val="Tahoma"/>
            <family val="2"/>
          </rPr>
          <t xml:space="preserve">HĐ đảng và ĐH 38 trđ; đoàn ra đoàn vào 50 trđ;hđ 06 Liên chi hội sinh viên ĐT 120 trđ; tổ chức hoạt động cho lưu học sinh Lào và Campuchia 120 trđ; ĐA TN tham gia XD NTM 68 trđ; dự họp UVTVTW Đoàn 78 trđ; LH ý tưởng sáng tạo trẻ 82 trđ; Hành trình hướng về biển đảo 84 trđ; ngày hội Tôi yêu TQ tôi, tuyên dương TN sống đẹp 119 trđ; HK quân đội 50 trđ; GT Trần Thị Thu vfa HM cựu CB Đoàn 49 trđ; ĐH cháu ngoan BH 461 trđ; SK CTr ph/h iao lưu TN ĐT Prâyveng 322 trđ; KN 90 năm TL Đảng 203 trđ; HN SK giữa NK công tác đoàn 36 trđ; ngày hội nét đẹp thầy trò 306 rđ; phiên họp QH TE TQ 87 trđ; CTr T3 BG 23 trđ; </t>
        </r>
      </text>
    </comment>
    <comment ref="H50" authorId="0" shapeId="0">
      <text>
        <r>
          <rPr>
            <b/>
            <sz val="9"/>
            <color indexed="81"/>
            <rFont val="Tahoma"/>
            <family val="2"/>
          </rPr>
          <t>quangbxdth:</t>
        </r>
        <r>
          <rPr>
            <sz val="9"/>
            <color indexed="81"/>
            <rFont val="Tahoma"/>
            <family val="2"/>
          </rPr>
          <t xml:space="preserve">
</t>
        </r>
        <r>
          <rPr>
            <sz val="10"/>
            <color indexed="81"/>
            <rFont val="Tahoma"/>
            <family val="2"/>
          </rPr>
          <t>Tập huấn nâng cao NL CB cấp xã thực hiện công tác GS, phản biện XH 77 trđ; Đề án 939: 423 trđ; TH nâng cao KN cho nữ ứng cử viên ĐBQH và ĐB HĐND các cấp 73trđ; TH, BD NV công tác hội 27trđ</t>
        </r>
      </text>
    </comment>
    <comment ref="N50" authorId="0" shapeId="0">
      <text>
        <r>
          <rPr>
            <b/>
            <sz val="9"/>
            <color indexed="81"/>
            <rFont val="Tahoma"/>
            <family val="2"/>
          </rPr>
          <t>quangbxdth:</t>
        </r>
        <r>
          <rPr>
            <sz val="9"/>
            <color indexed="81"/>
            <rFont val="Tahoma"/>
            <family val="2"/>
          </rPr>
          <t xml:space="preserve">
</t>
        </r>
        <r>
          <rPr>
            <sz val="10"/>
            <color indexed="81"/>
            <rFont val="Tahoma"/>
            <family val="2"/>
          </rPr>
          <t>Hđ đảng và ĐH 24 trđ; KT PT cơ sở 100 trđ; HN TK CTr 40trđ; biên niên sử 100trđ; HN điển hình TT 55trđ; HM các thế hệ BCH TW Hội &amp; dự ĐH TĐYN 45trđ; giao lưu chi hội trưởng ở L.A 34trđ; tọa đàm GNBV 43trđ; Hd 08/3 và HM các nữ LĐ các thời kỳ 47trđ; truyền thông PC BLGĐ&amp;TE 38trđ; hđ cơ sở TV PCBLGĐ 100trđ; ngày hội PN ST, dân vận khéo 64trđ; dự HN TW và thuê máy photo 30trđ; mua sắm, sc 150trđ</t>
        </r>
      </text>
    </comment>
    <comment ref="H51" authorId="0" shapeId="0">
      <text>
        <r>
          <rPr>
            <b/>
            <sz val="9"/>
            <color indexed="81"/>
            <rFont val="Tahoma"/>
            <family val="2"/>
          </rPr>
          <t>quangbxdth:</t>
        </r>
        <r>
          <rPr>
            <sz val="9"/>
            <color indexed="81"/>
            <rFont val="Tahoma"/>
            <family val="2"/>
          </rPr>
          <t xml:space="preserve">
</t>
        </r>
        <r>
          <rPr>
            <sz val="10"/>
            <color indexed="81"/>
            <rFont val="Tahoma"/>
            <family val="2"/>
          </rPr>
          <t>05 lớp tập huấn ND về đảm bảo ATVSLĐ trong NN và lớp kiến thức PL về SXKD nông sản TP an toàn 104 trđ; Hội thi “ND với kiến thức PL” 178 trđ; TH KN công tác tuyên truyền cho Chi hội trưởng; công tác tuyên truyền, vận động phát triển KTTT cho CB Hội 145 trđ</t>
        </r>
      </text>
    </comment>
    <comment ref="N51" authorId="0" shapeId="0">
      <text>
        <r>
          <rPr>
            <b/>
            <sz val="9"/>
            <color indexed="81"/>
            <rFont val="Tahoma"/>
            <family val="2"/>
          </rPr>
          <t>quangbxdth:</t>
        </r>
        <r>
          <rPr>
            <sz val="9"/>
            <color indexed="81"/>
            <rFont val="Tahoma"/>
            <family val="2"/>
          </rPr>
          <t xml:space="preserve">
</t>
        </r>
        <r>
          <rPr>
            <sz val="10"/>
            <color indexed="81"/>
            <rFont val="Tahoma"/>
            <family val="2"/>
          </rPr>
          <t>Hoạt động Đảng và ĐH 24 trđ; TK 5 năm thực hiện CTr hành động số 07-CTr/HNDT, CTr HĐ số 176-CTr/TU … 17 trđ; Triển khai bảng đăng ký ND cam kết SXKD nông sản, TP đảm bảo AT 75 trđ; GS, hỗ trợ về AT VSTP 25 trđ; ĐH TĐ yêu nước và biểu dương ND điển hình tiên tiến lần IV gắn với HN TK phong trào NDSXKDG 129 trđ; họp mặt KN 90 năm TL Hội 55 trđ; dự hội nghị TW 200 trd; KT PT ND 50 trđ; BCĐ thực hiện Đề án 61: 96 trđ; Mua 03 máy in, 01 máy chiếu 55 trđ; sửa xe ô tô 20 trđ</t>
        </r>
      </text>
    </comment>
    <comment ref="H52" authorId="0" shapeId="0">
      <text>
        <r>
          <rPr>
            <b/>
            <sz val="9"/>
            <color indexed="81"/>
            <rFont val="Tahoma"/>
            <family val="2"/>
          </rPr>
          <t>quangbxdth:</t>
        </r>
        <r>
          <rPr>
            <sz val="9"/>
            <color indexed="81"/>
            <rFont val="Tahoma"/>
            <family val="2"/>
          </rPr>
          <t xml:space="preserve">
</t>
        </r>
        <r>
          <rPr>
            <sz val="10"/>
            <color indexed="81"/>
            <rFont val="Tahoma"/>
            <family val="2"/>
          </rPr>
          <t>Tổ chức HN, TH: CLB cựu quân nhân, thực hiện công tác GS theo QĐ 217, tổ chức nhân rộng mô hình, HN HCCB thực hiện KL 96 về nâng cao CL tổ chức SH chi bộ khóm ấp, ktra chéo rút KN trong PTTĐ CCB gương mẫu cụm thi đua 11 của 6 tỉnh sông Tiền và TK thi đua</t>
        </r>
      </text>
    </comment>
    <comment ref="N52" authorId="0" shapeId="0">
      <text>
        <r>
          <rPr>
            <b/>
            <sz val="9"/>
            <color indexed="81"/>
            <rFont val="Tahoma"/>
            <family val="2"/>
          </rPr>
          <t>quangbxdth:</t>
        </r>
        <r>
          <rPr>
            <sz val="9"/>
            <color indexed="81"/>
            <rFont val="Tahoma"/>
            <family val="2"/>
          </rPr>
          <t xml:space="preserve">
</t>
        </r>
        <r>
          <rPr>
            <sz val="10"/>
            <color indexed="81"/>
            <rFont val="Tahoma"/>
            <family val="2"/>
          </rPr>
          <t xml:space="preserve">Hoạt động Đảng và ĐH 20 trđ; khen thưởng PTCS 84 trđ; hội viên nghỉ dưỡng tham quan 140 trđ; dự hội nghị, tập huấn TW 115 trđ; Trợ cấp CB thôi tham gia công tác Hội 20; Mua 02 máy in, thuê máy photo 25 trđ; </t>
        </r>
      </text>
    </comment>
    <comment ref="G54" authorId="0" shapeId="0">
      <text>
        <r>
          <rPr>
            <b/>
            <sz val="9"/>
            <color indexed="81"/>
            <rFont val="Tahoma"/>
            <family val="2"/>
          </rPr>
          <t>quangbxdth:</t>
        </r>
        <r>
          <rPr>
            <sz val="9"/>
            <color indexed="81"/>
            <rFont val="Tahoma"/>
            <family val="2"/>
          </rPr>
          <t xml:space="preserve">
Tuyên truyền Hội thi sáng tạo KHKT tỉnh; cuộc thi sáng tạo khoa học KT thanh thiếu niên</t>
        </r>
      </text>
    </comment>
    <comment ref="H54" authorId="0" shapeId="0">
      <text>
        <r>
          <rPr>
            <b/>
            <sz val="9"/>
            <color indexed="81"/>
            <rFont val="Tahoma"/>
            <family val="2"/>
          </rPr>
          <t>quangbxdth:</t>
        </r>
        <r>
          <rPr>
            <sz val="9"/>
            <color indexed="81"/>
            <rFont val="Tahoma"/>
            <family val="2"/>
          </rPr>
          <t xml:space="preserve">
</t>
        </r>
        <r>
          <rPr>
            <sz val="10"/>
            <color indexed="81"/>
            <rFont val="Tahoma"/>
            <family val="2"/>
          </rPr>
          <t>Tập huấn, triển khai chuyên đề, hội thảo</t>
        </r>
      </text>
    </comment>
    <comment ref="K54" authorId="0" shapeId="0">
      <text>
        <r>
          <rPr>
            <b/>
            <sz val="9"/>
            <color indexed="81"/>
            <rFont val="Tahoma"/>
            <family val="2"/>
          </rPr>
          <t>quangbxdth:</t>
        </r>
        <r>
          <rPr>
            <sz val="9"/>
            <color indexed="81"/>
            <rFont val="Tahoma"/>
            <family val="2"/>
          </rPr>
          <t xml:space="preserve">
CM bản tin trí thức trên truyền hình</t>
        </r>
      </text>
    </comment>
    <comment ref="N54" authorId="0" shapeId="0">
      <text>
        <r>
          <rPr>
            <b/>
            <sz val="9"/>
            <color indexed="81"/>
            <rFont val="Tahoma"/>
            <family val="2"/>
          </rPr>
          <t>quangbxdth:</t>
        </r>
        <r>
          <rPr>
            <sz val="9"/>
            <color indexed="81"/>
            <rFont val="Tahoma"/>
            <family val="2"/>
          </rPr>
          <t xml:space="preserve">
</t>
        </r>
        <r>
          <rPr>
            <sz val="10"/>
            <color indexed="81"/>
            <rFont val="Tahoma"/>
            <family val="2"/>
          </rPr>
          <t>Hoạt động Đảng và ĐH 18 trđ; chuyên trang trên Báo ĐT 144 trđ; tư vấn phản biện 100 trđ; họp mặt trí thức đầu năm 88 trđ; sửa xe 30 trđ; ĐH NK 100 trd; dự đại hội, hội nghị giao ban LHHVN 40 rđ</t>
        </r>
      </text>
    </comment>
    <comment ref="H55" authorId="0" shapeId="0">
      <text>
        <r>
          <rPr>
            <b/>
            <sz val="9"/>
            <color indexed="81"/>
            <rFont val="Tahoma"/>
            <family val="2"/>
          </rPr>
          <t>quangbxdth:</t>
        </r>
        <r>
          <rPr>
            <sz val="9"/>
            <color indexed="81"/>
            <rFont val="Tahoma"/>
            <family val="2"/>
          </rPr>
          <t xml:space="preserve">
</t>
        </r>
        <r>
          <rPr>
            <sz val="10"/>
            <color indexed="81"/>
            <rFont val="Tahoma"/>
            <family val="2"/>
          </rPr>
          <t>Hỗ trợ thành lập mới HTX; bồi dưỡng, tập huấn, bồi dưỡng cán bộ HTX; tuyên truyền vận động thành lập mới HTX</t>
        </r>
      </text>
    </comment>
    <comment ref="K55" authorId="0" shapeId="0">
      <text>
        <r>
          <rPr>
            <b/>
            <sz val="9"/>
            <color indexed="81"/>
            <rFont val="Tahoma"/>
            <family val="2"/>
          </rPr>
          <t>quangbxdth:</t>
        </r>
        <r>
          <rPr>
            <sz val="9"/>
            <color indexed="81"/>
            <rFont val="Tahoma"/>
            <family val="2"/>
          </rPr>
          <t xml:space="preserve">
Phóng sự tuyên truyền</t>
        </r>
      </text>
    </comment>
    <comment ref="N55" authorId="0" shapeId="0">
      <text>
        <r>
          <rPr>
            <b/>
            <sz val="9"/>
            <color indexed="81"/>
            <rFont val="Tahoma"/>
            <family val="2"/>
          </rPr>
          <t>quangbxdth:</t>
        </r>
        <r>
          <rPr>
            <sz val="10"/>
            <color indexed="81"/>
            <rFont val="Tahoma"/>
            <family val="2"/>
          </rPr>
          <t xml:space="preserve">
Hoạt động BCĐ 65 trđ; họp BCĐ tại Hà Nội 50 trđ; hoạt động Đảng và ĐH 22 trđ; TK và triển khai KH 50 trđ; mua 02 máy vi tính 30 trđ; ĐH giữa NK 175trđ; sửa xe 50trđ</t>
        </r>
      </text>
    </comment>
    <comment ref="N56" authorId="0" shapeId="0">
      <text>
        <r>
          <rPr>
            <b/>
            <sz val="9"/>
            <color indexed="81"/>
            <rFont val="Tahoma"/>
            <family val="2"/>
          </rPr>
          <t>quangbxdth:</t>
        </r>
        <r>
          <rPr>
            <sz val="9"/>
            <color indexed="81"/>
            <rFont val="Tahoma"/>
            <family val="2"/>
          </rPr>
          <t xml:space="preserve">
</t>
        </r>
        <r>
          <rPr>
            <sz val="10"/>
            <color indexed="81"/>
            <rFont val="Tahoma"/>
            <family val="2"/>
          </rPr>
          <t>Hoạt động Đảng và ĐH 19trđ; hoạt động cho 9 chi hội 180 trđ; đoàn ra, đoàn vào 100 trđ; vận động viện trợ TC PCP100 trđ; tổ chức khám bệnh tại Prayveng 70 trđ; HM họp mặt kêu gọi kiều bào; KN 50 năm QT Pháp ngữ; KN 70 năm thiết lập QHNG với TQ; 75 năm QK Hàn Quốc; 70 năm thiết lập QHNG với LBNga; 30 năm thiết lập QNG với LBNga; 60 năm thiết lập QHNG với Cuba; 40 năm QK Hà Lan; Đại hội Hữu nghị VN-TQ 380 trđ; Mua 01 tủ lạnh 15 trđ; sửa xe ô tô 50 trđ</t>
        </r>
      </text>
    </comment>
    <comment ref="H57" authorId="0" shapeId="0">
      <text>
        <r>
          <rPr>
            <b/>
            <sz val="9"/>
            <color indexed="81"/>
            <rFont val="Tahoma"/>
            <family val="2"/>
          </rPr>
          <t>quangbxdth:</t>
        </r>
        <r>
          <rPr>
            <sz val="9"/>
            <color indexed="81"/>
            <rFont val="Tahoma"/>
            <family val="2"/>
          </rPr>
          <t xml:space="preserve">
</t>
        </r>
        <r>
          <rPr>
            <sz val="10"/>
            <color indexed="81"/>
            <rFont val="Tahoma"/>
            <family val="2"/>
          </rPr>
          <t>Bồi dưỡng hội viên cơ sở, TNXK</t>
        </r>
      </text>
    </comment>
    <comment ref="N57" authorId="0" shapeId="0">
      <text>
        <r>
          <rPr>
            <b/>
            <sz val="9"/>
            <color indexed="81"/>
            <rFont val="Tahoma"/>
            <family val="2"/>
          </rPr>
          <t>quangbxdth:</t>
        </r>
        <r>
          <rPr>
            <sz val="9"/>
            <color indexed="81"/>
            <rFont val="Tahoma"/>
            <family val="2"/>
          </rPr>
          <t xml:space="preserve">
</t>
        </r>
        <r>
          <rPr>
            <sz val="10"/>
            <color indexed="81"/>
            <rFont val="Tahoma"/>
            <family val="2"/>
          </rPr>
          <t>Hoạt động Đảng và ĐH 20trđ; hoạt động Quỹ Nạn nhân CĐDC; mỗi tổ chức, cá nhân gắn với một địa chỉ nhân đạo 150trđ; hđ hiến máu nhân đạo 1.060trđ; tiếp TW hội và nhà tài trợ 60trđ; đoàn ra, đoàn vào và ủng hộ CTĐ Prâyveng 40trđ; dự hội nghị và tập huấn tại HN 40trđ; hội nghị điển hình tiên tiến 120trđ; mua 01 máy vi tính, 18 ghế, máy scan 67trđ; sửa xe ô tô và thuê máy photo 30trđ</t>
        </r>
      </text>
    </comment>
    <comment ref="H58" authorId="0" shapeId="0">
      <text>
        <r>
          <rPr>
            <b/>
            <sz val="9"/>
            <color indexed="81"/>
            <rFont val="Tahoma"/>
            <family val="2"/>
          </rPr>
          <t>quangbxdth:</t>
        </r>
        <r>
          <rPr>
            <sz val="9"/>
            <color indexed="81"/>
            <rFont val="Tahoma"/>
            <family val="2"/>
          </rPr>
          <t xml:space="preserve">
</t>
        </r>
        <r>
          <rPr>
            <sz val="10"/>
            <color indexed="81"/>
            <rFont val="Tahoma"/>
            <family val="2"/>
          </rPr>
          <t>Cuộc thi Học tập và làm theo Tư tưởng đạo đức HCM giai doạn 2</t>
        </r>
      </text>
    </comment>
    <comment ref="K58" authorId="0" shapeId="0">
      <text>
        <r>
          <rPr>
            <b/>
            <sz val="9"/>
            <color indexed="81"/>
            <rFont val="Tahoma"/>
            <family val="2"/>
          </rPr>
          <t>quangbxdth:</t>
        </r>
        <r>
          <rPr>
            <sz val="9"/>
            <color indexed="81"/>
            <rFont val="Tahoma"/>
            <family val="2"/>
          </rPr>
          <t xml:space="preserve">
CM trên Đài PTTH</t>
        </r>
      </text>
    </comment>
    <comment ref="N58" authorId="0" shapeId="0">
      <text>
        <r>
          <rPr>
            <b/>
            <sz val="9"/>
            <color indexed="81"/>
            <rFont val="Tahoma"/>
            <family val="2"/>
          </rPr>
          <t>quangbxdth:</t>
        </r>
        <r>
          <rPr>
            <sz val="9"/>
            <color indexed="81"/>
            <rFont val="Tahoma"/>
            <family val="2"/>
          </rPr>
          <t xml:space="preserve">
</t>
        </r>
        <r>
          <rPr>
            <sz val="10"/>
            <color indexed="81"/>
            <rFont val="Tahoma"/>
            <family val="2"/>
          </rPr>
          <t>HĐ Đảng và ĐH 20 trđ; nhuận bút, bù giá in báo 550trđ; hoạt động các phân hội 500trđ; tổ chức LĐ tỉnh gặp gỡ văn nghệ sĩ trong tỉnh 60 trđ; thuê xe công tác 50 trđ; Triển lãm mỹ thuật KV ĐBSCL 313 trđ; Giải thưởng VHNT Nguyễn Quang Diêu 927 trđ; dự ĐH NK 150 trd; biên soạn và in sách VNS thời kháng chiến 50 trđ; sc nhà cửa 100 trd</t>
        </r>
      </text>
    </comment>
    <comment ref="N59" authorId="0" shapeId="0">
      <text>
        <r>
          <rPr>
            <b/>
            <sz val="9"/>
            <color indexed="81"/>
            <rFont val="Tahoma"/>
            <family val="2"/>
          </rPr>
          <t>quangbxdth:</t>
        </r>
        <r>
          <rPr>
            <sz val="9"/>
            <color indexed="81"/>
            <rFont val="Tahoma"/>
            <family val="2"/>
          </rPr>
          <t xml:space="preserve">
</t>
        </r>
        <r>
          <rPr>
            <sz val="10"/>
            <color indexed="81"/>
            <rFont val="Tahoma"/>
            <family val="2"/>
          </rPr>
          <t>Tổ chức giỗ Hải thượng Lãn Ông; Hội nghị Sơ kết quý I, III; Sơ kết 6 tháng, tổng kết năm; ĐH ĐB NK 2020-2025; Phổ biến VBPL, nghiên cứu KH báo cáo bài thuốc tâm đắc 211trđ; SC TS 165trđ</t>
        </r>
      </text>
    </comment>
    <comment ref="H60" authorId="0" shapeId="0">
      <text>
        <r>
          <rPr>
            <b/>
            <sz val="9"/>
            <color indexed="81"/>
            <rFont val="Tahoma"/>
            <family val="2"/>
          </rPr>
          <t>quangbxdth:</t>
        </r>
        <r>
          <rPr>
            <sz val="9"/>
            <color indexed="81"/>
            <rFont val="Tahoma"/>
            <family val="2"/>
          </rPr>
          <t xml:space="preserve">
</t>
        </r>
        <r>
          <rPr>
            <sz val="10"/>
            <color indexed="81"/>
            <rFont val="Tahoma"/>
            <family val="2"/>
          </rPr>
          <t>Lớp dạy chữ nổi</t>
        </r>
      </text>
    </comment>
    <comment ref="N60" authorId="0" shapeId="0">
      <text>
        <r>
          <rPr>
            <b/>
            <sz val="9"/>
            <color indexed="81"/>
            <rFont val="Tahoma"/>
            <family val="2"/>
          </rPr>
          <t>quangbxdth:</t>
        </r>
        <r>
          <rPr>
            <sz val="9"/>
            <color indexed="81"/>
            <rFont val="Tahoma"/>
            <family val="2"/>
          </rPr>
          <t xml:space="preserve">
</t>
        </r>
        <r>
          <rPr>
            <sz val="10"/>
            <color indexed="81"/>
            <rFont val="Tahoma"/>
            <family val="2"/>
          </rPr>
          <t>HN BCH tỉnh hội 38trđ; công tác phí 175trđ; KT PT cơ sở 16 trđ; sửa xe ô tô 10trđ</t>
        </r>
      </text>
    </comment>
    <comment ref="O62" authorId="1" shapeId="0">
      <text>
        <r>
          <rPr>
            <b/>
            <sz val="9"/>
            <color indexed="81"/>
            <rFont val="Tahoma"/>
            <family val="2"/>
          </rPr>
          <t>Quangbx:</t>
        </r>
        <r>
          <rPr>
            <sz val="9"/>
            <color indexed="81"/>
            <rFont val="Tahoma"/>
            <family val="2"/>
          </rPr>
          <t xml:space="preserve">
</t>
        </r>
        <r>
          <rPr>
            <sz val="10"/>
            <color indexed="81"/>
            <rFont val="Tahoma"/>
            <family val="2"/>
          </rPr>
          <t xml:space="preserve">1/. Kinh phí thường xuyên theo định mức theo dân số: 10.200 triệu đồng.
2/. Kinh phí không thường xuyên (thực hiện các ĐA, KH): 18.000 triệu đồng.
3/. Kinh phí đào tạo: 4.000 triệu đồng.
4/. Kinh phí mua sắm, sửa chữa: 8.000 triệu đồng
Tổng dự toán chi năm 2020 số tiền: 40.200 triệu đồng (Bốn mươi tỷ, hai trăm triệu đồng).
</t>
        </r>
      </text>
    </comment>
    <comment ref="S62" authorId="1" shapeId="0">
      <text>
        <r>
          <rPr>
            <b/>
            <sz val="9"/>
            <color indexed="81"/>
            <rFont val="Tahoma"/>
            <family val="2"/>
          </rPr>
          <t>Quangbx:</t>
        </r>
        <r>
          <rPr>
            <sz val="9"/>
            <color indexed="81"/>
            <rFont val="Tahoma"/>
            <family val="2"/>
          </rPr>
          <t xml:space="preserve">
</t>
        </r>
        <r>
          <rPr>
            <sz val="10"/>
            <color indexed="81"/>
            <rFont val="Tahoma"/>
            <family val="2"/>
          </rPr>
          <t>- Dự đoán BTC cấp trước 70% của 42 tỷ đồng: 33.450 trđ
-CTMT bảo đảm trật tự ATGT, phòng cháy chữa cháy, phòng chống tội phạm và ma túy:1.960 trđ</t>
        </r>
      </text>
    </comment>
    <comment ref="O63" authorId="0" shapeId="0">
      <text>
        <r>
          <rPr>
            <b/>
            <sz val="9"/>
            <color indexed="81"/>
            <rFont val="Tahoma"/>
            <family val="2"/>
          </rPr>
          <t>quangbxdth:</t>
        </r>
        <r>
          <rPr>
            <sz val="9"/>
            <color indexed="81"/>
            <rFont val="Tahoma"/>
            <family val="2"/>
          </rPr>
          <t xml:space="preserve">
</t>
        </r>
        <r>
          <rPr>
            <sz val="10"/>
            <color indexed="81"/>
            <rFont val="Tahoma"/>
            <family val="2"/>
          </rPr>
          <t>1/. Kinh phí thường xuyên: 24.675 triệu đồng (trong đó đã bao gồm bổ sung lương, phụ cấp, tiền ăn, trợ cấp gia đình của huấn luyện dự bị động viên);
 2/. Bổ sung ngoài kinh phí thường xuyên: 25.481 triệu đồng, bao gồm:
- Hỗ trợ kinh phí thực hiện Đề án Phòng không nhân dân năm 2020: 1.100 triệu đồng;
- Đề án dân quân (mua quân trang): 14.000 triệu đồng;
- KP mua trang lót cấp huấn luyện DBĐV: 610 triệu đồng;
- Hỗ trợ KP thực hiện Đề án Quân báo-Trinh sát: 3.500 triệu đồng;
- Kinh phí hỗ trợ hoạt động đối ngoại: 2.989 triệu đồng (tạm ghi sẽ cấp theo thực tế Ủy ban nhân dân tỉnh phê duyệt);
- Chi chúc tết biển đảo: 150 triệu đồng;
- Chi tuyên truyền pháp luật: 1.332 triệu đồng;
- Chi hỗ trợ hoạt động cơ quan ĐTHS QK9: 100 triệu đồng.;
- Chi Chi bảo dưỡng đạn: 1.100 triệu đồng;
- Chi hỗ trợ điều trị bệnh tâm thần: 100 triệu đồng;
- Chi cải táng hài cốt liệt sĩ: 500 triệu đồng.
3/. Kinh phí đào tạo: 4.712 triệu đồng.
4/. Mua sắm tài sản dùng cho công tác chuyên môn: 4.832 triệu đồng (Trong đó: sữa chữa công trình chiến đấu KVPT 3 huyện biên giới 1.000 triệu đồng) 
Tổng dự toán chi năm 2020: 59.700 triệu đồng (Năm mươi chín tỷ, bảy trăm triệuđồng).</t>
        </r>
        <r>
          <rPr>
            <sz val="9"/>
            <color indexed="81"/>
            <rFont val="Tahoma"/>
            <family val="2"/>
          </rPr>
          <t xml:space="preserve">
</t>
        </r>
      </text>
    </comment>
    <comment ref="O64" authorId="0" shapeId="0">
      <text>
        <r>
          <rPr>
            <b/>
            <sz val="9"/>
            <color indexed="81"/>
            <rFont val="Tahoma"/>
            <family val="2"/>
          </rPr>
          <t>quangbxdth:</t>
        </r>
        <r>
          <rPr>
            <sz val="9"/>
            <color indexed="81"/>
            <rFont val="Tahoma"/>
            <family val="2"/>
          </rPr>
          <t xml:space="preserve">
</t>
        </r>
        <r>
          <rPr>
            <sz val="10"/>
            <color indexed="81"/>
            <rFont val="Tahoma"/>
            <family val="2"/>
          </rPr>
          <t>Bao gồm kp tuyên truyền PBPL</t>
        </r>
      </text>
    </comment>
    <comment ref="I104" authorId="0" shapeId="0">
      <text>
        <r>
          <rPr>
            <b/>
            <sz val="9"/>
            <color indexed="81"/>
            <rFont val="Tahoma"/>
            <family val="2"/>
          </rPr>
          <t>quangbxdth:</t>
        </r>
        <r>
          <rPr>
            <sz val="9"/>
            <color indexed="81"/>
            <rFont val="Tahoma"/>
            <family val="2"/>
          </rPr>
          <t xml:space="preserve">
</t>
        </r>
        <r>
          <rPr>
            <sz val="10"/>
            <color indexed="81"/>
            <rFont val="Tahoma"/>
            <family val="2"/>
          </rPr>
          <t xml:space="preserve">BHYT các đối tượng và phần NSĐP hỗ trợ thêm mức đóng BHYT cho các đối tượng
1- Người thuộc hộ nghèo: 39.503 triệu đồng;
2- Người thuộc hộ cận nghèo: 64.000 triệu đồng;
3- Trẻ em dưới 6 tuổi: 127.226 triệu đồng;
4- Bảo trợ xã hội, người cao tuổi: 44.735 triệu đồng;
5- Người tham gia kháng chiến: 14.000 triệu đồng;
6- Đối tượng từ đủ 80 tuổi trở lên đang hưởng trợ cấp tuất hằng tháng: 344 triệu đồng;
7- Đối tượng người hiến bộ phận cơ thể, hộ nông lâm ngư nghiệp có mức sống trung bình: 1.554 triệu đồng;
8- Học sinh, sinh viên: 80.000 triệu đồng;
9- Người nhiễm HIV/AIDS: 1.200 triệu đồng.
10- Người tham gia BHXH tự nguyện: 800 triệu đồng.
</t>
        </r>
      </text>
    </comment>
    <comment ref="H105" authorId="2" shapeId="0">
      <text>
        <r>
          <rPr>
            <sz val="9"/>
            <color indexed="81"/>
            <rFont val="Tahoma"/>
            <family val="2"/>
          </rPr>
          <t xml:space="preserve">
</t>
        </r>
        <r>
          <rPr>
            <sz val="10"/>
            <color indexed="81"/>
            <rFont val="Tahoma"/>
            <family val="2"/>
          </rPr>
          <t>Hỗ trợ du HS vay khi vừa học vừa làm tại các trường ĐH ĐLoan</t>
        </r>
      </text>
    </comment>
    <comment ref="M105" authorId="0" shapeId="0">
      <text>
        <r>
          <rPr>
            <b/>
            <sz val="9"/>
            <color indexed="81"/>
            <rFont val="Tahoma"/>
            <family val="2"/>
          </rPr>
          <t>quangbxdth:</t>
        </r>
        <r>
          <rPr>
            <sz val="9"/>
            <color indexed="81"/>
            <rFont val="Tahoma"/>
            <family val="2"/>
          </rPr>
          <t xml:space="preserve">
- </t>
        </r>
        <r>
          <rPr>
            <sz val="10"/>
            <color indexed="81"/>
            <rFont val="Tahoma"/>
            <family val="2"/>
          </rPr>
          <t>Hỗ trợ vay vốn đi làm việc nước ngoài 20.000trđ;
- Chương trình việc làm 4.000trđ</t>
        </r>
      </text>
    </comment>
  </commentList>
</comments>
</file>

<file path=xl/comments11.xml><?xml version="1.0" encoding="utf-8"?>
<comments xmlns="http://schemas.openxmlformats.org/spreadsheetml/2006/main">
  <authors>
    <author>quangbx</author>
  </authors>
  <commentList>
    <comment ref="C6" authorId="0" shapeId="0">
      <text>
        <r>
          <rPr>
            <b/>
            <sz val="8"/>
            <color indexed="81"/>
            <rFont val="Tahoma"/>
            <family val="2"/>
          </rPr>
          <t>quangbx:</t>
        </r>
        <r>
          <rPr>
            <sz val="8"/>
            <color indexed="81"/>
            <rFont val="Tahoma"/>
            <family val="2"/>
          </rPr>
          <t xml:space="preserve">
Số liệu do Sở KHĐT cung cấp</t>
        </r>
      </text>
    </comment>
    <comment ref="C17" authorId="0" shapeId="0">
      <text>
        <r>
          <rPr>
            <b/>
            <sz val="8"/>
            <color indexed="81"/>
            <rFont val="Tahoma"/>
            <family val="2"/>
          </rPr>
          <t>quangbx:</t>
        </r>
        <r>
          <rPr>
            <sz val="8"/>
            <color indexed="81"/>
            <rFont val="Tahoma"/>
            <family val="2"/>
          </rPr>
          <t xml:space="preserve">
Số liệu do Sở KHĐT cung cấp</t>
        </r>
      </text>
    </comment>
    <comment ref="C18" authorId="0" shapeId="0">
      <text>
        <r>
          <rPr>
            <b/>
            <sz val="8"/>
            <color indexed="81"/>
            <rFont val="Tahoma"/>
            <family val="2"/>
          </rPr>
          <t>quangbx:</t>
        </r>
        <r>
          <rPr>
            <sz val="8"/>
            <color indexed="81"/>
            <rFont val="Tahoma"/>
            <family val="2"/>
          </rPr>
          <t xml:space="preserve">
Số liệu do Sở KHĐT cung cấp</t>
        </r>
      </text>
    </comment>
  </commentList>
</comments>
</file>

<file path=xl/comments12.xml><?xml version="1.0" encoding="utf-8"?>
<comments xmlns="http://schemas.openxmlformats.org/spreadsheetml/2006/main">
  <authors>
    <author>quangbx</author>
    <author>quangbxdth</author>
    <author>Quangbx</author>
  </authors>
  <commentList>
    <comment ref="B25" authorId="0" shapeId="0">
      <text>
        <r>
          <rPr>
            <b/>
            <sz val="8"/>
            <color indexed="81"/>
            <rFont val="Tahoma"/>
            <family val="2"/>
          </rPr>
          <t>quangbx:</t>
        </r>
        <r>
          <rPr>
            <sz val="8"/>
            <color indexed="81"/>
            <rFont val="Tahoma"/>
            <family val="2"/>
          </rPr>
          <t xml:space="preserve">
Không kể chi từ nguồn NST bổ sung có mục tiêu: XSKT, vốn XDCBTT của tỉnh, vốn NSTW bổ sung có mục tiêu</t>
        </r>
      </text>
    </comment>
    <comment ref="G29" authorId="1" shapeId="0">
      <text>
        <r>
          <rPr>
            <b/>
            <sz val="9"/>
            <color indexed="81"/>
            <rFont val="Tahoma"/>
            <family val="2"/>
          </rPr>
          <t>quangbxdth:</t>
        </r>
        <r>
          <rPr>
            <sz val="9"/>
            <color indexed="81"/>
            <rFont val="Tahoma"/>
            <family val="2"/>
          </rPr>
          <t xml:space="preserve">
Nhu cầu TLCS 1.490.000 đ/tháng - 10% TK tăng thêm năm 2020 so với năm 2019</t>
        </r>
      </text>
    </comment>
    <comment ref="L29" authorId="2" shapeId="0">
      <text>
        <r>
          <rPr>
            <b/>
            <sz val="9"/>
            <color indexed="81"/>
            <rFont val="Tahoma"/>
            <family val="2"/>
          </rPr>
          <t>Quangbx:</t>
        </r>
        <r>
          <rPr>
            <sz val="9"/>
            <color indexed="81"/>
            <rFont val="Tahoma"/>
            <family val="2"/>
          </rPr>
          <t xml:space="preserve">
(Nhu cầu tiên lương 6 tháng theo mức lương cơ sở 1.300.000 d/tháng) - (nguồn 10% tiết kiệm chi thường xuyên+ 40% giá học phí và thu sự nghiệp)</t>
        </r>
      </text>
    </comment>
    <comment ref="O29" authorId="1" shapeId="0">
      <text>
        <r>
          <rPr>
            <b/>
            <sz val="9"/>
            <color indexed="81"/>
            <rFont val="Tahoma"/>
            <family val="2"/>
          </rPr>
          <t>quangbxdth:</t>
        </r>
        <r>
          <rPr>
            <sz val="9"/>
            <color indexed="81"/>
            <rFont val="Tahoma"/>
            <family val="2"/>
          </rPr>
          <t xml:space="preserve">
Nhu cầu TLCS 1.490.000 đ/tháng - 10% TK tăng thêm năm 2020 so với năm 2019</t>
        </r>
      </text>
    </comment>
    <comment ref="T29" authorId="2" shapeId="0">
      <text>
        <r>
          <rPr>
            <b/>
            <sz val="9"/>
            <color indexed="81"/>
            <rFont val="Tahoma"/>
            <family val="2"/>
          </rPr>
          <t>Quangbx:</t>
        </r>
        <r>
          <rPr>
            <sz val="9"/>
            <color indexed="81"/>
            <rFont val="Tahoma"/>
            <family val="2"/>
          </rPr>
          <t xml:space="preserve">
(Nhu cầu tiên lương 6 tháng theo mức lương cơ sở 1.300.000 d/tháng) - (nguồn 10% tiết kiệm chi thường xuyên+ 40% giá học phí và thu sự nghiệp)</t>
        </r>
      </text>
    </comment>
    <comment ref="W29" authorId="1" shapeId="0">
      <text>
        <r>
          <rPr>
            <b/>
            <sz val="9"/>
            <color indexed="81"/>
            <rFont val="Tahoma"/>
            <family val="2"/>
          </rPr>
          <t>quangbxdth:</t>
        </r>
        <r>
          <rPr>
            <sz val="9"/>
            <color indexed="81"/>
            <rFont val="Tahoma"/>
            <family val="2"/>
          </rPr>
          <t xml:space="preserve">
Nhu cầu TLCS 1.490.000 đ/tháng - 10% TK tăng thêm năm 2020 so với năm 2019</t>
        </r>
      </text>
    </comment>
    <comment ref="AB29" authorId="2" shapeId="0">
      <text>
        <r>
          <rPr>
            <b/>
            <sz val="9"/>
            <color indexed="81"/>
            <rFont val="Tahoma"/>
            <family val="2"/>
          </rPr>
          <t>Quangbx:</t>
        </r>
        <r>
          <rPr>
            <sz val="9"/>
            <color indexed="81"/>
            <rFont val="Tahoma"/>
            <family val="2"/>
          </rPr>
          <t xml:space="preserve">
(Nhu cầu tiên lương 6 tháng theo mức lương cơ sở 1.300.000 d/tháng) - (nguồn 10% tiết kiệm chi thường xuyên+ 40% giá học phí và thu sự nghiệp)</t>
        </r>
      </text>
    </comment>
    <comment ref="AE29" authorId="1" shapeId="0">
      <text>
        <r>
          <rPr>
            <b/>
            <sz val="9"/>
            <color indexed="81"/>
            <rFont val="Tahoma"/>
            <family val="2"/>
          </rPr>
          <t>quangbxdth:</t>
        </r>
        <r>
          <rPr>
            <sz val="9"/>
            <color indexed="81"/>
            <rFont val="Tahoma"/>
            <family val="2"/>
          </rPr>
          <t xml:space="preserve">
Nhu cầu TLCS 1.490.000 đ/tháng - 10% TK tăng thêm năm 2020 so với năm 2019</t>
        </r>
      </text>
    </comment>
    <comment ref="AJ29" authorId="2" shapeId="0">
      <text>
        <r>
          <rPr>
            <b/>
            <sz val="9"/>
            <color indexed="81"/>
            <rFont val="Tahoma"/>
            <family val="2"/>
          </rPr>
          <t>Quangbx:</t>
        </r>
        <r>
          <rPr>
            <sz val="9"/>
            <color indexed="81"/>
            <rFont val="Tahoma"/>
            <family val="2"/>
          </rPr>
          <t xml:space="preserve">
(Nhu cầu tiên lương 6 tháng theo mức lương cơ sở 1.300.000 d/tháng) - (nguồn 10% tiết kiệm chi thường xuyên+ 40% giá học phí và thu sự nghiệp)</t>
        </r>
      </text>
    </comment>
    <comment ref="AM29" authorId="1" shapeId="0">
      <text>
        <r>
          <rPr>
            <b/>
            <sz val="9"/>
            <color indexed="81"/>
            <rFont val="Tahoma"/>
            <family val="2"/>
          </rPr>
          <t>quangbxdth:</t>
        </r>
        <r>
          <rPr>
            <sz val="9"/>
            <color indexed="81"/>
            <rFont val="Tahoma"/>
            <family val="2"/>
          </rPr>
          <t xml:space="preserve">
Nhu cầu TLCS 1.490.000 đ/tháng - 10% TK tăng thêm năm 2020 so với năm 2019</t>
        </r>
      </text>
    </comment>
    <comment ref="AR29" authorId="2" shapeId="0">
      <text>
        <r>
          <rPr>
            <b/>
            <sz val="9"/>
            <color indexed="81"/>
            <rFont val="Tahoma"/>
            <family val="2"/>
          </rPr>
          <t>Quangbx:</t>
        </r>
        <r>
          <rPr>
            <sz val="9"/>
            <color indexed="81"/>
            <rFont val="Tahoma"/>
            <family val="2"/>
          </rPr>
          <t xml:space="preserve">
(Nhu cầu tiên lương 6 tháng theo mức lương cơ sở 1.300.000 d/tháng) - (nguồn 10% tiết kiệm chi thường xuyên+ 40% giá học phí và thu sự nghiệp)</t>
        </r>
      </text>
    </comment>
    <comment ref="AU29" authorId="1" shapeId="0">
      <text>
        <r>
          <rPr>
            <b/>
            <sz val="9"/>
            <color indexed="81"/>
            <rFont val="Tahoma"/>
            <family val="2"/>
          </rPr>
          <t>quangbxdth:</t>
        </r>
        <r>
          <rPr>
            <sz val="9"/>
            <color indexed="81"/>
            <rFont val="Tahoma"/>
            <family val="2"/>
          </rPr>
          <t xml:space="preserve">
Nhu cầu TLCS 1.490.000 đ/tháng - 10% TK tăng thêm năm 2020 so với năm 2019</t>
        </r>
      </text>
    </comment>
    <comment ref="AZ29" authorId="2" shapeId="0">
      <text>
        <r>
          <rPr>
            <b/>
            <sz val="9"/>
            <color indexed="81"/>
            <rFont val="Tahoma"/>
            <family val="2"/>
          </rPr>
          <t>Quangbx:</t>
        </r>
        <r>
          <rPr>
            <sz val="9"/>
            <color indexed="81"/>
            <rFont val="Tahoma"/>
            <family val="2"/>
          </rPr>
          <t xml:space="preserve">
(Nhu cầu tiên lương 6 tháng theo mức lương cơ sở 1.300.000 d/tháng) - (nguồn 10% tiết kiệm chi thường xuyên+ 40% giá học phí và thu sự nghiệp)</t>
        </r>
      </text>
    </comment>
    <comment ref="BC29" authorId="1" shapeId="0">
      <text>
        <r>
          <rPr>
            <b/>
            <sz val="9"/>
            <color indexed="81"/>
            <rFont val="Tahoma"/>
            <family val="2"/>
          </rPr>
          <t>quangbxdth:</t>
        </r>
        <r>
          <rPr>
            <sz val="9"/>
            <color indexed="81"/>
            <rFont val="Tahoma"/>
            <family val="2"/>
          </rPr>
          <t xml:space="preserve">
Nhu cầu TLCS 1.490.000 đ/tháng - 10% TK tăng thêm năm 2020 so với năm 2019</t>
        </r>
      </text>
    </comment>
    <comment ref="BH29" authorId="2" shapeId="0">
      <text>
        <r>
          <rPr>
            <b/>
            <sz val="9"/>
            <color indexed="81"/>
            <rFont val="Tahoma"/>
            <family val="2"/>
          </rPr>
          <t>Quangbx:</t>
        </r>
        <r>
          <rPr>
            <sz val="9"/>
            <color indexed="81"/>
            <rFont val="Tahoma"/>
            <family val="2"/>
          </rPr>
          <t xml:space="preserve">
(Nhu cầu tiên lương 6 tháng theo mức lương cơ sở 1.300.000 d/tháng) - (nguồn 10% tiết kiệm chi thường xuyên+ 40% giá học phí và thu sự nghiệp)</t>
        </r>
      </text>
    </comment>
    <comment ref="BK29" authorId="1" shapeId="0">
      <text>
        <r>
          <rPr>
            <b/>
            <sz val="9"/>
            <color indexed="81"/>
            <rFont val="Tahoma"/>
            <family val="2"/>
          </rPr>
          <t>quangbxdth:</t>
        </r>
        <r>
          <rPr>
            <sz val="9"/>
            <color indexed="81"/>
            <rFont val="Tahoma"/>
            <family val="2"/>
          </rPr>
          <t xml:space="preserve">
Nhu cầu TLCS 1.490.000 đ/tháng - 10% TK tăng thêm năm 2020 so với năm 2019</t>
        </r>
      </text>
    </comment>
    <comment ref="BP29" authorId="2" shapeId="0">
      <text>
        <r>
          <rPr>
            <b/>
            <sz val="9"/>
            <color indexed="81"/>
            <rFont val="Tahoma"/>
            <family val="2"/>
          </rPr>
          <t>Quangbx:</t>
        </r>
        <r>
          <rPr>
            <sz val="9"/>
            <color indexed="81"/>
            <rFont val="Tahoma"/>
            <family val="2"/>
          </rPr>
          <t xml:space="preserve">
(Nhu cầu tiên lương 6 tháng theo mức lương cơ sở 1.300.000 d/tháng) - (nguồn 10% tiết kiệm chi thường xuyên+ 40% giá học phí và thu sự nghiệp)</t>
        </r>
      </text>
    </comment>
    <comment ref="BS29" authorId="1" shapeId="0">
      <text>
        <r>
          <rPr>
            <b/>
            <sz val="9"/>
            <color indexed="81"/>
            <rFont val="Tahoma"/>
            <family val="2"/>
          </rPr>
          <t>quangbxdth:</t>
        </r>
        <r>
          <rPr>
            <sz val="9"/>
            <color indexed="81"/>
            <rFont val="Tahoma"/>
            <family val="2"/>
          </rPr>
          <t xml:space="preserve">
Nhu cầu TLCS 1.490.000 đ/tháng - 10% TK tăng thêm năm 2020 so với năm 2019</t>
        </r>
      </text>
    </comment>
    <comment ref="BX29" authorId="2" shapeId="0">
      <text>
        <r>
          <rPr>
            <b/>
            <sz val="9"/>
            <color indexed="81"/>
            <rFont val="Tahoma"/>
            <family val="2"/>
          </rPr>
          <t>Quangbx:</t>
        </r>
        <r>
          <rPr>
            <sz val="9"/>
            <color indexed="81"/>
            <rFont val="Tahoma"/>
            <family val="2"/>
          </rPr>
          <t xml:space="preserve">
(Nhu cầu tiên lương 6 tháng theo mức lương cơ sở 1.300.000 d/tháng) - (nguồn 10% tiết kiệm chi thường xuyên+ 40% giá học phí và thu sự nghiệp)</t>
        </r>
      </text>
    </comment>
    <comment ref="CA29" authorId="1" shapeId="0">
      <text>
        <r>
          <rPr>
            <b/>
            <sz val="9"/>
            <color indexed="81"/>
            <rFont val="Tahoma"/>
            <family val="2"/>
          </rPr>
          <t>quangbxdth:</t>
        </r>
        <r>
          <rPr>
            <sz val="9"/>
            <color indexed="81"/>
            <rFont val="Tahoma"/>
            <family val="2"/>
          </rPr>
          <t xml:space="preserve">
Nhu cầu TLCS 1.490.000 đ/tháng - 10% TK tăng thêm năm 2020 so với năm 2019</t>
        </r>
      </text>
    </comment>
    <comment ref="CF29" authorId="2" shapeId="0">
      <text>
        <r>
          <rPr>
            <b/>
            <sz val="9"/>
            <color indexed="81"/>
            <rFont val="Tahoma"/>
            <family val="2"/>
          </rPr>
          <t>Quangbx:</t>
        </r>
        <r>
          <rPr>
            <sz val="9"/>
            <color indexed="81"/>
            <rFont val="Tahoma"/>
            <family val="2"/>
          </rPr>
          <t xml:space="preserve">
(Nhu cầu tiên lương 6 tháng theo mức lương cơ sở 1.300.000 d/tháng) - (nguồn 10% tiết kiệm chi thường xuyên+ 40% giá học phí và thu sự nghiệp)</t>
        </r>
      </text>
    </comment>
    <comment ref="CI29" authorId="1" shapeId="0">
      <text>
        <r>
          <rPr>
            <b/>
            <sz val="9"/>
            <color indexed="81"/>
            <rFont val="Tahoma"/>
            <family val="2"/>
          </rPr>
          <t>quangbxdth:</t>
        </r>
        <r>
          <rPr>
            <sz val="9"/>
            <color indexed="81"/>
            <rFont val="Tahoma"/>
            <family val="2"/>
          </rPr>
          <t xml:space="preserve">
Nhu cầu TLCS 1.490.000 đ/tháng - 10% TK tăng thêm năm 2020 so với năm 2019</t>
        </r>
      </text>
    </comment>
    <comment ref="CN29" authorId="2" shapeId="0">
      <text>
        <r>
          <rPr>
            <b/>
            <sz val="9"/>
            <color indexed="81"/>
            <rFont val="Tahoma"/>
            <family val="2"/>
          </rPr>
          <t>Quangbx:</t>
        </r>
        <r>
          <rPr>
            <sz val="9"/>
            <color indexed="81"/>
            <rFont val="Tahoma"/>
            <family val="2"/>
          </rPr>
          <t xml:space="preserve">
(Nhu cầu tiên lương 6 tháng theo mức lương cơ sở 1.300.000 d/tháng) - (nguồn 10% tiết kiệm chi thường xuyên+ 40% giá học phí và thu sự nghiệp)</t>
        </r>
      </text>
    </comment>
    <comment ref="CQ29" authorId="1" shapeId="0">
      <text>
        <r>
          <rPr>
            <b/>
            <sz val="9"/>
            <color indexed="81"/>
            <rFont val="Tahoma"/>
            <family val="2"/>
          </rPr>
          <t>quangbxdth:</t>
        </r>
        <r>
          <rPr>
            <sz val="9"/>
            <color indexed="81"/>
            <rFont val="Tahoma"/>
            <family val="2"/>
          </rPr>
          <t xml:space="preserve">
Nhu cầu TLCS 1.490.000 đ/tháng - 10% TK tăng thêm năm 2020 so với năm 2019</t>
        </r>
      </text>
    </comment>
    <comment ref="CV29" authorId="2" shapeId="0">
      <text>
        <r>
          <rPr>
            <b/>
            <sz val="9"/>
            <color indexed="81"/>
            <rFont val="Tahoma"/>
            <family val="2"/>
          </rPr>
          <t>Quangbx:</t>
        </r>
        <r>
          <rPr>
            <sz val="9"/>
            <color indexed="81"/>
            <rFont val="Tahoma"/>
            <family val="2"/>
          </rPr>
          <t xml:space="preserve">
(Nhu cầu tiên lương 6 tháng theo mức lương cơ sở 1.300.000 d/tháng) - (nguồn 10% tiết kiệm chi thường xuyên+ 40% giá học phí và thu sự nghiệp)</t>
        </r>
      </text>
    </comment>
    <comment ref="CY29" authorId="1" shapeId="0">
      <text>
        <r>
          <rPr>
            <b/>
            <sz val="9"/>
            <color indexed="81"/>
            <rFont val="Tahoma"/>
            <family val="2"/>
          </rPr>
          <t>quangbxdth:</t>
        </r>
        <r>
          <rPr>
            <sz val="9"/>
            <color indexed="81"/>
            <rFont val="Tahoma"/>
            <family val="2"/>
          </rPr>
          <t xml:space="preserve">
Nhu cầu TLCS 1.490.000 đ/tháng - 10% TK tăng thêm năm 2020 so với năm 2019</t>
        </r>
      </text>
    </comment>
    <comment ref="I30" authorId="2" shapeId="0">
      <text>
        <r>
          <rPr>
            <b/>
            <sz val="9"/>
            <color indexed="81"/>
            <rFont val="Tahoma"/>
            <family val="2"/>
          </rPr>
          <t>Quangbx:</t>
        </r>
        <r>
          <rPr>
            <sz val="9"/>
            <color indexed="81"/>
            <rFont val="Tahoma"/>
            <family val="2"/>
          </rPr>
          <t xml:space="preserve">
chiếm 35% từ nguồn 50% tăng dự toán 2020 so với dự toán 2019</t>
        </r>
      </text>
    </comment>
    <comment ref="V30" authorId="2" shapeId="0">
      <text>
        <r>
          <rPr>
            <b/>
            <sz val="9"/>
            <color indexed="81"/>
            <rFont val="Tahoma"/>
            <family val="2"/>
          </rPr>
          <t>Quangbx:</t>
        </r>
        <r>
          <rPr>
            <sz val="9"/>
            <color indexed="81"/>
            <rFont val="Tahoma"/>
            <family val="2"/>
          </rPr>
          <t xml:space="preserve">
Giảm 3 tỷ đồng</t>
        </r>
      </text>
    </comment>
    <comment ref="AD30" authorId="2" shapeId="0">
      <text>
        <r>
          <rPr>
            <b/>
            <sz val="9"/>
            <color indexed="81"/>
            <rFont val="Tahoma"/>
            <family val="2"/>
          </rPr>
          <t>Quangbx:</t>
        </r>
        <r>
          <rPr>
            <sz val="9"/>
            <color indexed="81"/>
            <rFont val="Tahoma"/>
            <family val="2"/>
          </rPr>
          <t xml:space="preserve">
NĐ 116: 4.896 trđ</t>
        </r>
      </text>
    </comment>
    <comment ref="AL30" authorId="2" shapeId="0">
      <text>
        <r>
          <rPr>
            <b/>
            <sz val="9"/>
            <color indexed="81"/>
            <rFont val="Tahoma"/>
            <family val="2"/>
          </rPr>
          <t>Quangbx:</t>
        </r>
        <r>
          <rPr>
            <sz val="9"/>
            <color indexed="81"/>
            <rFont val="Tahoma"/>
            <family val="2"/>
          </rPr>
          <t xml:space="preserve">
- Rút biên chế GD về tỉnh quản lý
- Rút bên chế TTGDTX-DN về tỉnh quản lý</t>
        </r>
      </text>
    </comment>
    <comment ref="AM30" authorId="1" shapeId="0">
      <text>
        <r>
          <rPr>
            <b/>
            <sz val="9"/>
            <color indexed="81"/>
            <rFont val="Tahoma"/>
            <family val="2"/>
          </rPr>
          <t>quangbxdth:</t>
        </r>
        <r>
          <rPr>
            <sz val="9"/>
            <color indexed="81"/>
            <rFont val="Tahoma"/>
            <family val="2"/>
          </rPr>
          <t xml:space="preserve">
Giảm 2 tỷ </t>
        </r>
      </text>
    </comment>
    <comment ref="BJ30" authorId="2" shapeId="0">
      <text>
        <r>
          <rPr>
            <b/>
            <sz val="9"/>
            <color indexed="81"/>
            <rFont val="Tahoma"/>
            <family val="2"/>
          </rPr>
          <t>Quangbx:</t>
        </r>
        <r>
          <rPr>
            <sz val="9"/>
            <color indexed="81"/>
            <rFont val="Tahoma"/>
            <family val="2"/>
          </rPr>
          <t xml:space="preserve">
- Rút bên chế TTGDTX-DN về tỉnh quản lý: 972 trđ</t>
        </r>
      </text>
    </comment>
    <comment ref="V31" authorId="1" shapeId="0">
      <text>
        <r>
          <rPr>
            <b/>
            <sz val="9"/>
            <color indexed="81"/>
            <rFont val="Tahoma"/>
            <family val="2"/>
          </rPr>
          <t>quangbxdth:</t>
        </r>
        <r>
          <rPr>
            <sz val="9"/>
            <color indexed="81"/>
            <rFont val="Tahoma"/>
            <family val="2"/>
          </rPr>
          <t xml:space="preserve">
Tăng 3 tỷ đồng</t>
        </r>
      </text>
    </comment>
  </commentList>
</comments>
</file>

<file path=xl/comments13.xml><?xml version="1.0" encoding="utf-8"?>
<comments xmlns="http://schemas.openxmlformats.org/spreadsheetml/2006/main">
  <authors>
    <author>quangbxdth</author>
  </authors>
  <commentList>
    <comment ref="B10" authorId="0" shapeId="0">
      <text>
        <r>
          <rPr>
            <b/>
            <sz val="9"/>
            <color indexed="81"/>
            <rFont val="Tahoma"/>
            <family val="2"/>
          </rPr>
          <t>quangbxdth:</t>
        </r>
        <r>
          <rPr>
            <sz val="9"/>
            <color indexed="81"/>
            <rFont val="Tahoma"/>
            <family val="2"/>
          </rPr>
          <t xml:space="preserve">
Dịch tả lợn Châu Phi tính tới thời điểm 26/7/2019: 159.961 trđ</t>
        </r>
      </text>
    </comment>
    <comment ref="C12" authorId="0" shapeId="0">
      <text>
        <r>
          <rPr>
            <b/>
            <sz val="9"/>
            <color indexed="81"/>
            <rFont val="Tahoma"/>
            <family val="2"/>
          </rPr>
          <t>quangbxdth:</t>
        </r>
        <r>
          <rPr>
            <sz val="9"/>
            <color indexed="81"/>
            <rFont val="Tahoma"/>
            <family val="2"/>
          </rPr>
          <t xml:space="preserve">
Sử dụng tồn quỹ: 41.815 trđ</t>
        </r>
      </text>
    </comment>
  </commentList>
</comments>
</file>

<file path=xl/comments14.xml><?xml version="1.0" encoding="utf-8"?>
<comments xmlns="http://schemas.openxmlformats.org/spreadsheetml/2006/main">
  <authors>
    <author>Windows User</author>
    <author>quangbxdth</author>
    <author>A</author>
    <author>Admin</author>
    <author>quangbx</author>
  </authors>
  <commentList>
    <comment ref="K20" authorId="0" shapeId="0">
      <text>
        <r>
          <rPr>
            <b/>
            <sz val="9"/>
            <color indexed="81"/>
            <rFont val="Tahoma"/>
            <family val="2"/>
          </rPr>
          <t>Windows User:</t>
        </r>
        <r>
          <rPr>
            <sz val="9"/>
            <color indexed="81"/>
            <rFont val="Tahoma"/>
            <family val="2"/>
          </rPr>
          <t xml:space="preserve">
= Nguồn thu học phí (cộng thêm năm 2020 so với năm đầu: 549 triệu đồng)</t>
        </r>
      </text>
    </comment>
    <comment ref="G22" authorId="0" shapeId="0">
      <text>
        <r>
          <rPr>
            <b/>
            <sz val="9"/>
            <color indexed="81"/>
            <rFont val="Tahoma"/>
            <family val="2"/>
          </rPr>
          <t>Windows User:</t>
        </r>
        <r>
          <rPr>
            <sz val="9"/>
            <color indexed="81"/>
            <rFont val="Tahoma"/>
            <family val="2"/>
          </rPr>
          <t xml:space="preserve">
Gồm 30 năm thành lập huyện 1 tỷ đồng</t>
        </r>
      </text>
    </comment>
    <comment ref="O22" authorId="1" shapeId="0">
      <text>
        <r>
          <rPr>
            <b/>
            <sz val="9"/>
            <color indexed="81"/>
            <rFont val="Tahoma"/>
            <family val="2"/>
          </rPr>
          <t>quangbxdth:</t>
        </r>
        <r>
          <rPr>
            <sz val="9"/>
            <color indexed="81"/>
            <rFont val="Tahoma"/>
            <family val="2"/>
          </rPr>
          <t xml:space="preserve">
16.341 trd</t>
        </r>
      </text>
    </comment>
    <comment ref="E25" authorId="2" shapeId="0">
      <text>
        <r>
          <rPr>
            <b/>
            <sz val="9"/>
            <color indexed="81"/>
            <rFont val="Tahoma"/>
            <family val="2"/>
          </rPr>
          <t>A:</t>
        </r>
        <r>
          <rPr>
            <sz val="9"/>
            <color indexed="81"/>
            <rFont val="Tahoma"/>
            <family val="2"/>
          </rPr>
          <t xml:space="preserve">
148TRD hoạt động của 16bc SNGD</t>
        </r>
      </text>
    </comment>
    <comment ref="G25" authorId="0" shapeId="0">
      <text>
        <r>
          <rPr>
            <b/>
            <sz val="9"/>
            <color indexed="81"/>
            <rFont val="Tahoma"/>
            <family val="2"/>
          </rPr>
          <t>Windows User:</t>
        </r>
        <r>
          <rPr>
            <sz val="9"/>
            <color indexed="81"/>
            <rFont val="Tahoma"/>
            <family val="2"/>
          </rPr>
          <t xml:space="preserve">
- Do Hỗ trợ 1 tỷ 30 thành lập huyện</t>
        </r>
      </text>
    </comment>
    <comment ref="J25" authorId="3" shapeId="0">
      <text>
        <r>
          <rPr>
            <b/>
            <sz val="9"/>
            <color indexed="81"/>
            <rFont val="Tahoma"/>
            <family val="2"/>
          </rPr>
          <t>Admin:</t>
        </r>
        <r>
          <rPr>
            <sz val="9"/>
            <color indexed="81"/>
            <rFont val="Tahoma"/>
            <family val="2"/>
          </rPr>
          <t xml:space="preserve">
bao gồm NĐ 108</t>
        </r>
      </text>
    </comment>
    <comment ref="K25" authorId="0" shapeId="0">
      <text>
        <r>
          <rPr>
            <b/>
            <sz val="9"/>
            <color indexed="81"/>
            <rFont val="Tahoma"/>
            <family val="2"/>
          </rPr>
          <t>Windows User:</t>
        </r>
        <r>
          <rPr>
            <sz val="9"/>
            <color indexed="81"/>
            <rFont val="Tahoma"/>
            <family val="2"/>
          </rPr>
          <t xml:space="preserve">
- Trong đó: Nguyên con trạm trại nông nghiệp = 1.776 triệu đồng.</t>
        </r>
      </text>
    </comment>
    <comment ref="B33" authorId="4" shapeId="0">
      <text>
        <r>
          <rPr>
            <b/>
            <sz val="8"/>
            <color indexed="81"/>
            <rFont val="Tahoma"/>
            <family val="2"/>
          </rPr>
          <t>quangbx:</t>
        </r>
        <r>
          <rPr>
            <sz val="8"/>
            <color indexed="81"/>
            <rFont val="Tahoma"/>
            <family val="2"/>
          </rPr>
          <t xml:space="preserve">
</t>
        </r>
      </text>
    </comment>
    <comment ref="G33" authorId="1" shapeId="0">
      <text>
        <r>
          <rPr>
            <b/>
            <sz val="9"/>
            <color indexed="81"/>
            <rFont val="Tahoma"/>
            <family val="2"/>
          </rPr>
          <t>quangbxdth:</t>
        </r>
        <r>
          <rPr>
            <sz val="9"/>
            <color indexed="81"/>
            <rFont val="Tahoma"/>
            <family val="2"/>
          </rPr>
          <t xml:space="preserve">
30 năm thành lập huyện</t>
        </r>
      </text>
    </comment>
  </commentList>
</comments>
</file>

<file path=xl/comments15.xml><?xml version="1.0" encoding="utf-8"?>
<comments xmlns="http://schemas.openxmlformats.org/spreadsheetml/2006/main">
  <authors>
    <author>Windows User</author>
    <author>Admin</author>
  </authors>
  <commentList>
    <comment ref="GJ11" authorId="0" shapeId="0">
      <text>
        <r>
          <rPr>
            <b/>
            <sz val="9"/>
            <color indexed="81"/>
            <rFont val="Times New Roman"/>
            <family val="1"/>
          </rPr>
          <t>Nguồn CCTL của TP. Sa Đéc</t>
        </r>
      </text>
    </comment>
    <comment ref="GK11" authorId="0" shapeId="0">
      <text>
        <r>
          <rPr>
            <b/>
            <sz val="9"/>
            <color indexed="81"/>
            <rFont val="Tahoma"/>
            <family val="2"/>
          </rPr>
          <t>Windows User:</t>
        </r>
        <r>
          <rPr>
            <sz val="9"/>
            <color indexed="81"/>
            <rFont val="Tahoma"/>
            <family val="2"/>
          </rPr>
          <t xml:space="preserve">
- Lấy nguồn CCTL còn thừa của NS thành phố</t>
        </r>
      </text>
    </comment>
    <comment ref="CN13" authorId="1" shapeId="0">
      <text>
        <r>
          <rPr>
            <b/>
            <sz val="9"/>
            <color indexed="81"/>
            <rFont val="Tahoma"/>
            <family val="2"/>
          </rPr>
          <t>Admin:</t>
        </r>
        <r>
          <rPr>
            <sz val="9"/>
            <color indexed="81"/>
            <rFont val="Tahoma"/>
            <family val="2"/>
          </rPr>
          <t xml:space="preserve">
875, 882</t>
        </r>
      </text>
    </comment>
    <comment ref="DI15" authorId="0" shapeId="0">
      <text>
        <r>
          <rPr>
            <b/>
            <sz val="9"/>
            <color indexed="81"/>
            <rFont val="Tahoma"/>
            <family val="2"/>
          </rPr>
          <t>Windows User:</t>
        </r>
        <r>
          <rPr>
            <sz val="9"/>
            <color indexed="81"/>
            <rFont val="Tahoma"/>
            <family val="2"/>
          </rPr>
          <t xml:space="preserve">
Sử dụng CCTL còn thừa của Ngân sách thành phố</t>
        </r>
      </text>
    </comment>
    <comment ref="GJ15" authorId="0" shapeId="0">
      <text>
        <r>
          <rPr>
            <b/>
            <sz val="9"/>
            <color indexed="81"/>
            <rFont val="Tahoma"/>
            <family val="2"/>
          </rPr>
          <t>Windows User:</t>
        </r>
        <r>
          <rPr>
            <sz val="9"/>
            <color indexed="81"/>
            <rFont val="Tahoma"/>
            <family val="2"/>
          </rPr>
          <t xml:space="preserve">
Sử dụng nguồn CCTL còn thừa</t>
        </r>
      </text>
    </comment>
    <comment ref="GK15" authorId="0" shapeId="0">
      <text>
        <r>
          <rPr>
            <b/>
            <sz val="9"/>
            <color indexed="81"/>
            <rFont val="Tahoma"/>
            <family val="2"/>
          </rPr>
          <t>Windows User:</t>
        </r>
        <r>
          <rPr>
            <sz val="9"/>
            <color indexed="81"/>
            <rFont val="Tahoma"/>
            <family val="2"/>
          </rPr>
          <t xml:space="preserve">
Lấy nguồn CCTL còn thừa của ngân sách thành phố chi</t>
        </r>
      </text>
    </comment>
  </commentList>
</comments>
</file>

<file path=xl/comments16.xml><?xml version="1.0" encoding="utf-8"?>
<comments xmlns="http://schemas.openxmlformats.org/spreadsheetml/2006/main">
  <authors>
    <author>quangbxdth</author>
    <author>Quangbx</author>
  </authors>
  <commentList>
    <comment ref="D12" authorId="0" shapeId="0">
      <text>
        <r>
          <rPr>
            <b/>
            <sz val="9"/>
            <color indexed="81"/>
            <rFont val="Tahoma"/>
            <family val="2"/>
          </rPr>
          <t>quangbxdth:</t>
        </r>
        <r>
          <rPr>
            <sz val="9"/>
            <color indexed="81"/>
            <rFont val="Tahoma"/>
            <family val="2"/>
          </rPr>
          <t xml:space="preserve">
</t>
        </r>
        <r>
          <rPr>
            <sz val="12"/>
            <color indexed="81"/>
            <rFont val="Tahoma"/>
            <family val="2"/>
          </rPr>
          <t>Trong đó: CTMT ứng phó BĐKH và tăng trưởng xanh: 120.443 trđ</t>
        </r>
      </text>
    </comment>
    <comment ref="C18" authorId="1" shapeId="0">
      <text>
        <r>
          <rPr>
            <b/>
            <sz val="9"/>
            <color indexed="81"/>
            <rFont val="Tahoma"/>
            <family val="2"/>
          </rPr>
          <t>Quangbx:</t>
        </r>
        <r>
          <rPr>
            <sz val="9"/>
            <color indexed="81"/>
            <rFont val="Tahoma"/>
            <family val="2"/>
          </rPr>
          <t xml:space="preserve">
Vốn ngoài nước:
Vốn trong nước: </t>
        </r>
      </text>
    </comment>
    <comment ref="E18" authorId="1" shapeId="0">
      <text>
        <r>
          <rPr>
            <b/>
            <sz val="9"/>
            <color indexed="81"/>
            <rFont val="Tahoma"/>
            <family val="2"/>
          </rPr>
          <t xml:space="preserve">Quangbx:
</t>
        </r>
        <r>
          <rPr>
            <b/>
            <sz val="10"/>
            <color indexed="81"/>
            <rFont val="Tahoma"/>
            <family val="2"/>
          </rPr>
          <t>Tổng số: 275.545 trđ (không kể bổ sung tiền lương cơ sở 1.490.000 đ9/tháng 26.950 trđ và bổ sung đảm bảo nhiệm vụ chi 96.000 trđ)</t>
        </r>
        <r>
          <rPr>
            <sz val="10"/>
            <color indexed="81"/>
            <rFont val="Tahoma"/>
            <family val="2"/>
          </rPr>
          <t xml:space="preserve">
Vốn ngoài nước: 
Vốn trong nước:</t>
        </r>
      </text>
    </comment>
    <comment ref="E30" authorId="1" shapeId="0">
      <text>
        <r>
          <rPr>
            <b/>
            <sz val="9"/>
            <color indexed="81"/>
            <rFont val="Tahoma"/>
            <family val="2"/>
          </rPr>
          <t>Quangbx:</t>
        </r>
        <r>
          <rPr>
            <sz val="9"/>
            <color indexed="81"/>
            <rFont val="Tahoma"/>
            <family val="2"/>
          </rPr>
          <t xml:space="preserve">
</t>
        </r>
        <r>
          <rPr>
            <sz val="10"/>
            <color indexed="81"/>
            <rFont val="Tahoma"/>
            <family val="2"/>
          </rPr>
          <t>Y Tế:      tỷ đồng, gồm:
-      tỷ đồng: Dự án giáo dục và đào tạo nhân lực y tế phục vụ cải cách hệ thống y tế, thực hiện ghi thu-ghi chi theo tiến độ giải ngân và trong phạm vi dự toán được giao
-      tỷ đồng: vốn viện trợ của CT hỗ trợ chính sách ngành y tế giai đoạn 2, thực hiện trong phạm vi dự toán được giao và theo cơ chế tài chính trong nước</t>
        </r>
      </text>
    </comment>
    <comment ref="C31" authorId="1" shapeId="0">
      <text>
        <r>
          <rPr>
            <b/>
            <sz val="9"/>
            <color indexed="81"/>
            <rFont val="Tahoma"/>
            <family val="2"/>
          </rPr>
          <t>Quangbx:</t>
        </r>
        <r>
          <rPr>
            <sz val="9"/>
            <color indexed="81"/>
            <rFont val="Tahoma"/>
            <family val="2"/>
          </rPr>
          <t xml:space="preserve">
vốn trong nước</t>
        </r>
      </text>
    </comment>
    <comment ref="D31" authorId="1" shapeId="0">
      <text>
        <r>
          <rPr>
            <b/>
            <sz val="9"/>
            <color indexed="81"/>
            <rFont val="Tahoma"/>
            <family val="2"/>
          </rPr>
          <t>Quangbx:</t>
        </r>
        <r>
          <rPr>
            <sz val="9"/>
            <color indexed="81"/>
            <rFont val="Tahoma"/>
            <family val="2"/>
          </rPr>
          <t xml:space="preserve">
vốn trong nước</t>
        </r>
      </text>
    </comment>
    <comment ref="E31" authorId="1" shapeId="0">
      <text>
        <r>
          <rPr>
            <b/>
            <sz val="9"/>
            <color indexed="81"/>
            <rFont val="Tahoma"/>
            <family val="2"/>
          </rPr>
          <t>Quangbx:</t>
        </r>
        <r>
          <rPr>
            <sz val="9"/>
            <color indexed="81"/>
            <rFont val="Tahoma"/>
            <family val="2"/>
          </rPr>
          <t xml:space="preserve">
vốn trong nước</t>
        </r>
      </text>
    </comment>
    <comment ref="B48" authorId="1" shapeId="0">
      <text>
        <r>
          <rPr>
            <b/>
            <sz val="9"/>
            <color indexed="81"/>
            <rFont val="Tahoma"/>
            <family val="2"/>
          </rPr>
          <t>Quangbx:</t>
        </r>
        <r>
          <rPr>
            <sz val="9"/>
            <color indexed="81"/>
            <rFont val="Tahoma"/>
            <family val="2"/>
          </rPr>
          <t xml:space="preserve">
QĐ số 1127/QĐ-BTC ngày 29/11/2016 của Bộ trưởng Bộ Tài chính</t>
        </r>
      </text>
    </comment>
  </commentList>
</comments>
</file>

<file path=xl/comments17.xml><?xml version="1.0" encoding="utf-8"?>
<comments xmlns="http://schemas.openxmlformats.org/spreadsheetml/2006/main">
  <authors>
    <author>quangbxdth</author>
    <author>quangbx</author>
  </authors>
  <commentList>
    <comment ref="T14" authorId="0" shapeId="0">
      <text>
        <r>
          <rPr>
            <b/>
            <sz val="9"/>
            <color indexed="81"/>
            <rFont val="Tahoma"/>
            <family val="2"/>
          </rPr>
          <t>quangbxdth:</t>
        </r>
        <r>
          <rPr>
            <sz val="9"/>
            <color indexed="81"/>
            <rFont val="Tahoma"/>
            <family val="2"/>
          </rPr>
          <t xml:space="preserve">
Số kiểm tra của BTC: 7.437.000 trđ (tăng 10% so với năm 2020)</t>
        </r>
      </text>
    </comment>
    <comment ref="Z14" authorId="0" shapeId="0">
      <text>
        <r>
          <rPr>
            <b/>
            <sz val="9"/>
            <color indexed="81"/>
            <rFont val="Tahoma"/>
            <family val="2"/>
          </rPr>
          <t>quangbxdth:</t>
        </r>
        <r>
          <rPr>
            <sz val="9"/>
            <color indexed="81"/>
            <rFont val="Tahoma"/>
            <family val="2"/>
          </rPr>
          <t xml:space="preserve">
Số kiểm tra của BTC: 8.182.000 trđ (tăng 10% so với năm 2021)</t>
        </r>
      </text>
    </comment>
    <comment ref="P42" authorId="0" shapeId="0">
      <text>
        <r>
          <rPr>
            <b/>
            <sz val="9"/>
            <color indexed="81"/>
            <rFont val="Tahoma"/>
            <family val="2"/>
          </rPr>
          <t>quangbxdth:</t>
        </r>
        <r>
          <rPr>
            <sz val="9"/>
            <color indexed="81"/>
            <rFont val="Tahoma"/>
            <family val="2"/>
          </rPr>
          <t xml:space="preserve">
tỷ lệ tạm tính như năm 2017: 62,8% điiều tiết NSTW, còn địa phuong huong 37,2%</t>
        </r>
      </text>
    </comment>
    <comment ref="V42" authorId="0" shapeId="0">
      <text>
        <r>
          <rPr>
            <b/>
            <sz val="9"/>
            <color indexed="81"/>
            <rFont val="Tahoma"/>
            <family val="2"/>
          </rPr>
          <t>quangbxdth:</t>
        </r>
        <r>
          <rPr>
            <sz val="9"/>
            <color indexed="81"/>
            <rFont val="Tahoma"/>
            <family val="2"/>
          </rPr>
          <t xml:space="preserve">
tỷ lệ tạm tính như năm 2017: 62,8% điiều tiết NSTW, còn địa phuong huong 37,2%</t>
        </r>
      </text>
    </comment>
    <comment ref="AB42" authorId="0" shapeId="0">
      <text>
        <r>
          <rPr>
            <b/>
            <sz val="9"/>
            <color indexed="81"/>
            <rFont val="Tahoma"/>
            <family val="2"/>
          </rPr>
          <t>quangbxdth:</t>
        </r>
        <r>
          <rPr>
            <sz val="9"/>
            <color indexed="81"/>
            <rFont val="Tahoma"/>
            <family val="2"/>
          </rPr>
          <t xml:space="preserve">
tỷ lệ tạm tính như năm 2017: 62,8% điiều tiết NSTW, còn địa phuong huong 37,2%</t>
        </r>
      </text>
    </comment>
    <comment ref="AH42" authorId="0" shapeId="0">
      <text>
        <r>
          <rPr>
            <b/>
            <sz val="9"/>
            <color indexed="81"/>
            <rFont val="Tahoma"/>
            <family val="2"/>
          </rPr>
          <t>quangbxdth:</t>
        </r>
        <r>
          <rPr>
            <sz val="9"/>
            <color indexed="81"/>
            <rFont val="Tahoma"/>
            <family val="2"/>
          </rPr>
          <t xml:space="preserve">
tỷ lệ tạm tính như năm 2017: 62,8% điiều tiết NSTW, còn địa phuong huong 37,2%</t>
        </r>
      </text>
    </comment>
    <comment ref="AN42" authorId="0" shapeId="0">
      <text>
        <r>
          <rPr>
            <b/>
            <sz val="9"/>
            <color indexed="81"/>
            <rFont val="Tahoma"/>
            <family val="2"/>
          </rPr>
          <t>quangbxdth:</t>
        </r>
        <r>
          <rPr>
            <sz val="9"/>
            <color indexed="81"/>
            <rFont val="Tahoma"/>
            <family val="2"/>
          </rPr>
          <t xml:space="preserve">
tỷ lệ tạm tính như năm 2017: 62,8% điiều tiết NSTW, còn địa phuong huong 37,2%</t>
        </r>
      </text>
    </comment>
    <comment ref="AT42" authorId="0" shapeId="0">
      <text>
        <r>
          <rPr>
            <b/>
            <sz val="9"/>
            <color indexed="81"/>
            <rFont val="Tahoma"/>
            <family val="2"/>
          </rPr>
          <t>quangbxdth:</t>
        </r>
        <r>
          <rPr>
            <sz val="9"/>
            <color indexed="81"/>
            <rFont val="Tahoma"/>
            <family val="2"/>
          </rPr>
          <t xml:space="preserve">
tỷ lệ tạm tính như năm 2017: 62,8% điiều tiết NSTW, còn địa phuong huong 37,2%</t>
        </r>
      </text>
    </comment>
    <comment ref="F43" authorId="1" shapeId="0">
      <text>
        <r>
          <rPr>
            <b/>
            <sz val="8"/>
            <color indexed="81"/>
            <rFont val="Tahoma"/>
            <family val="2"/>
          </rPr>
          <t>quangbx:</t>
        </r>
        <r>
          <rPr>
            <sz val="8"/>
            <color indexed="81"/>
            <rFont val="Tahoma"/>
            <family val="2"/>
          </rPr>
          <t xml:space="preserve">
6.600 trđ</t>
        </r>
      </text>
    </comment>
    <comment ref="G43" authorId="1" shapeId="0">
      <text>
        <r>
          <rPr>
            <b/>
            <sz val="8"/>
            <color indexed="81"/>
            <rFont val="Tahoma"/>
            <family val="2"/>
          </rPr>
          <t>quangbx:</t>
        </r>
        <r>
          <rPr>
            <sz val="8"/>
            <color indexed="81"/>
            <rFont val="Tahoma"/>
            <family val="2"/>
          </rPr>
          <t xml:space="preserve">
59.500 trđ</t>
        </r>
      </text>
    </comment>
    <comment ref="T43" authorId="0" shapeId="0">
      <text>
        <r>
          <rPr>
            <b/>
            <sz val="9"/>
            <color indexed="81"/>
            <rFont val="Tahoma"/>
            <family val="2"/>
          </rPr>
          <t>quangbxdth:</t>
        </r>
        <r>
          <rPr>
            <sz val="9"/>
            <color indexed="81"/>
            <rFont val="Tahoma"/>
            <family val="2"/>
          </rPr>
          <t xml:space="preserve">
Phí Tw: 30.000 trđ
phí bảo vệ môi trường khai thác khoáng sản: 41.000 trđ
Phí môn bải: 17.400 trđ
phí còn lại của ĐP: 44.600 trđ</t>
        </r>
      </text>
    </comment>
    <comment ref="Z43" authorId="0" shapeId="0">
      <text>
        <r>
          <rPr>
            <b/>
            <sz val="9"/>
            <color indexed="81"/>
            <rFont val="Tahoma"/>
            <family val="2"/>
          </rPr>
          <t>quangbxdth:</t>
        </r>
        <r>
          <rPr>
            <sz val="9"/>
            <color indexed="81"/>
            <rFont val="Tahoma"/>
            <family val="2"/>
          </rPr>
          <t xml:space="preserve">
Phí Tw: 30.000 trđ
phí bảo vệ môi trường khai thác khoáng sản: 41.000 trđ
Phí môn bải: 17.400 trđ
phí còn lại của ĐP: 44.600 trđ</t>
        </r>
      </text>
    </comment>
    <comment ref="AF43" authorId="0" shapeId="0">
      <text>
        <r>
          <rPr>
            <b/>
            <sz val="9"/>
            <color indexed="81"/>
            <rFont val="Tahoma"/>
            <family val="2"/>
          </rPr>
          <t>quangbxdth:</t>
        </r>
        <r>
          <rPr>
            <sz val="9"/>
            <color indexed="81"/>
            <rFont val="Tahoma"/>
            <family val="2"/>
          </rPr>
          <t xml:space="preserve">
Phí Tw: 30.000 trđ
phí bảo vệ môi trường khai thác khoáng sản: 41.000 trđ
Phí môn bải: 17.400 trđ
phí còn lại của ĐP: 44.600 trđ</t>
        </r>
      </text>
    </comment>
    <comment ref="AL43" authorId="0" shapeId="0">
      <text>
        <r>
          <rPr>
            <b/>
            <sz val="9"/>
            <color indexed="81"/>
            <rFont val="Tahoma"/>
            <family val="2"/>
          </rPr>
          <t>quangbxdth:</t>
        </r>
        <r>
          <rPr>
            <sz val="9"/>
            <color indexed="81"/>
            <rFont val="Tahoma"/>
            <family val="2"/>
          </rPr>
          <t xml:space="preserve">
Phí Tw: 30.000 trđ
phí bảo vệ môi trường khai thác khoáng sản: 41.000 trđ
Phí môn bải: 17.400 trđ
phí còn lại của ĐP: 44.600 trđ</t>
        </r>
      </text>
    </comment>
    <comment ref="AR43" authorId="0" shapeId="0">
      <text>
        <r>
          <rPr>
            <b/>
            <sz val="9"/>
            <color indexed="81"/>
            <rFont val="Tahoma"/>
            <family val="2"/>
          </rPr>
          <t>quangbxdth:</t>
        </r>
        <r>
          <rPr>
            <sz val="9"/>
            <color indexed="81"/>
            <rFont val="Tahoma"/>
            <family val="2"/>
          </rPr>
          <t xml:space="preserve">
Phí Tw: 30.000 trđ
phí bảo vệ môi trường khai thác khoáng sản: 41.000 trđ
Phí môn bải: 17.400 trđ
phí còn lại của ĐP: 44.600 trđ</t>
        </r>
      </text>
    </comment>
    <comment ref="N44" authorId="0" shapeId="0">
      <text>
        <r>
          <rPr>
            <b/>
            <sz val="9"/>
            <color indexed="81"/>
            <rFont val="Tahoma"/>
            <family val="2"/>
          </rPr>
          <t>quangbxdth:</t>
        </r>
        <r>
          <rPr>
            <sz val="9"/>
            <color indexed="81"/>
            <rFont val="Tahoma"/>
            <family val="2"/>
          </rPr>
          <t xml:space="preserve">
TW giao: 573 tỷ đồng (ngày 19/8/2019)
ĐP giao: 600 tỷ đồng</t>
        </r>
      </text>
    </comment>
    <comment ref="D47" authorId="0" shapeId="0">
      <text>
        <r>
          <rPr>
            <b/>
            <sz val="9"/>
            <color indexed="81"/>
            <rFont val="Tahoma"/>
            <family val="2"/>
          </rPr>
          <t>quangbxdth:</t>
        </r>
        <r>
          <rPr>
            <sz val="9"/>
            <color indexed="81"/>
            <rFont val="Tahoma"/>
            <family val="2"/>
          </rPr>
          <t xml:space="preserve">
Trong đó : phạt ATGT: 50 tỷ đồng</t>
        </r>
      </text>
    </comment>
    <comment ref="F47" authorId="1" shapeId="0">
      <text>
        <r>
          <rPr>
            <b/>
            <sz val="8"/>
            <color indexed="81"/>
            <rFont val="Tahoma"/>
            <family val="2"/>
          </rPr>
          <t>quangbx:</t>
        </r>
        <r>
          <rPr>
            <sz val="8"/>
            <color indexed="81"/>
            <rFont val="Tahoma"/>
            <family val="2"/>
          </rPr>
          <t xml:space="preserve">
6.600 trđ</t>
        </r>
      </text>
    </comment>
    <comment ref="P47" authorId="0" shapeId="0">
      <text>
        <r>
          <rPr>
            <b/>
            <sz val="9"/>
            <color indexed="81"/>
            <rFont val="Tahoma"/>
            <family val="2"/>
          </rPr>
          <t>quangbxdth:</t>
        </r>
        <r>
          <rPr>
            <sz val="9"/>
            <color indexed="81"/>
            <rFont val="Tahoma"/>
            <family val="2"/>
          </rPr>
          <t xml:space="preserve">
Trong đó : phạt ATGT: 50 tỷ đồng</t>
        </r>
      </text>
    </comment>
    <comment ref="N51" authorId="0" shapeId="0">
      <text>
        <r>
          <rPr>
            <b/>
            <sz val="9"/>
            <color indexed="81"/>
            <rFont val="Tahoma"/>
            <family val="2"/>
          </rPr>
          <t>quangbxdth:</t>
        </r>
        <r>
          <rPr>
            <sz val="9"/>
            <color indexed="81"/>
            <rFont val="Tahoma"/>
            <family val="2"/>
          </rPr>
          <t xml:space="preserve">
TW giao 1.383 tỷ đồng
ĐP giao: 1.400 tỷ đồng</t>
        </r>
      </text>
    </comment>
    <comment ref="N56" authorId="0" shapeId="0">
      <text>
        <r>
          <rPr>
            <b/>
            <sz val="9"/>
            <color indexed="81"/>
            <rFont val="Tahoma"/>
            <family val="2"/>
          </rPr>
          <t>quangbxdth:</t>
        </r>
        <r>
          <rPr>
            <sz val="9"/>
            <color indexed="81"/>
            <rFont val="Tahoma"/>
            <family val="2"/>
          </rPr>
          <t xml:space="preserve">
+4.693.126 trđ (năm 2017)
+ 94.000 trd (# năm 2019)
</t>
        </r>
      </text>
    </comment>
    <comment ref="T56" authorId="0" shapeId="0">
      <text>
        <r>
          <rPr>
            <b/>
            <sz val="9"/>
            <color indexed="81"/>
            <rFont val="Tahoma"/>
            <family val="2"/>
          </rPr>
          <t>quangbxdth:</t>
        </r>
        <r>
          <rPr>
            <sz val="9"/>
            <color indexed="81"/>
            <rFont val="Tahoma"/>
            <family val="2"/>
          </rPr>
          <t xml:space="preserve">
+4.693.126 trđ (năm 2017)
+ 94.000 trd (# năm 2019)
</t>
        </r>
      </text>
    </comment>
    <comment ref="Z56" authorId="0" shapeId="0">
      <text>
        <r>
          <rPr>
            <b/>
            <sz val="9"/>
            <color indexed="81"/>
            <rFont val="Tahoma"/>
            <family val="2"/>
          </rPr>
          <t>quangbxdth:</t>
        </r>
        <r>
          <rPr>
            <sz val="9"/>
            <color indexed="81"/>
            <rFont val="Tahoma"/>
            <family val="2"/>
          </rPr>
          <t xml:space="preserve">
+4.693.126 trđ (năm 2017)
+ 94.000 trd (# năm 2019)
</t>
        </r>
      </text>
    </comment>
    <comment ref="AF56" authorId="0" shapeId="0">
      <text>
        <r>
          <rPr>
            <b/>
            <sz val="9"/>
            <color indexed="81"/>
            <rFont val="Tahoma"/>
            <family val="2"/>
          </rPr>
          <t>quangbxdth:</t>
        </r>
        <r>
          <rPr>
            <sz val="9"/>
            <color indexed="81"/>
            <rFont val="Tahoma"/>
            <family val="2"/>
          </rPr>
          <t xml:space="preserve">
+4.693.126 trđ (năm 2017)
+ 94.000 trd (# năm 2019)
</t>
        </r>
      </text>
    </comment>
    <comment ref="AL56" authorId="0" shapeId="0">
      <text>
        <r>
          <rPr>
            <b/>
            <sz val="9"/>
            <color indexed="81"/>
            <rFont val="Tahoma"/>
            <family val="2"/>
          </rPr>
          <t>quangbxdth:</t>
        </r>
        <r>
          <rPr>
            <sz val="9"/>
            <color indexed="81"/>
            <rFont val="Tahoma"/>
            <family val="2"/>
          </rPr>
          <t xml:space="preserve">
+4.693.126 trđ (năm 2017)
+ 94.000 trd (# năm 2019)
</t>
        </r>
      </text>
    </comment>
    <comment ref="AR56" authorId="0" shapeId="0">
      <text>
        <r>
          <rPr>
            <b/>
            <sz val="9"/>
            <color indexed="81"/>
            <rFont val="Tahoma"/>
            <family val="2"/>
          </rPr>
          <t>quangbxdth:</t>
        </r>
        <r>
          <rPr>
            <sz val="9"/>
            <color indexed="81"/>
            <rFont val="Tahoma"/>
            <family val="2"/>
          </rPr>
          <t xml:space="preserve">
+4.693.126 trđ (năm 2017)
+ 94.000 trd (# năm 2019)
</t>
        </r>
      </text>
    </comment>
    <comment ref="N61" authorId="0" shapeId="0">
      <text>
        <r>
          <rPr>
            <b/>
            <sz val="9"/>
            <color indexed="81"/>
            <rFont val="Tahoma"/>
            <family val="2"/>
          </rPr>
          <t>quangbxdth:</t>
        </r>
        <r>
          <rPr>
            <sz val="9"/>
            <color indexed="81"/>
            <rFont val="Tahoma"/>
            <family val="2"/>
          </rPr>
          <t xml:space="preserve">
</t>
        </r>
        <r>
          <rPr>
            <b/>
            <sz val="9"/>
            <color indexed="81"/>
            <rFont val="Tahoma"/>
            <family val="2"/>
          </rPr>
          <t>Năm 2020:</t>
        </r>
        <r>
          <rPr>
            <sz val="9"/>
            <color indexed="81"/>
            <rFont val="Tahoma"/>
            <family val="2"/>
          </rPr>
          <t xml:space="preserve">
Dự kiến NSTW bổ sung năm 2020 để thực hiện TLCS 1,490 trđ/tháng: 6.825 triệu đồng (ngày 19/8/2019)
A/Nguồn:
1/ 50% tăng thu dự toán thu nội địa không kể đất, XSKT: 511.060 trđ (1.022.120 trđ x 50%)
2/ Nguồn TW bổ sung thực TL 1,139trđ/tháng: 200.353 trđ
Cộng: 310.707 trđ (511.060 trđ - 200.353 trđ) 
B/ Nhu cầu:
Nhu cầu TL cơ sở 1,490.000 đ/tháng năm 2020: 317.532 trđ
C/Chênh lệch giữa nguồn và nhu cầu:
310.707 trđ - 317.532 trđ = - 6.825 trđ
</t>
        </r>
        <r>
          <rPr>
            <b/>
            <sz val="9"/>
            <color indexed="81"/>
            <rFont val="Tahoma"/>
            <family val="2"/>
          </rPr>
          <t>Năm 2019:</t>
        </r>
        <r>
          <rPr>
            <sz val="9"/>
            <color indexed="81"/>
            <rFont val="Tahoma"/>
            <family val="2"/>
          </rPr>
          <t xml:space="preserve">
1/ Nhu cầu TL cơ sở 1,390.000 đ/tháng năm 2019: 298.832 trđ
2/ Nguồn: 213.526 trđ, gồm:
- 50% tăng thu dự toán 2019 so với dự toán thu 2018 TW giao(không kể tiền sử dụng đất, xskt): 168.450 trđ
- Học phí, viện phí: 35.614 trđ
- 10% tiết kiệm chi TX năm 2018: 9.462 trđ
3/ Chênh lệch giữa nguồn và nhu cầu:
= 213.526 trđ - 298,932 trđ= -85.306 trđ
</t>
        </r>
        <r>
          <rPr>
            <b/>
            <sz val="9"/>
            <color indexed="81"/>
            <rFont val="Tahoma"/>
            <family val="2"/>
          </rPr>
          <t>=&gt;NSTW bổ sung năm 2019: 85.306 trđ</t>
        </r>
        <r>
          <rPr>
            <sz val="9"/>
            <color indexed="81"/>
            <rFont val="Tahoma"/>
            <family val="2"/>
          </rPr>
          <t xml:space="preserve">
50% tăng thu còn lại 168.450 trđ, Vụ NSNN-BTC hướng dẫn trừ vào nguồn NSTW bổ sung thực hiện TL cơ sở 1.300.000 đ/tháng năm 2018: 94.455 trđ
=&gt; 50% tăng thu còn lại sau khi bù trừ nguồn NSTW bổ sung TL còn lại
= 168.450 trđ - 94.455 trđ =</t>
        </r>
        <r>
          <rPr>
            <b/>
            <sz val="9"/>
            <color indexed="81"/>
            <rFont val="Tahoma"/>
            <family val="2"/>
          </rPr>
          <t xml:space="preserve"> 73.995 trđ </t>
        </r>
        <r>
          <rPr>
            <sz val="9"/>
            <color indexed="81"/>
            <rFont val="Tahoma"/>
            <family val="2"/>
          </rPr>
          <t>để bố trí tăng chi thường xuyên (67.043 trđ), tăng chi dự phòng ngân sách (7.052 trđ), 1.022317
=96.000 trđ = 4.787.126 trđ * 2%</t>
        </r>
      </text>
    </comment>
    <comment ref="R61" authorId="0" shapeId="0">
      <text>
        <r>
          <rPr>
            <b/>
            <sz val="9"/>
            <color indexed="81"/>
            <rFont val="Tahoma"/>
            <family val="2"/>
          </rPr>
          <t>quangbxdth:</t>
        </r>
        <r>
          <rPr>
            <sz val="9"/>
            <color indexed="81"/>
            <rFont val="Tahoma"/>
            <family val="2"/>
          </rPr>
          <t xml:space="preserve">
- Bổ sung thực hiện CCTL 1,49 trđ/tháng: 26.950 trđ
- 2% bổ sung tăng thêm của năm 2020: 96.000 trđ (4.787.126 trđ x 2%)</t>
        </r>
      </text>
    </comment>
    <comment ref="F62" authorId="0" shapeId="0">
      <text>
        <r>
          <rPr>
            <b/>
            <sz val="9"/>
            <color indexed="81"/>
            <rFont val="Tahoma"/>
            <family val="2"/>
          </rPr>
          <t>quangbxdth:</t>
        </r>
        <r>
          <rPr>
            <sz val="9"/>
            <color indexed="81"/>
            <rFont val="Tahoma"/>
            <family val="2"/>
          </rPr>
          <t xml:space="preserve">
Nguôn CCTL  của cấp Tỉnh chuyển sang 2019: 194.121 tỷ đồng</t>
        </r>
      </text>
    </comment>
    <comment ref="R62" authorId="0" shapeId="0">
      <text>
        <r>
          <rPr>
            <b/>
            <sz val="9"/>
            <color indexed="81"/>
            <rFont val="Tahoma"/>
            <family val="2"/>
          </rPr>
          <t>quangbxdth:</t>
        </r>
        <r>
          <rPr>
            <sz val="9"/>
            <color indexed="81"/>
            <rFont val="Tahoma"/>
            <family val="2"/>
          </rPr>
          <t xml:space="preserve">
I Nguồn thực hiện CCTL năm 2019                      560.292 
1 Nguồn năm trước chuyển sang                        425.879 
2 Nguồn NSTW thẩm định lương năm 2018 là                         124.463 
3 10% tiết kiệm tăng thêm                            9.950 
II Nhu cầu thực hiện cải cách tiền lương năm 2019                       181.301 
1 Thực hiện NĐ 26                            4.143 
2 Thực hiện NĐ 108                          44.160 
3 BS lương theo NĐ 38 của Tỉnh Ủy và hội đặc thù cấp tỉnh                            1.592 
4 BS lương theo NĐ 38 của huyện                          86.406 
5 BS lương theo NĐ 38 của ngành Tỉnh                          45.000 
III Chênh lệch còn lại                       378.991 
</t>
        </r>
      </text>
    </comment>
  </commentList>
</comments>
</file>

<file path=xl/comments18.xml><?xml version="1.0" encoding="utf-8"?>
<comments xmlns="http://schemas.openxmlformats.org/spreadsheetml/2006/main">
  <authors>
    <author>quangbx</author>
    <author>Quangbx</author>
    <author>Windows User</author>
    <author>quangbxdth</author>
    <author>Quangbxdth</author>
  </authors>
  <commentList>
    <comment ref="K11" authorId="0" shapeId="0">
      <text>
        <r>
          <rPr>
            <b/>
            <sz val="10"/>
            <color indexed="81"/>
            <rFont val="Tahoma"/>
            <family val="2"/>
          </rPr>
          <t>quangbx:</t>
        </r>
        <r>
          <rPr>
            <sz val="10"/>
            <color indexed="81"/>
            <rFont val="Tahoma"/>
            <family val="2"/>
          </rPr>
          <t xml:space="preserve">
- Tw giao chi cân đối NSĐP: 13.164.396 trđ
Đã bao gồm tiền lương 1.490.000 đồng/tháng và bội thu 64.400 trđ và vay 30.900 trđ, nếu không kể bội thu thì chi NSĐP 13.069.096 trđ
- ĐP: 13.686.690 trđ, cao hơn số Tw giao số tiền: 522.294 trđ (13.686.690 trđ - 13.164.396 trđ), gồm:
+ tăng thu tiền sử dụng đất: 27.000 trđ (600.000 trđ - 573.000 trđ)
+ tăng thu xổ số kiến thiết: 77.000 trđ (1.460.000 trđ - 1.383.000 trđ)
+ thu chuyển nguồn CCTL năm trước chuyển sang: 418.294 trđ</t>
        </r>
      </text>
    </comment>
    <comment ref="K12" authorId="0" shapeId="0">
      <text>
        <r>
          <rPr>
            <b/>
            <sz val="10"/>
            <color indexed="81"/>
            <rFont val="Tahoma"/>
            <family val="2"/>
          </rPr>
          <t>quangbx:</t>
        </r>
        <r>
          <rPr>
            <sz val="10"/>
            <color indexed="81"/>
            <rFont val="Tahoma"/>
            <family val="2"/>
          </rPr>
          <t xml:space="preserve">
Tw giao chi cân đối NSĐP: 11.524.776 trđ
Đã bao gồm tiền lương 1.490.000 đồng/tháng và bội thu 64.400 trđ, nếu không kể bội thu thì chi cân đối NSĐP 11.460.376 trđ</t>
        </r>
      </text>
    </comment>
    <comment ref="K14" authorId="1" shapeId="0">
      <text>
        <r>
          <rPr>
            <b/>
            <sz val="9"/>
            <color indexed="81"/>
            <rFont val="Tahoma"/>
            <family val="2"/>
          </rPr>
          <t>Quangbx:</t>
        </r>
        <r>
          <rPr>
            <sz val="9"/>
            <color indexed="81"/>
            <rFont val="Tahoma"/>
            <family val="2"/>
          </rPr>
          <t xml:space="preserve">
-- Tw hướng dẫn: 1.067.085 trđ, trong đó chưa kể phần trả nợ gốc </t>
        </r>
        <r>
          <rPr>
            <sz val="9"/>
            <color indexed="53"/>
            <rFont val="Tahoma"/>
            <family val="2"/>
          </rPr>
          <t>64,4</t>
        </r>
        <r>
          <rPr>
            <sz val="9"/>
            <color indexed="81"/>
            <rFont val="Tahoma"/>
            <family val="2"/>
          </rPr>
          <t xml:space="preserve"> tỷ đồng</t>
        </r>
      </text>
    </comment>
    <comment ref="K20" authorId="1" shapeId="0">
      <text>
        <r>
          <rPr>
            <b/>
            <sz val="9"/>
            <color indexed="81"/>
            <rFont val="Tahoma"/>
            <family val="2"/>
          </rPr>
          <t>Quangbx:</t>
        </r>
        <r>
          <rPr>
            <sz val="9"/>
            <color indexed="81"/>
            <rFont val="Tahoma"/>
            <family val="2"/>
          </rPr>
          <t xml:space="preserve">
Tw hướng dẫn: 104.313 trđ</t>
        </r>
      </text>
    </comment>
    <comment ref="K22" authorId="2" shapeId="0">
      <text>
        <r>
          <rPr>
            <b/>
            <sz val="9"/>
            <color indexed="81"/>
            <rFont val="Tahoma"/>
            <family val="2"/>
          </rPr>
          <t>quangbx:</t>
        </r>
        <r>
          <rPr>
            <sz val="9"/>
            <color indexed="81"/>
            <rFont val="Tahoma"/>
            <family val="2"/>
          </rPr>
          <t xml:space="preserve">
Tw hướng dẫn: 27.381 trđ</t>
        </r>
      </text>
    </comment>
    <comment ref="K23" authorId="3" shapeId="0">
      <text>
        <r>
          <rPr>
            <b/>
            <sz val="9"/>
            <color indexed="81"/>
            <rFont val="Tahoma"/>
            <family val="2"/>
          </rPr>
          <t>quangbxdth:</t>
        </r>
        <r>
          <rPr>
            <sz val="9"/>
            <color indexed="81"/>
            <rFont val="Tahoma"/>
            <family val="2"/>
          </rPr>
          <t xml:space="preserve">
TW hướng dẫn: 3.665.814 trđ (ngảy 19/8/2019)
TW hướng dẫn: 3.653.123 trđ (ngảy 21/10/2019)-Số liệu CP trình quốc hội</t>
        </r>
      </text>
    </comment>
    <comment ref="N23" authorId="3" shapeId="0">
      <text>
        <r>
          <rPr>
            <b/>
            <sz val="9"/>
            <color indexed="81"/>
            <rFont val="Tahoma"/>
            <family val="2"/>
          </rPr>
          <t>quangbxdth:</t>
        </r>
        <r>
          <rPr>
            <sz val="9"/>
            <color indexed="81"/>
            <rFont val="Tahoma"/>
            <family val="2"/>
          </rPr>
          <t xml:space="preserve">
</t>
        </r>
        <r>
          <rPr>
            <sz val="10"/>
            <color indexed="81"/>
            <rFont val="Tahoma"/>
            <family val="2"/>
          </rPr>
          <t>- Sự nghiệp giáo dục: 480.315 triệu đồng;
- Đào tạo và Dạy nghề: 275.037 triệu đồng.</t>
        </r>
      </text>
    </comment>
    <comment ref="O23" authorId="3" shapeId="0">
      <text>
        <r>
          <rPr>
            <b/>
            <sz val="9"/>
            <color indexed="81"/>
            <rFont val="Tahoma"/>
            <family val="2"/>
          </rPr>
          <t>quangbxdth:</t>
        </r>
        <r>
          <rPr>
            <sz val="9"/>
            <color indexed="81"/>
            <rFont val="Tahoma"/>
            <family val="2"/>
          </rPr>
          <t xml:space="preserve">
</t>
        </r>
        <r>
          <rPr>
            <sz val="10"/>
            <color indexed="81"/>
            <rFont val="Tahoma"/>
            <family val="2"/>
          </rPr>
          <t>- Sự nghiệp giáo dục:  triệu đồng;
- Đào tạo và Dạy nghề:  triệu đồng.</t>
        </r>
      </text>
    </comment>
    <comment ref="K32" authorId="0" shapeId="0">
      <text>
        <r>
          <rPr>
            <b/>
            <sz val="8"/>
            <color indexed="81"/>
            <rFont val="Tahoma"/>
            <family val="2"/>
          </rPr>
          <t>quangbx:</t>
        </r>
        <r>
          <rPr>
            <sz val="8"/>
            <color indexed="81"/>
            <rFont val="Tahoma"/>
            <family val="2"/>
          </rPr>
          <t xml:space="preserve">
TW hướng dẫn: 1.400 trđ</t>
        </r>
      </text>
    </comment>
    <comment ref="K33" authorId="0" shapeId="0">
      <text>
        <r>
          <rPr>
            <b/>
            <sz val="8"/>
            <color indexed="81"/>
            <rFont val="Tahoma"/>
            <family val="2"/>
          </rPr>
          <t>quangbx:</t>
        </r>
        <r>
          <rPr>
            <sz val="8"/>
            <color indexed="81"/>
            <rFont val="Tahoma"/>
            <family val="2"/>
          </rPr>
          <t xml:space="preserve">
TW hướng dẫn: 232.040 trđ
TW hướng dẫn: 233.960 trđ (ngày 21/10/2019)</t>
        </r>
      </text>
    </comment>
    <comment ref="F35" authorId="4" shapeId="0">
      <text>
        <r>
          <rPr>
            <b/>
            <sz val="8"/>
            <color indexed="81"/>
            <rFont val="Tahoma"/>
            <family val="2"/>
          </rPr>
          <t>Quangbxdth:</t>
        </r>
        <r>
          <rPr>
            <sz val="8"/>
            <color indexed="81"/>
            <rFont val="Tahoma"/>
            <family val="2"/>
          </rPr>
          <t xml:space="preserve">
Theo số liệu của TƯ</t>
        </r>
      </text>
    </comment>
    <comment ref="C36" authorId="3" shapeId="0">
      <text>
        <r>
          <rPr>
            <b/>
            <sz val="9"/>
            <color indexed="81"/>
            <rFont val="Tahoma"/>
            <family val="2"/>
          </rPr>
          <t>quangbxdth:</t>
        </r>
        <r>
          <rPr>
            <sz val="9"/>
            <color indexed="81"/>
            <rFont val="Tahoma"/>
            <family val="2"/>
          </rPr>
          <t xml:space="preserve">
+15 tỷ đồng x 2%=300 trđ</t>
        </r>
      </text>
    </comment>
    <comment ref="K36" authorId="3" shapeId="0">
      <text>
        <r>
          <rPr>
            <b/>
            <sz val="9"/>
            <color indexed="81"/>
            <rFont val="Tahoma"/>
            <family val="2"/>
          </rPr>
          <t>quangbxdth:</t>
        </r>
        <r>
          <rPr>
            <sz val="9"/>
            <color indexed="81"/>
            <rFont val="Tahoma"/>
            <family val="2"/>
          </rPr>
          <t xml:space="preserve">
TW giao: 1.000 trđ</t>
        </r>
      </text>
    </comment>
    <comment ref="D39" authorId="1" shapeId="0">
      <text>
        <r>
          <rPr>
            <b/>
            <sz val="8"/>
            <color indexed="81"/>
            <rFont val="Tahoma"/>
            <family val="2"/>
          </rPr>
          <t>Quangbx:
Tổng cộng: 8,000 trđ</t>
        </r>
        <r>
          <rPr>
            <sz val="8"/>
            <color indexed="81"/>
            <rFont val="Tahoma"/>
            <family val="2"/>
          </rPr>
          <t xml:space="preserve">
+Nâng cấp đô thi: 5,000 trđ
+Hỗ trợ kinh phí đảm bảo chế độ mới do NSĐP không đảm bảo nguồn: 3,000 trđ</t>
        </r>
      </text>
    </comment>
    <comment ref="K39" authorId="0" shapeId="0">
      <text>
        <r>
          <rPr>
            <b/>
            <sz val="8"/>
            <color indexed="81"/>
            <rFont val="Tahoma"/>
            <family val="2"/>
          </rPr>
          <t>quangbx:</t>
        </r>
        <r>
          <rPr>
            <sz val="8"/>
            <color indexed="81"/>
            <rFont val="Tahoma"/>
            <family val="2"/>
          </rPr>
          <t xml:space="preserve">
B</t>
        </r>
        <r>
          <rPr>
            <sz val="10"/>
            <color indexed="81"/>
            <rFont val="Tahoma"/>
            <family val="2"/>
          </rPr>
          <t xml:space="preserve">ao gồm:
 + Chi đầu tư từ nguồn vốn ngoài nước 450.213 triệu đồng
 + Chi đầu tư vốn trong nước: 128.900 trđ </t>
        </r>
      </text>
    </comment>
  </commentList>
</comments>
</file>

<file path=xl/comments19.xml><?xml version="1.0" encoding="utf-8"?>
<comments xmlns="http://schemas.openxmlformats.org/spreadsheetml/2006/main">
  <authors>
    <author>Quangbx</author>
  </authors>
  <commentList>
    <comment ref="C19" authorId="0" shapeId="0">
      <text>
        <r>
          <rPr>
            <b/>
            <sz val="9"/>
            <color indexed="81"/>
            <rFont val="Tahoma"/>
            <family val="2"/>
          </rPr>
          <t>Quangbx:</t>
        </r>
        <r>
          <rPr>
            <sz val="9"/>
            <color indexed="81"/>
            <rFont val="Tahoma"/>
            <family val="2"/>
          </rPr>
          <t xml:space="preserve">
Trong đó KHCN: 18 tỷ đồng </t>
        </r>
      </text>
    </comment>
    <comment ref="C21" authorId="0" shapeId="0">
      <text>
        <r>
          <rPr>
            <b/>
            <sz val="9"/>
            <color indexed="81"/>
            <rFont val="Tahoma"/>
            <family val="2"/>
          </rPr>
          <t>Quangbx:</t>
        </r>
        <r>
          <rPr>
            <sz val="9"/>
            <color indexed="81"/>
            <rFont val="Tahoma"/>
            <family val="2"/>
          </rPr>
          <t xml:space="preserve">
-GD&amp;ĐT: 434,06 tỷ đồng
-YT: 70,4 tỷ đồng</t>
        </r>
      </text>
    </comment>
  </commentList>
</comments>
</file>

<file path=xl/comments20.xml><?xml version="1.0" encoding="utf-8"?>
<comments xmlns="http://schemas.openxmlformats.org/spreadsheetml/2006/main">
  <authors>
    <author>quangbxdth</author>
    <author>quangbx</author>
  </authors>
  <commentList>
    <comment ref="D13" authorId="0" shapeId="0">
      <text>
        <r>
          <rPr>
            <b/>
            <sz val="9"/>
            <color indexed="81"/>
            <rFont val="Tahoma"/>
            <family val="2"/>
          </rPr>
          <t>quangbxdth:</t>
        </r>
        <r>
          <rPr>
            <sz val="9"/>
            <color indexed="81"/>
            <rFont val="Tahoma"/>
            <family val="2"/>
          </rPr>
          <t xml:space="preserve">
Bổ sung vốn điều lệ Quỹ Đầu tư Phát triển</t>
        </r>
      </text>
    </comment>
    <comment ref="D39" authorId="1" shapeId="0">
      <text>
        <r>
          <rPr>
            <b/>
            <sz val="8"/>
            <color indexed="81"/>
            <rFont val="Tahoma"/>
            <family val="2"/>
          </rPr>
          <t>quangbx:</t>
        </r>
        <r>
          <rPr>
            <sz val="8"/>
            <color indexed="81"/>
            <rFont val="Tahoma"/>
            <family val="2"/>
          </rPr>
          <t xml:space="preserve">
Theo số liệu của Sở Kế hoạch Đầu tư</t>
        </r>
      </text>
    </comment>
  </commentList>
</comments>
</file>

<file path=xl/comments21.xml><?xml version="1.0" encoding="utf-8"?>
<comments xmlns="http://schemas.openxmlformats.org/spreadsheetml/2006/main">
  <authors>
    <author>quangbxdth</author>
  </authors>
  <commentList>
    <comment ref="D13" authorId="0" shapeId="0">
      <text>
        <r>
          <rPr>
            <b/>
            <sz val="9"/>
            <color indexed="81"/>
            <rFont val="Tahoma"/>
            <family val="2"/>
          </rPr>
          <t>quangbxdth:</t>
        </r>
        <r>
          <rPr>
            <sz val="9"/>
            <color indexed="81"/>
            <rFont val="Tahoma"/>
            <family val="2"/>
          </rPr>
          <t xml:space="preserve">
Bổ sung vốn điều lệ Quỹ Đầu tư Phát triển</t>
        </r>
      </text>
    </comment>
  </commentList>
</comments>
</file>

<file path=xl/comments22.xml><?xml version="1.0" encoding="utf-8"?>
<comments xmlns="http://schemas.openxmlformats.org/spreadsheetml/2006/main">
  <authors>
    <author>quangbxdth</author>
    <author>Quangbx</author>
  </authors>
  <commentList>
    <comment ref="D12" authorId="0" shapeId="0">
      <text>
        <r>
          <rPr>
            <b/>
            <sz val="9"/>
            <color indexed="81"/>
            <rFont val="Tahoma"/>
            <family val="2"/>
          </rPr>
          <t>quangbxdth:</t>
        </r>
        <r>
          <rPr>
            <sz val="9"/>
            <color indexed="81"/>
            <rFont val="Tahoma"/>
            <family val="2"/>
          </rPr>
          <t xml:space="preserve">
</t>
        </r>
        <r>
          <rPr>
            <sz val="12"/>
            <color indexed="81"/>
            <rFont val="Tahoma"/>
            <family val="2"/>
          </rPr>
          <t>Trong đó: CTMT ứng phó BĐKH và tăng trưởng xanh: 120.443 trđ</t>
        </r>
      </text>
    </comment>
    <comment ref="C18" authorId="1" shapeId="0">
      <text>
        <r>
          <rPr>
            <b/>
            <sz val="9"/>
            <color indexed="81"/>
            <rFont val="Tahoma"/>
            <family val="2"/>
          </rPr>
          <t>Quangbx:</t>
        </r>
        <r>
          <rPr>
            <sz val="9"/>
            <color indexed="81"/>
            <rFont val="Tahoma"/>
            <family val="2"/>
          </rPr>
          <t xml:space="preserve">
Vốn ngoài nước:
Vốn trong nước: </t>
        </r>
      </text>
    </comment>
    <comment ref="E18" authorId="1" shapeId="0">
      <text>
        <r>
          <rPr>
            <b/>
            <sz val="9"/>
            <color indexed="81"/>
            <rFont val="Tahoma"/>
            <family val="2"/>
          </rPr>
          <t xml:space="preserve">Quangbx:
</t>
        </r>
        <r>
          <rPr>
            <b/>
            <sz val="10"/>
            <color indexed="81"/>
            <rFont val="Tahoma"/>
            <family val="2"/>
          </rPr>
          <t>Tổng số: 275.545 trđ (không kể bổ sung tiền lương cơ sở 1.490.000 đ9/tháng 26.950 trđ và bổ sung đảm bảo nhiệm vụ chi 96.000 trđ)</t>
        </r>
        <r>
          <rPr>
            <sz val="10"/>
            <color indexed="81"/>
            <rFont val="Tahoma"/>
            <family val="2"/>
          </rPr>
          <t xml:space="preserve">
Vốn ngoài nước: 
Vốn trong nước:</t>
        </r>
      </text>
    </comment>
    <comment ref="E30" authorId="1" shapeId="0">
      <text>
        <r>
          <rPr>
            <b/>
            <sz val="9"/>
            <color indexed="81"/>
            <rFont val="Tahoma"/>
            <family val="2"/>
          </rPr>
          <t>Quangbx:</t>
        </r>
        <r>
          <rPr>
            <sz val="9"/>
            <color indexed="81"/>
            <rFont val="Tahoma"/>
            <family val="2"/>
          </rPr>
          <t xml:space="preserve">
</t>
        </r>
        <r>
          <rPr>
            <sz val="10"/>
            <color indexed="81"/>
            <rFont val="Tahoma"/>
            <family val="2"/>
          </rPr>
          <t>Y Tế:      tỷ đồng, gồm:
-      tỷ đồng: Dự án giáo dục và đào tạo nhân lực y tế phục vụ cải cách hệ thống y tế, thực hiện ghi thu-ghi chi theo tiến độ giải ngân và trong phạm vi dự toán được giao
-      tỷ đồng: vốn viện trợ của CT hỗ trợ chính sách ngành y tế giai đoạn 2, thực hiện trong phạm vi dự toán được giao và theo cơ chế tài chính trong nước</t>
        </r>
      </text>
    </comment>
    <comment ref="C31" authorId="1" shapeId="0">
      <text>
        <r>
          <rPr>
            <b/>
            <sz val="9"/>
            <color indexed="81"/>
            <rFont val="Tahoma"/>
            <family val="2"/>
          </rPr>
          <t>Quangbx:</t>
        </r>
        <r>
          <rPr>
            <sz val="9"/>
            <color indexed="81"/>
            <rFont val="Tahoma"/>
            <family val="2"/>
          </rPr>
          <t xml:space="preserve">
vốn trong nước</t>
        </r>
      </text>
    </comment>
    <comment ref="D31" authorId="1" shapeId="0">
      <text>
        <r>
          <rPr>
            <b/>
            <sz val="9"/>
            <color indexed="81"/>
            <rFont val="Tahoma"/>
            <family val="2"/>
          </rPr>
          <t>Quangbx:</t>
        </r>
        <r>
          <rPr>
            <sz val="9"/>
            <color indexed="81"/>
            <rFont val="Tahoma"/>
            <family val="2"/>
          </rPr>
          <t xml:space="preserve">
vốn trong nước</t>
        </r>
      </text>
    </comment>
    <comment ref="E31" authorId="1" shapeId="0">
      <text>
        <r>
          <rPr>
            <b/>
            <sz val="9"/>
            <color indexed="81"/>
            <rFont val="Tahoma"/>
            <family val="2"/>
          </rPr>
          <t>Quangbx:</t>
        </r>
        <r>
          <rPr>
            <sz val="9"/>
            <color indexed="81"/>
            <rFont val="Tahoma"/>
            <family val="2"/>
          </rPr>
          <t xml:space="preserve">
vốn trong nước</t>
        </r>
      </text>
    </comment>
    <comment ref="B48" authorId="1" shapeId="0">
      <text>
        <r>
          <rPr>
            <b/>
            <sz val="9"/>
            <color indexed="81"/>
            <rFont val="Tahoma"/>
            <family val="2"/>
          </rPr>
          <t>Quangbx:</t>
        </r>
        <r>
          <rPr>
            <sz val="9"/>
            <color indexed="81"/>
            <rFont val="Tahoma"/>
            <family val="2"/>
          </rPr>
          <t xml:space="preserve">
QĐ số 1127/QĐ-BTC ngày 29/11/2016 của Bộ trưởng Bộ Tài chính</t>
        </r>
      </text>
    </comment>
  </commentList>
</comments>
</file>

<file path=xl/comments23.xml><?xml version="1.0" encoding="utf-8"?>
<comments xmlns="http://schemas.openxmlformats.org/spreadsheetml/2006/main">
  <authors>
    <author>quangbx</author>
    <author>Quangbxdth</author>
    <author>Windows User</author>
  </authors>
  <commentList>
    <comment ref="C11" authorId="0" shapeId="0">
      <text>
        <r>
          <rPr>
            <b/>
            <sz val="8"/>
            <color indexed="81"/>
            <rFont val="Tahoma"/>
            <family val="2"/>
          </rPr>
          <t>quangbx:</t>
        </r>
        <r>
          <rPr>
            <sz val="8"/>
            <color indexed="81"/>
            <rFont val="Tahoma"/>
            <family val="2"/>
          </rPr>
          <t xml:space="preserve">
Lấy số liệu của Sở KHĐT</t>
        </r>
      </text>
    </comment>
    <comment ref="C12" authorId="0" shapeId="0">
      <text>
        <r>
          <rPr>
            <b/>
            <sz val="8"/>
            <color indexed="81"/>
            <rFont val="Tahoma"/>
            <family val="2"/>
          </rPr>
          <t>quangbx:</t>
        </r>
        <r>
          <rPr>
            <sz val="8"/>
            <color indexed="81"/>
            <rFont val="Tahoma"/>
            <family val="2"/>
          </rPr>
          <t xml:space="preserve">
Lấy số liệu của Sở KHĐT
</t>
        </r>
      </text>
    </comment>
    <comment ref="B24" authorId="1" shapeId="0">
      <text>
        <r>
          <rPr>
            <b/>
            <sz val="8"/>
            <color indexed="81"/>
            <rFont val="Tahoma"/>
            <family val="2"/>
          </rPr>
          <t>Quangbxdth:</t>
        </r>
        <r>
          <rPr>
            <sz val="8"/>
            <color indexed="81"/>
            <rFont val="Tahoma"/>
            <family val="2"/>
          </rPr>
          <t xml:space="preserve">
Dư nợ đến 31/12/2017 là : 179.064 trđ, trong năm 2018 KHÔNG VAY, trả nợ theo kế hoạch là: 84.167 trđ. Vậy dư nợ đến 31/12/2018 là: = </t>
        </r>
        <r>
          <rPr>
            <b/>
            <sz val="8"/>
            <color indexed="81"/>
            <rFont val="Tahoma"/>
            <family val="2"/>
          </rPr>
          <t>94.897 trđ</t>
        </r>
        <r>
          <rPr>
            <sz val="8"/>
            <color indexed="81"/>
            <rFont val="Tahoma"/>
            <family val="2"/>
          </rPr>
          <t xml:space="preserve"> ( 282.500,5 trđ 103.437 trđ =94.897 trđ</t>
        </r>
      </text>
    </comment>
    <comment ref="D24" authorId="2" shapeId="0">
      <text>
        <r>
          <rPr>
            <b/>
            <sz val="9"/>
            <color indexed="81"/>
            <rFont val="Tahoma"/>
            <family val="2"/>
          </rPr>
          <t>Windows User:</t>
        </r>
        <r>
          <rPr>
            <sz val="9"/>
            <color indexed="81"/>
            <rFont val="Tahoma"/>
            <family val="2"/>
          </rPr>
          <t xml:space="preserve">
TRẢ THEO KẾ HOẠCH CỦA HỢP ĐỒNG</t>
        </r>
      </text>
    </comment>
    <comment ref="B25" authorId="2" shapeId="0">
      <text>
        <r>
          <rPr>
            <b/>
            <sz val="9"/>
            <color indexed="81"/>
            <rFont val="Tahoma"/>
            <family val="2"/>
          </rPr>
          <t>Windows User:</t>
        </r>
        <r>
          <rPr>
            <sz val="9"/>
            <color indexed="81"/>
            <rFont val="Tahoma"/>
            <family val="2"/>
          </rPr>
          <t xml:space="preserve">
Dư nợ đến 31/12/2017 là: 282.048 trđ, trong năm 2018 có trả nợ là: 51.285 tr đồng. Vậy dư nợ đến 31/12/2018 là: </t>
        </r>
        <r>
          <rPr>
            <b/>
            <sz val="9"/>
            <color indexed="81"/>
            <rFont val="Tahoma"/>
            <family val="2"/>
          </rPr>
          <t>230.763 trđ</t>
        </r>
      </text>
    </comment>
    <comment ref="D25" authorId="0" shapeId="0">
      <text>
        <r>
          <rPr>
            <b/>
            <sz val="8"/>
            <color indexed="81"/>
            <rFont val="Tahoma"/>
            <family val="2"/>
          </rPr>
          <t>quangbx:</t>
        </r>
        <r>
          <rPr>
            <sz val="8"/>
            <color indexed="81"/>
            <rFont val="Tahoma"/>
            <family val="2"/>
          </rPr>
          <t xml:space="preserve">
Theo kế hoạch của hợp đồng đã ký, trong đó: khả năng chuyển nợ quá hạn năm 2018 sang năm 2019 là: </t>
        </r>
        <r>
          <rPr>
            <b/>
            <sz val="8"/>
            <color indexed="81"/>
            <rFont val="Tahoma"/>
            <family val="2"/>
          </rPr>
          <t>218.680 trd</t>
        </r>
        <r>
          <rPr>
            <sz val="8"/>
            <color indexed="81"/>
            <rFont val="Tahoma"/>
            <family val="2"/>
          </rPr>
          <t xml:space="preserve"> và nợ phải trả năm 2018 theo hợp đồng là: </t>
        </r>
        <r>
          <rPr>
            <b/>
            <sz val="8"/>
            <color indexed="81"/>
            <rFont val="Tahoma"/>
            <family val="2"/>
          </rPr>
          <t>11.708 trđ</t>
        </r>
      </text>
    </comment>
    <comment ref="B26" authorId="2" shapeId="0">
      <text>
        <r>
          <rPr>
            <b/>
            <sz val="9"/>
            <color indexed="81"/>
            <rFont val="Tahoma"/>
            <family val="2"/>
          </rPr>
          <t>Windows User:</t>
        </r>
        <r>
          <rPr>
            <sz val="9"/>
            <color indexed="81"/>
            <rFont val="Tahoma"/>
            <family val="2"/>
          </rPr>
          <t xml:space="preserve">
Dư nợ đến 31/12/2017 là: 379.763 trđ, trong năm 2018 có trả nợ là: 66.411tr đồng. Vậy dư nợ đến 31/12/2018 là: </t>
        </r>
        <r>
          <rPr>
            <b/>
            <sz val="9"/>
            <color indexed="81"/>
            <rFont val="Tahoma"/>
            <family val="2"/>
          </rPr>
          <t>313.057 trđ</t>
        </r>
      </text>
    </comment>
    <comment ref="D26" authorId="2" shapeId="0">
      <text>
        <r>
          <rPr>
            <b/>
            <sz val="9"/>
            <color indexed="81"/>
            <rFont val="Tahoma"/>
            <family val="2"/>
          </rPr>
          <t>Windows User:</t>
        </r>
        <r>
          <rPr>
            <sz val="9"/>
            <color indexed="81"/>
            <rFont val="Tahoma"/>
            <family val="2"/>
          </rPr>
          <t xml:space="preserve">
trả theo kế hoạch hợp đồng</t>
        </r>
      </text>
    </comment>
  </commentList>
</comments>
</file>

<file path=xl/comments24.xml><?xml version="1.0" encoding="utf-8"?>
<comments xmlns="http://schemas.openxmlformats.org/spreadsheetml/2006/main">
  <authors>
    <author>quangbxdth</author>
    <author>Quangbx</author>
    <author>Windows User</author>
  </authors>
  <commentList>
    <comment ref="H12" authorId="0" shapeId="0">
      <text>
        <r>
          <rPr>
            <b/>
            <sz val="9"/>
            <color indexed="81"/>
            <rFont val="Tahoma"/>
            <family val="2"/>
          </rPr>
          <t>quangbxdth:</t>
        </r>
        <r>
          <rPr>
            <sz val="9"/>
            <color indexed="81"/>
            <rFont val="Tahoma"/>
            <family val="2"/>
          </rPr>
          <t xml:space="preserve">
Các lớp tập huấn HĐND, trao đổi học tập kinh nghiệm trong và ngoài nước</t>
        </r>
      </text>
    </comment>
    <comment ref="K12" authorId="0" shapeId="0">
      <text>
        <r>
          <rPr>
            <b/>
            <sz val="9"/>
            <color indexed="81"/>
            <rFont val="Tahoma"/>
            <family val="2"/>
          </rPr>
          <t>quangbxdth:</t>
        </r>
        <r>
          <rPr>
            <sz val="9"/>
            <color indexed="81"/>
            <rFont val="Tahoma"/>
            <family val="2"/>
          </rPr>
          <t xml:space="preserve">
Chuyên mục ĐB với nhân dân</t>
        </r>
      </text>
    </comment>
    <comment ref="N12" authorId="0" shapeId="0">
      <text>
        <r>
          <rPr>
            <b/>
            <sz val="9"/>
            <color indexed="81"/>
            <rFont val="Tahoma"/>
            <family val="2"/>
          </rPr>
          <t>quangbxdth:</t>
        </r>
        <r>
          <rPr>
            <sz val="9"/>
            <color indexed="81"/>
            <rFont val="Tahoma"/>
            <family val="2"/>
          </rPr>
          <t xml:space="preserve">
</t>
        </r>
        <r>
          <rPr>
            <sz val="10"/>
            <color indexed="81"/>
            <rFont val="Tahoma"/>
            <family val="2"/>
          </rPr>
          <t>Tiền công ĐB không lương; HN đóng Luật, giao ban; cước phí internet; các kỳ họp; rà soát VB; giám sát; các Ban đi GS; thẩm tra trước kỳ họp; tiếp CD và TXCT; họp chất vất giải trình; nhuận bút; họp Đảng đoàn; họp liên tịch; tham vấn trước kỳ họp; hỗ trợ khám SK ĐB; giao tiếp, lế tết, hiếu hĩ, thăm hỏi; NL GS; VPP các kỳ họp; CTP, thuê mướn, sửa chữa; mua 05 máy tính, 05 máy lạnh</t>
        </r>
      </text>
    </comment>
    <comment ref="E13" authorId="0" shapeId="0">
      <text>
        <r>
          <rPr>
            <b/>
            <sz val="9"/>
            <color indexed="81"/>
            <rFont val="Tahoma"/>
            <family val="2"/>
          </rPr>
          <t>quangbxdth:</t>
        </r>
        <r>
          <rPr>
            <sz val="9"/>
            <color indexed="81"/>
            <rFont val="Tahoma"/>
            <family val="2"/>
          </rPr>
          <t xml:space="preserve">
Mua 02 bộ chuyển đổi quang điện 8trđ, nâng cấp ram nguồn hệ thống máy chủ 30 trđ; Thiết kế giao diện mới của Cổng Thông tin điện tử tỉnh 120 trđ</t>
        </r>
      </text>
    </comment>
    <comment ref="H13" authorId="0" shapeId="0">
      <text>
        <r>
          <rPr>
            <b/>
            <sz val="9"/>
            <color indexed="81"/>
            <rFont val="Tahoma"/>
            <family val="2"/>
          </rPr>
          <t>quangbxdth:</t>
        </r>
        <r>
          <rPr>
            <sz val="9"/>
            <color indexed="81"/>
            <rFont val="Tahoma"/>
            <family val="2"/>
          </rPr>
          <t xml:space="preserve">
Tiền điện phòng máy, chi phí trực, nhuận bút, dịch vụ công công, thuê đường truyền</t>
        </r>
      </text>
    </comment>
    <comment ref="N13" authorId="0" shapeId="0">
      <text>
        <r>
          <rPr>
            <b/>
            <sz val="9"/>
            <color indexed="81"/>
            <rFont val="Tahoma"/>
            <family val="2"/>
          </rPr>
          <t>quangbxdth:</t>
        </r>
        <r>
          <rPr>
            <sz val="9"/>
            <color indexed="81"/>
            <rFont val="Tahoma"/>
            <family val="2"/>
          </rPr>
          <t xml:space="preserve">
</t>
        </r>
        <r>
          <rPr>
            <sz val="10"/>
            <color indexed="81"/>
            <rFont val="Tahoma"/>
            <family val="2"/>
          </rPr>
          <t>Hđ Đảng và ĐH 50trđ; BD tiếp công dân 220trđ; HĐ của TTHCC và Ban TCD 1.750trđ; CP hội nghị 150trđ; công tác của Thường trực 450trđ; chăm sóc cây kiển, thuê máy photo và thuê mướn khác 1.150trđ; tiếp khách các đoàn 3.875trđ; sửa chữa 200trđ; KSTTHC, thẩm tra HS xử phạt VPHC, ISO, đồng phục Ban TCD 350trđ; hỗ trợ Bưu điện xã thực hiện HCC 240trđ; mua hệ thống máy lạnh 520trđ; mua 03 máy tính 45trđ</t>
        </r>
      </text>
    </comment>
    <comment ref="E14" authorId="0" shapeId="0">
      <text>
        <r>
          <rPr>
            <b/>
            <sz val="9"/>
            <color indexed="81"/>
            <rFont val="Tahoma"/>
            <family val="2"/>
          </rPr>
          <t xml:space="preserve">quangbxdth:
</t>
        </r>
        <r>
          <rPr>
            <sz val="10"/>
            <color indexed="81"/>
            <rFont val="Tahoma"/>
            <family val="2"/>
          </rPr>
          <t xml:space="preserve">
- Đề án Tái cơ cấu NN 12.500trđ; 
- Đối ứng dự án VnSat 2.000trđ; 
- Chương trình khuyến nông 4.000trđ;
-  Các chính sách NN khác 8.000trđ;
- Các chính sách hỗ trợ phát triển SXNN theo NQ138: 10.000trđ
Duy trì ISO 15 trđ; tái tạo nguồn lợi TS 4trđ; kểm tra chất lượng 560trđ
Duy trì ISO 15 trđ; công tác bẫy đèn, sửa chữa bẫy đèn 187 trđ; điều tra chi phí giá thành sx lúa 149 trđ;nQLCL ATTP 800trđ
Duy trì ISO 15 trđ; mua 05 máy in 75 trđ
Duy trì ISO 15 trđ; tiền công và HĐ 04 trạm thủy văn 104 trđ; tiền công 14 trạm cảnh báo sét 192 trđ; hoạt động Văn phòng BCĐ Ứng phó BĐKH - PCTT&amp;TKCN tỉnh 500trđ; kp đo đạc và dự báo - Đài khí tượng thủy văn 120 trđ; mua sắm 172trđ; SC trụ sở 658trđ
Mua 07 máy vi tính; 01 máy scan, 07 máy lạnh
Hoạt động của VPĐP 716 trđ; trang thông tin điện tử NTM 45
Mua thức ăn và thuốc cho cá 60trđ; Trồng và chăm sóc rừng 2.900trđ; Hoàn chỉnh giai đoạn 1 Trại Tân Khánh Đông 523trđ
</t>
        </r>
        <r>
          <rPr>
            <b/>
            <sz val="10"/>
            <color indexed="81"/>
            <rFont val="Tahoma"/>
            <family val="2"/>
          </rPr>
          <t>+ Hỗ trợ các xã thực hiện nông thôn mới: 50 tỷ đồng</t>
        </r>
      </text>
    </comment>
    <comment ref="F14" authorId="0" shapeId="0">
      <text>
        <r>
          <rPr>
            <b/>
            <sz val="9"/>
            <color indexed="81"/>
            <rFont val="Tahoma"/>
            <family val="2"/>
          </rPr>
          <t>quangbxdth:</t>
        </r>
        <r>
          <rPr>
            <sz val="9"/>
            <color indexed="81"/>
            <rFont val="Tahoma"/>
            <family val="2"/>
          </rPr>
          <t xml:space="preserve">
</t>
        </r>
        <r>
          <rPr>
            <sz val="10"/>
            <color indexed="81"/>
            <rFont val="Tahoma"/>
            <family val="2"/>
          </rPr>
          <t>ISO 15 trđ; trồng cây ngày 19/05: 100 trđ; Trực PCCC 369 trđ; KT, KS và QL BVR 453 trđ;  tuyên truyền, huấn luyện, diễn tập PCCR 520 trđ; mua 05 máy tính 75trđ; QL KS động vật hoang dã 100 trđ
Công tác quan trắc môi trường</t>
        </r>
      </text>
    </comment>
    <comment ref="N14" authorId="0" shapeId="0">
      <text>
        <r>
          <rPr>
            <b/>
            <sz val="9"/>
            <color indexed="81"/>
            <rFont val="Tahoma"/>
            <family val="2"/>
          </rPr>
          <t>quangbxdth:</t>
        </r>
        <r>
          <rPr>
            <sz val="9"/>
            <color indexed="81"/>
            <rFont val="Tahoma"/>
            <family val="2"/>
          </rPr>
          <t xml:space="preserve">
</t>
        </r>
        <r>
          <rPr>
            <sz val="10"/>
            <color indexed="81"/>
            <rFont val="Tahoma"/>
            <family val="2"/>
          </rPr>
          <t>Duy trì ISO 15trđ; huấn luyện pháo phòng không 40trđ; công tác đột xuất, giao tiếp 200trđ; hđ Đảng và ĐH 140trđ; trang phục TTra 35trđ;  TTra chuyên ngành 1.150trđ; BCĐ PCTT 30trđ; Mua 04 máy vi tính,01 máy scan, 01 máy A3, 02 bộ bàn ghế làm việc100trđ; website bạn nhà nông 91trđ; sửa xe 50trđ; sủa sâm cq 190trd</t>
        </r>
      </text>
    </comment>
    <comment ref="E15" authorId="0" shapeId="0">
      <text>
        <r>
          <rPr>
            <b/>
            <sz val="9"/>
            <color indexed="81"/>
            <rFont val="Tahoma"/>
            <family val="2"/>
          </rPr>
          <t>quangbxdth:</t>
        </r>
        <r>
          <rPr>
            <sz val="9"/>
            <color indexed="81"/>
            <rFont val="Tahoma"/>
            <family val="2"/>
          </rPr>
          <t xml:space="preserve">
</t>
        </r>
        <r>
          <rPr>
            <sz val="10"/>
            <color indexed="81"/>
            <rFont val="Tahoma"/>
            <family val="2"/>
          </rPr>
          <t>Các hoạt động khởi nghiệp</t>
        </r>
      </text>
    </comment>
    <comment ref="H15" authorId="0" shapeId="0">
      <text>
        <r>
          <rPr>
            <b/>
            <sz val="9"/>
            <color indexed="81"/>
            <rFont val="Tahoma"/>
            <family val="2"/>
          </rPr>
          <t>quangbxdth:</t>
        </r>
        <r>
          <rPr>
            <sz val="9"/>
            <color indexed="81"/>
            <rFont val="Tahoma"/>
            <family val="2"/>
          </rPr>
          <t xml:space="preserve">
Đào tạo lớp CEO cho DN</t>
        </r>
      </text>
    </comment>
    <comment ref="N15" authorId="0" shapeId="0">
      <text>
        <r>
          <rPr>
            <b/>
            <sz val="9"/>
            <color indexed="81"/>
            <rFont val="Tahoma"/>
            <family val="2"/>
          </rPr>
          <t>quangbxdth:</t>
        </r>
        <r>
          <rPr>
            <sz val="9"/>
            <color indexed="81"/>
            <rFont val="Tahoma"/>
            <family val="2"/>
          </rPr>
          <t xml:space="preserve">
</t>
        </r>
        <r>
          <rPr>
            <sz val="10"/>
            <color indexed="81"/>
            <rFont val="Tahoma"/>
            <family val="2"/>
          </rPr>
          <t xml:space="preserve">Duy trì ISO 15 trđ; Hoạt động Đảng và ĐH 30 trđ; trang phục thanh tra 10 trđ; công tác đột xuất, giao tiếp, đoàn ra, đoàn vào, thuê máy photo 350 trđ; sửa xe ô tô 50 trđ; mua 15 bộ bàn làm việc 75 trđ, 05 kệ HS 10 trđ; SC nhà VS 250 trđ; </t>
        </r>
      </text>
    </comment>
    <comment ref="E16" authorId="0" shapeId="0">
      <text>
        <r>
          <rPr>
            <b/>
            <sz val="9"/>
            <color indexed="81"/>
            <rFont val="Tahoma"/>
            <family val="2"/>
          </rPr>
          <t>quangbxdth:</t>
        </r>
        <r>
          <rPr>
            <sz val="9"/>
            <color indexed="81"/>
            <rFont val="Tahoma"/>
            <family val="2"/>
          </rPr>
          <t xml:space="preserve">
- </t>
        </r>
        <r>
          <rPr>
            <sz val="10"/>
            <color indexed="81"/>
            <rFont val="Tahoma"/>
            <family val="2"/>
          </rPr>
          <t>Sửa chữa Hội trường xét xử của Tòa án cũ để giao cho 02 đơn vị sự nghiệp trực thuộc
- Trang phục TG viên 12 trđ;
 BD CTV tham gia tố tụng 1.064 trđ;
 BD CTV tư vấn PL 108 trđ; chính sách TGPL các xã BG 107 trđ;
 TGPL người KT 60 trđ;
 BD, KT, khảo sát, KT HĐ phối hợp liên ngành TGPL 98 trđ;
 in ấn tài liệu TGPL 80 trđ;
 mua 07 bộ bàn ghế làm việc, 08 máy vi tính 15trđ</t>
        </r>
      </text>
    </comment>
    <comment ref="H16" authorId="0" shapeId="0">
      <text>
        <r>
          <rPr>
            <b/>
            <sz val="9"/>
            <color indexed="81"/>
            <rFont val="Tahoma"/>
            <family val="2"/>
          </rPr>
          <t>quangbxdth:</t>
        </r>
        <r>
          <rPr>
            <sz val="9"/>
            <color indexed="81"/>
            <rFont val="Tahoma"/>
            <family val="2"/>
          </rPr>
          <t xml:space="preserve">
</t>
        </r>
        <r>
          <rPr>
            <sz val="10"/>
            <color indexed="81"/>
            <rFont val="Tahoma"/>
            <family val="2"/>
          </rPr>
          <t>Công tác tuyên truyền, phổ biến GDPL (QL VB; phổ biến GDPL, triển khai, tập huấn hòa giải cơ sở; VPP, bưu chính, chi phí công tác ...)</t>
        </r>
      </text>
    </comment>
    <comment ref="N16" authorId="0" shapeId="0">
      <text>
        <r>
          <rPr>
            <b/>
            <sz val="9"/>
            <color indexed="81"/>
            <rFont val="Tahoma"/>
            <family val="2"/>
          </rPr>
          <t>quangbxdth:</t>
        </r>
        <r>
          <rPr>
            <sz val="9"/>
            <color indexed="81"/>
            <rFont val="Tahoma"/>
            <family val="2"/>
          </rPr>
          <t xml:space="preserve">
</t>
        </r>
        <r>
          <rPr>
            <sz val="10"/>
            <color indexed="81"/>
            <rFont val="Tahoma"/>
            <family val="2"/>
          </rPr>
          <t>Duy trì ISO 15 trđ; Hoạt động Đảng và ĐH 55 trđ; trang phục thanh tra 11 trđ; CP nuôi con nuôi NN 20 trđ; công tác đột xuất, giao tiếp, tiếp công dân 80 trđ; mua 05 máy vi tính, 01 máy chủ 215 trđ; sửa chữa trụ sở 50trđ</t>
        </r>
      </text>
    </comment>
    <comment ref="E17" authorId="0" shapeId="0">
      <text>
        <r>
          <rPr>
            <b/>
            <sz val="9"/>
            <color indexed="81"/>
            <rFont val="Tahoma"/>
            <family val="2"/>
          </rPr>
          <t>quangbxdth:</t>
        </r>
        <r>
          <rPr>
            <sz val="9"/>
            <color indexed="81"/>
            <rFont val="Tahoma"/>
            <family val="2"/>
          </rPr>
          <t xml:space="preserve">
</t>
        </r>
        <r>
          <rPr>
            <sz val="10"/>
            <color indexed="81"/>
            <rFont val="Tahoma"/>
            <family val="2"/>
          </rPr>
          <t>KH phát triển ngành cơ khí; kp phát triển năng suất lao động các ngành CN chủ lực
CTr nâng cao năng lực quản lý 122trđ; CTr hỗ trợ xây dựng mô hình trình diễn, chuyển giao công nghệ và tiến bộ KHKT 4.590trđ; CTr phát triển sản phẩm nông thôn tiêu biểu 354trđ; CTr phát triển hoạt động tư vấn cung cấp thông tin 194trđ</t>
        </r>
      </text>
    </comment>
    <comment ref="H17" authorId="0" shapeId="0">
      <text>
        <r>
          <rPr>
            <b/>
            <sz val="9"/>
            <color indexed="81"/>
            <rFont val="Tahoma"/>
            <family val="2"/>
          </rPr>
          <t>quangbxdth:</t>
        </r>
        <r>
          <rPr>
            <sz val="9"/>
            <color indexed="81"/>
            <rFont val="Tahoma"/>
            <family val="2"/>
          </rPr>
          <t xml:space="preserve">
Hội thảo WTO 100trđ; Hội thảo tuyên truyền bảo vệ quyền lợi người tiêu dùng 100trđ; CTr xây dựng nhãn hiệu bao bì sản phẩm 480trđ</t>
        </r>
      </text>
    </comment>
    <comment ref="N17" authorId="0" shapeId="0">
      <text>
        <r>
          <rPr>
            <b/>
            <sz val="9"/>
            <color indexed="81"/>
            <rFont val="Tahoma"/>
            <family val="2"/>
          </rPr>
          <t>quangbxdth:</t>
        </r>
        <r>
          <rPr>
            <sz val="9"/>
            <color indexed="81"/>
            <rFont val="Tahoma"/>
            <family val="2"/>
          </rPr>
          <t xml:space="preserve">
</t>
        </r>
        <r>
          <rPr>
            <sz val="10"/>
            <color indexed="81"/>
            <rFont val="Tahoma"/>
            <family val="2"/>
          </rPr>
          <t>Duy trì ISO 15 trđ; HĐ Đảng và ĐH 35 trđ; trang phục TTra 15 trđ; công tác ĐX 300 trđ; KH SX sạch hơn 310trđ; KH STTP 308trđ; KP ATVSLĐ và AT điện 63trđ; KH phòng ngừa ứng phó sự số hóa chất 30trđ; KH sd năng lượng điện TK và hiệu quả 236trđ; TMĐT 460trđ; Mua sắm 05 máy vi tính, 01 máy scan 100trđ; sửa xe ô tô 20trđ</t>
        </r>
      </text>
    </comment>
    <comment ref="G18" authorId="0" shapeId="0">
      <text>
        <r>
          <rPr>
            <b/>
            <sz val="9"/>
            <color indexed="81"/>
            <rFont val="Tahoma"/>
            <family val="2"/>
          </rPr>
          <t>quangbxdth:</t>
        </r>
        <r>
          <rPr>
            <sz val="9"/>
            <color indexed="81"/>
            <rFont val="Tahoma"/>
            <family val="2"/>
          </rPr>
          <t xml:space="preserve">
</t>
        </r>
        <r>
          <rPr>
            <sz val="10"/>
            <color indexed="81"/>
            <rFont val="Tahoma"/>
            <family val="2"/>
          </rPr>
          <t>Kinh phí thực hiện đề tài, DA, hoạt động KHCN; mua sắm TS; Sửa chữa trụ sở phục vụ hoạt động khởi nghiệp đổi mới sáng tạo và sàn giao dịch công nghệ 1.900trđ; SC phục vụ công tác QLNN về KHCN 1.223trđ</t>
        </r>
      </text>
    </comment>
    <comment ref="N18" authorId="0" shapeId="0">
      <text>
        <r>
          <rPr>
            <b/>
            <sz val="9"/>
            <color indexed="81"/>
            <rFont val="Tahoma"/>
            <family val="2"/>
          </rPr>
          <t>quangbxdth:</t>
        </r>
        <r>
          <rPr>
            <sz val="9"/>
            <color indexed="81"/>
            <rFont val="Tahoma"/>
            <family val="2"/>
          </rPr>
          <t xml:space="preserve">
</t>
        </r>
        <r>
          <rPr>
            <sz val="10"/>
            <color indexed="81"/>
            <rFont val="Tahoma"/>
            <family val="2"/>
          </rPr>
          <t>Duy trì ISO 15 trđ; Trang phục thanh tra 29 trđ; công tác đột xuất và giao tiếp 130 trđ; hoạt động Đảng và ĐH 43 trđ; kp xử phạt VPHC 300 trđ; sửa xe 30 trđ</t>
        </r>
      </text>
    </comment>
    <comment ref="E19" authorId="0" shapeId="0">
      <text>
        <r>
          <rPr>
            <b/>
            <sz val="9"/>
            <color indexed="81"/>
            <rFont val="Tahoma"/>
            <family val="2"/>
          </rPr>
          <t>quangbxdth:</t>
        </r>
        <r>
          <rPr>
            <sz val="9"/>
            <color indexed="81"/>
            <rFont val="Tahoma"/>
            <family val="2"/>
          </rPr>
          <t xml:space="preserve">
Giao nhiệm vụ mua sắm tập trung</t>
        </r>
      </text>
    </comment>
    <comment ref="H19" authorId="0" shapeId="0">
      <text>
        <r>
          <rPr>
            <b/>
            <sz val="9"/>
            <color indexed="81"/>
            <rFont val="Tahoma"/>
            <family val="2"/>
          </rPr>
          <t>quangbxdth:</t>
        </r>
        <r>
          <rPr>
            <sz val="9"/>
            <color indexed="81"/>
            <rFont val="Tahoma"/>
            <family val="2"/>
          </rPr>
          <t xml:space="preserve">
</t>
        </r>
        <r>
          <rPr>
            <sz val="10"/>
            <color indexed="81"/>
            <rFont val="Tahoma"/>
            <family val="2"/>
          </rPr>
          <t>Đào tạo, bồi dưỡng CBCC từ năm 2018 trở về trước và đặt hàng các lớp bồi dưỡng</t>
        </r>
      </text>
    </comment>
    <comment ref="N19" authorId="0" shapeId="0">
      <text>
        <r>
          <rPr>
            <b/>
            <sz val="9"/>
            <color indexed="81"/>
            <rFont val="Tahoma"/>
            <family val="2"/>
          </rPr>
          <t>quangbxdth:</t>
        </r>
        <r>
          <rPr>
            <sz val="9"/>
            <color indexed="81"/>
            <rFont val="Tahoma"/>
            <family val="2"/>
          </rPr>
          <t xml:space="preserve">
</t>
        </r>
        <r>
          <rPr>
            <sz val="10"/>
            <color indexed="81"/>
            <rFont val="Tahoma"/>
            <family val="2"/>
          </rPr>
          <t>Duy trì ISO 15 trđ; Hđ Đảng và ĐH 65 trđ; trang phục thanh tra 35 trđ; soạn thảo VBQPPL 400 trđ; làm thêm giờ phục vụ KT, TTra, XD  DT ... 300 trđ; thuê bao đường truyền Tabmis 200 trđ; công tác đột xuất, giao tiếp 500 trđ; chi phí tổ xác định giá đất và HĐ thẩm định giá, ktra liên ngành về giá, thuê dịch vụ TĐ giá đất 100 trđ; sửa chữa ô tô, hàng rào và TS 100 trđ; nâng tầng trụ sở 5.000 trđ; mua 06 máy lạnh, 16 máy vi tính 348 trđ; gia hạn PM diệt virut, sc nâng cấp máy vi tính 59 trđ; BD QT 440trđ; cấp lại nguồn thu qua TTra 200trđ;</t>
        </r>
      </text>
    </comment>
    <comment ref="E20" authorId="0" shapeId="0">
      <text>
        <r>
          <rPr>
            <b/>
            <sz val="9"/>
            <color indexed="81"/>
            <rFont val="Tahoma"/>
            <family val="2"/>
          </rPr>
          <t>quangbxdth:</t>
        </r>
        <r>
          <rPr>
            <sz val="9"/>
            <color indexed="81"/>
            <rFont val="Tahoma"/>
            <family val="2"/>
          </rPr>
          <t xml:space="preserve">
KH nâng cao năng lực hoạt động XD
CP quản lý nhà ở SV, nhà công vụ
</t>
        </r>
      </text>
    </comment>
    <comment ref="H20" authorId="0" shapeId="0">
      <text>
        <r>
          <rPr>
            <b/>
            <sz val="9"/>
            <color indexed="81"/>
            <rFont val="Tahoma"/>
            <family val="2"/>
          </rPr>
          <t>quangbxdth:</t>
        </r>
        <r>
          <rPr>
            <sz val="9"/>
            <color indexed="81"/>
            <rFont val="Tahoma"/>
            <family val="2"/>
          </rPr>
          <t xml:space="preserve">
Tập huấn nâng cao chất lượng công trình và triển khai các văn bản hướng dẫn trong xây dựng</t>
        </r>
      </text>
    </comment>
    <comment ref="N20" authorId="0" shapeId="0">
      <text>
        <r>
          <rPr>
            <b/>
            <sz val="9"/>
            <color indexed="81"/>
            <rFont val="Tahoma"/>
            <family val="2"/>
          </rPr>
          <t>quangbxdth:</t>
        </r>
        <r>
          <rPr>
            <sz val="9"/>
            <color indexed="81"/>
            <rFont val="Tahoma"/>
            <family val="2"/>
          </rPr>
          <t xml:space="preserve">
</t>
        </r>
        <r>
          <rPr>
            <sz val="10"/>
            <color indexed="81"/>
            <rFont val="Tahoma"/>
            <family val="2"/>
          </rPr>
          <t>Duy trì ISO 15 trđ; Công tác đột xuất, giao tiếp, đoàn ra, đoàn vào150 trđ; trang phục thanh tra 40 trđ; hđ Đảng và ĐH 54 trđ; sửa xe ô tô 20 trđ; sửa chữa trụ sở 385 trđ; kp xử phạt VPHC 80 trđ; Chương trình ATVSLĐ 32 trđ; công tác xử phạt VPHC 80 trđ; kp phục vụ công tác thu LP 50 trđ; mua sắm 285 trđ; Thực hiện các bộ đơn giá XD 428trđ</t>
        </r>
      </text>
    </comment>
    <comment ref="E21" authorId="0" shapeId="0">
      <text>
        <r>
          <rPr>
            <b/>
            <sz val="9"/>
            <color indexed="81"/>
            <rFont val="Tahoma"/>
            <family val="2"/>
          </rPr>
          <t>quangbxdth:</t>
        </r>
        <r>
          <rPr>
            <sz val="9"/>
            <color indexed="81"/>
            <rFont val="Tahoma"/>
            <family val="2"/>
          </rPr>
          <t xml:space="preserve">
</t>
        </r>
        <r>
          <rPr>
            <sz val="10"/>
            <color indexed="81"/>
            <rFont val="Tahoma"/>
            <family val="2"/>
          </rPr>
          <t xml:space="preserve">Trong đó :
- SNGT: 25 tỷ đồng
- Nhuận bút, thù lao BBT 40 trđ; công tác ĐX 50 trđ; sửa xe 50 trđ; ATGT tỉnh 5.539 trđ; BD BCĐ, đv phối hợp 581 trđ
Trang phục 66 trđ; mua 01 máy đo độ sâu cầm tay, 02 máy vi tính chuyên dùng và 04 máy vi tính, 01 chiếc phương tiện thủy 208trđ
Kp thực hiện công tác thu lệ phí
</t>
        </r>
        <r>
          <rPr>
            <b/>
            <sz val="10"/>
            <color indexed="81"/>
            <rFont val="Tahoma"/>
            <family val="2"/>
          </rPr>
          <t>- Bổ sung có mục tiêu cho NSH: 8.880 trđ (ATGT huyện 6.000 trđ; ATGT xã 2.880 trđ)</t>
        </r>
        <r>
          <rPr>
            <sz val="9"/>
            <color indexed="81"/>
            <rFont val="Tahoma"/>
            <family val="2"/>
          </rPr>
          <t xml:space="preserve">
</t>
        </r>
      </text>
    </comment>
    <comment ref="N21" authorId="0" shapeId="0">
      <text>
        <r>
          <rPr>
            <b/>
            <sz val="9"/>
            <color indexed="81"/>
            <rFont val="Tahoma"/>
            <family val="2"/>
          </rPr>
          <t>quangbxdth:</t>
        </r>
        <r>
          <rPr>
            <sz val="9"/>
            <color indexed="81"/>
            <rFont val="Tahoma"/>
            <family val="2"/>
          </rPr>
          <t xml:space="preserve">
</t>
        </r>
        <r>
          <rPr>
            <sz val="10"/>
            <color indexed="81"/>
            <rFont val="Tahoma"/>
            <family val="2"/>
          </rPr>
          <t>Duy trì ISO 15 trđ; Công tác đột xuất 50 trđ; hoạt động Đảng va ĐH 90 trđ; trang phuc Ttra 10trđ; mua 06 máy vi tính, 03 máy in 120 trđ; kp thực hiện công tác thu 1.600 trđ; SC xe, TS và nâng cấp máy chủ 100trd</t>
        </r>
      </text>
    </comment>
    <comment ref="H22" authorId="0" shapeId="0">
      <text>
        <r>
          <rPr>
            <b/>
            <sz val="9"/>
            <color indexed="81"/>
            <rFont val="Tahoma"/>
            <family val="2"/>
          </rPr>
          <t>quangbxdth:</t>
        </r>
        <r>
          <rPr>
            <sz val="9"/>
            <color indexed="81"/>
            <rFont val="Tahoma"/>
            <family val="2"/>
          </rPr>
          <t xml:space="preserve">
</t>
        </r>
        <r>
          <rPr>
            <sz val="10"/>
            <color indexed="81"/>
            <rFont val="Tahoma"/>
            <family val="2"/>
          </rPr>
          <t xml:space="preserve">Học bổng cho học sinh trường Nguyễn Đình Chiểu và trường Nguyễn Quang Diêu 1.981trđ
Tiền ăn trường Nuôi dạy trẻ KT 1.957trđ;  Hỗ trợ CP học tập cho học sinh khuyết tật 621trđ
Thay sách L1: 1.665trđ; TB dạy do thay sách L1: 12.000trđ; thi THPT QG 3.750trđ; CM GDĐT 460trđ; TB dạy K12 trường Tân Mỹ 250trđ; PM chấm thi THPT 1.032trđ; MGHP 2.854trđ; SC các đv 6.350trđ; HĐ Đảng và ĐH 1.620trđ; BD năng lực SP và ƯD CNTT trong dạy NN 950trđ; khen thưởng hđ ngành 139trđ; TH CTr thay sách L1: 600trđ; BD HSG THPT thi QG 1.707trđ; thi HSG lớp 12 và 9: 820trđ; BD HSG thi Olympic 250trđ; thi tuyển lớp 10 chuyên và thường 1.870trđ; giải bơi lội, điền kinh, bóng chuyền, bóng đá Milo HS cấp tỉnh 800trđ; mua 01 máy in 16trđ; PC ƯĐ GV dạy hòa nhập 257trđ; ĐT VĐV tham dự HKPĐ KV và TQ 6.034trđ; phòng họp TT đv trực thuộc 2.150trđ; Lương &amp; HĐ 160 b/c chưa có mặt 3.963trđ
Đào tạo nguồn NL nước ngoài:3 tỷ
</t>
        </r>
      </text>
    </comment>
    <comment ref="L22" authorId="0" shapeId="0">
      <text>
        <r>
          <rPr>
            <b/>
            <sz val="9"/>
            <color indexed="81"/>
            <rFont val="Tahoma"/>
            <family val="2"/>
          </rPr>
          <t>quangbxdth:</t>
        </r>
        <r>
          <rPr>
            <sz val="9"/>
            <color indexed="81"/>
            <rFont val="Tahoma"/>
            <family val="2"/>
          </rPr>
          <t xml:space="preserve">
</t>
        </r>
        <r>
          <rPr>
            <sz val="10"/>
            <color indexed="81"/>
            <rFont val="Tahoma"/>
            <family val="2"/>
          </rPr>
          <t xml:space="preserve"> ĐA tổng thể phát triển GDTC và TT trường học (mua TB sân tập) 1.119trđ; Tham dự Hội khỏe Phù Đổng khu vực và toàn quốc 3.111trđ</t>
        </r>
      </text>
    </comment>
    <comment ref="N22" authorId="0" shapeId="0">
      <text>
        <r>
          <rPr>
            <b/>
            <sz val="9"/>
            <color indexed="81"/>
            <rFont val="Tahoma"/>
            <family val="2"/>
          </rPr>
          <t>quangbxdth:</t>
        </r>
        <r>
          <rPr>
            <sz val="9"/>
            <color indexed="81"/>
            <rFont val="Tahoma"/>
            <family val="2"/>
          </rPr>
          <t xml:space="preserve">
</t>
        </r>
        <r>
          <rPr>
            <sz val="10"/>
            <color indexed="81"/>
            <rFont val="Tahoma"/>
            <family val="2"/>
          </rPr>
          <t>Duy trì ISO 15 trđ; Công tác đột xuất, giao tiếp 300 trđ; trang phục TTra 25 trđ; hoạt động Đảng và ĐH 53 trđ; Mua 03 máy vi tính, 01 máy scan, 01 máy in, 01 máy lạnh 91trđ</t>
        </r>
      </text>
    </comment>
    <comment ref="F23" authorId="0" shapeId="0">
      <text>
        <r>
          <rPr>
            <b/>
            <sz val="9"/>
            <color indexed="81"/>
            <rFont val="Tahoma"/>
            <family val="2"/>
          </rPr>
          <t>quangbxdth:</t>
        </r>
        <r>
          <rPr>
            <sz val="9"/>
            <color indexed="81"/>
            <rFont val="Tahoma"/>
            <family val="2"/>
          </rPr>
          <t xml:space="preserve">
</t>
        </r>
        <r>
          <rPr>
            <sz val="10"/>
            <color indexed="81"/>
            <rFont val="Tahoma"/>
            <family val="2"/>
          </rPr>
          <t xml:space="preserve">DA xử lý nước thải, chất thải BVĐK KVHN, BVĐKTM, PK Quân dân y Dinh Bà 6.000trđ; </t>
        </r>
      </text>
    </comment>
    <comment ref="H23" authorId="0" shapeId="0">
      <text>
        <r>
          <rPr>
            <b/>
            <sz val="9"/>
            <color indexed="81"/>
            <rFont val="Tahoma"/>
            <family val="2"/>
          </rPr>
          <t>quangbxdth:</t>
        </r>
        <r>
          <rPr>
            <sz val="9"/>
            <color indexed="81"/>
            <rFont val="Tahoma"/>
            <family val="2"/>
          </rPr>
          <t xml:space="preserve">
</t>
        </r>
        <r>
          <rPr>
            <sz val="10"/>
            <color indexed="81"/>
            <rFont val="Tahoma"/>
            <family val="2"/>
          </rPr>
          <t>Đào tạo theo địa chỉ hệ chính quy, đào tạo đại học và sau đại học</t>
        </r>
      </text>
    </comment>
    <comment ref="I23" authorId="0" shapeId="0">
      <text>
        <r>
          <rPr>
            <b/>
            <sz val="9"/>
            <color indexed="81"/>
            <rFont val="Tahoma"/>
            <family val="2"/>
          </rPr>
          <t>quangbxdth:</t>
        </r>
        <r>
          <rPr>
            <sz val="9"/>
            <color indexed="81"/>
            <rFont val="Tahoma"/>
            <family val="2"/>
          </rPr>
          <t xml:space="preserve">
</t>
        </r>
        <r>
          <rPr>
            <sz val="10"/>
            <color indexed="81"/>
            <rFont val="Tahoma"/>
            <family val="2"/>
          </rPr>
          <t>ĐA, KH, đối ứng DA, PC dịch và YTDP và các hoạt động phát sinh 38.106 trđ; YT khóm ấp 9.944 trđ; kiểm nghiệm 650 trđ; KCB người nghèo 9.000 trđ; mua sắm, sửa chữa,  MSSC ngành 55.000 trđ</t>
        </r>
      </text>
    </comment>
    <comment ref="N23" authorId="0" shapeId="0">
      <text>
        <r>
          <rPr>
            <b/>
            <sz val="9"/>
            <color indexed="81"/>
            <rFont val="Tahoma"/>
            <family val="2"/>
          </rPr>
          <t>quangbxdth:</t>
        </r>
        <r>
          <rPr>
            <sz val="9"/>
            <color indexed="81"/>
            <rFont val="Tahoma"/>
            <family val="2"/>
          </rPr>
          <t xml:space="preserve">
</t>
        </r>
        <r>
          <rPr>
            <sz val="10"/>
            <color indexed="81"/>
            <rFont val="Tahoma"/>
            <family val="2"/>
          </rPr>
          <t>Duy trì ISO 15 trđ; Hoạt động Đảng và ĐH 105 trđ; công tác đột xuất, giao tiếp 200 trđ; kinh phí xử phạt VPHC 90 trđ; trang phục thanh tra 13 trđ; mua 05 máy tính 75 trđ; sửa xe 30trđ</t>
        </r>
      </text>
    </comment>
    <comment ref="H24" authorId="0" shapeId="0">
      <text>
        <r>
          <rPr>
            <b/>
            <sz val="9"/>
            <color indexed="81"/>
            <rFont val="Tahoma"/>
            <family val="2"/>
          </rPr>
          <t>quangbxdth:</t>
        </r>
        <r>
          <rPr>
            <sz val="9"/>
            <color indexed="81"/>
            <rFont val="Tahoma"/>
            <family val="2"/>
          </rPr>
          <t xml:space="preserve">
</t>
        </r>
        <r>
          <rPr>
            <sz val="10"/>
            <color indexed="81"/>
            <rFont val="Tahoma"/>
            <family val="2"/>
          </rPr>
          <t>ĐT nghề theo địa chỉ, ĐT nghề nông thôn, miễn giảm học phí, hỗ trợ CP học tập, trợ cấp XH, tổ chức hội thi, hội giảng, kiểm định chất lượng GDNN, bồi dưỡng giáo viên, dự giờ, đánh giá chất lượng đào tạo xây dựng chương trình giáo trình, mua sắm trang thiết bị dạy nghề cho các trường, phần mềm QL dạy nghề</t>
        </r>
      </text>
    </comment>
    <comment ref="M24" authorId="0" shapeId="0">
      <text>
        <r>
          <rPr>
            <b/>
            <sz val="9"/>
            <color indexed="81"/>
            <rFont val="Tahoma"/>
            <family val="2"/>
          </rPr>
          <t>quangbxdth:</t>
        </r>
        <r>
          <rPr>
            <sz val="9"/>
            <color indexed="81"/>
            <rFont val="Tahoma"/>
            <family val="2"/>
          </rPr>
          <t xml:space="preserve">
</t>
        </r>
        <r>
          <rPr>
            <sz val="10"/>
            <color indexed="81"/>
            <rFont val="Tahoma"/>
            <family val="2"/>
          </rPr>
          <t>Kinh phí thực hiện các Đề án, KH được duyệt, thăm chúc tết, đưa người có công đi điều dưỡng, lương và hoạt động của Quỹ Bảo trợ trẻ em và các hoạt động chuyên môn của ngành</t>
        </r>
      </text>
    </comment>
    <comment ref="N24" authorId="0" shapeId="0">
      <text>
        <r>
          <rPr>
            <b/>
            <sz val="9"/>
            <color indexed="81"/>
            <rFont val="Tahoma"/>
            <family val="2"/>
          </rPr>
          <t>quangbxdth:</t>
        </r>
        <r>
          <rPr>
            <sz val="9"/>
            <color indexed="81"/>
            <rFont val="Tahoma"/>
            <family val="2"/>
          </rPr>
          <t xml:space="preserve">
</t>
        </r>
        <r>
          <rPr>
            <sz val="10"/>
            <color indexed="81"/>
            <rFont val="Tahoma"/>
            <family val="2"/>
          </rPr>
          <t>ISO 15 trđ; Trang phục TTra 24 trđ, công tác đột xuất và giao tiếp 300 trđ; hoạt động Đảng và ĐH 100 trđ; Mua 04 máy vi tính, 01 máy in, 01 máy scan, 01 máy chụp hình 100trđ, Nâng cấp sân trước và sơn hàng rào 300 trđ; Sửa xe ô tô và máy chủ 65trđ</t>
        </r>
      </text>
    </comment>
    <comment ref="G25" authorId="0" shapeId="0">
      <text>
        <r>
          <rPr>
            <b/>
            <sz val="9"/>
            <color indexed="81"/>
            <rFont val="Tahoma"/>
            <family val="2"/>
          </rPr>
          <t>quangbxdth:</t>
        </r>
        <r>
          <rPr>
            <sz val="9"/>
            <color indexed="81"/>
            <rFont val="Tahoma"/>
            <family val="2"/>
          </rPr>
          <t xml:space="preserve">
</t>
        </r>
        <r>
          <rPr>
            <sz val="10"/>
            <color indexed="81"/>
            <rFont val="Tahoma"/>
            <family val="2"/>
          </rPr>
          <t>Lập hồ sơ đề cử UNESCO vinh danh Di sản văn hóa thế giới đối với Khu Di tích QG đặc biệt Gò Tháp</t>
        </r>
      </text>
    </comment>
    <comment ref="H25" authorId="0" shapeId="0">
      <text>
        <r>
          <rPr>
            <b/>
            <sz val="9"/>
            <color indexed="81"/>
            <rFont val="Tahoma"/>
            <family val="2"/>
          </rPr>
          <t>quangbxdth:</t>
        </r>
        <r>
          <rPr>
            <sz val="9"/>
            <color indexed="81"/>
            <rFont val="Tahoma"/>
            <family val="2"/>
          </rPr>
          <t xml:space="preserve">
</t>
        </r>
        <r>
          <rPr>
            <sz val="10"/>
            <color indexed="81"/>
            <rFont val="Tahoma"/>
            <family val="2"/>
          </rPr>
          <t>ĐT theo KH; đăng cai các giải; đào tạo VĐV bóng đá U13, năng khiếu, tuyển, trẻ …; chênh lệch do điều chỉnh định mức chế độ dinh dưỡng
Tập huấn, tuyên truyền về DL</t>
        </r>
      </text>
    </comment>
    <comment ref="J25" authorId="0" shapeId="0">
      <text>
        <r>
          <rPr>
            <b/>
            <sz val="9"/>
            <color indexed="81"/>
            <rFont val="Tahoma"/>
            <family val="2"/>
          </rPr>
          <t>quangbxdth:</t>
        </r>
        <r>
          <rPr>
            <sz val="9"/>
            <color indexed="81"/>
            <rFont val="Tahoma"/>
            <family val="2"/>
          </rPr>
          <t xml:space="preserve">
</t>
        </r>
        <r>
          <rPr>
            <sz val="10"/>
            <color indexed="81"/>
            <rFont val="Tahoma"/>
            <family val="2"/>
          </rPr>
          <t xml:space="preserve">'Kinh phí hoạt động chuyên môn của ngành (mừng Đảng mừng xuân, CTr nghệ thuật Lễ hội Giao thừa, kỷ niệm các ngày lễ lớn …, mua sắm, sửa chữa của các đơn vị trực thuộc)
</t>
        </r>
      </text>
    </comment>
    <comment ref="L25" authorId="0" shapeId="0">
      <text>
        <r>
          <rPr>
            <b/>
            <sz val="9"/>
            <color indexed="81"/>
            <rFont val="Tahoma"/>
            <family val="2"/>
          </rPr>
          <t>quangbxdth:</t>
        </r>
        <r>
          <rPr>
            <sz val="9"/>
            <color indexed="81"/>
            <rFont val="Tahoma"/>
            <family val="2"/>
          </rPr>
          <t xml:space="preserve">
</t>
        </r>
        <r>
          <rPr>
            <sz val="10"/>
            <color indexed="81"/>
            <rFont val="Tahoma"/>
            <family val="2"/>
          </rPr>
          <t>Kinh phí đào tạo VĐV bóng đá U13, năng khiếu, tuyển, trẻ …; Hoạt động thể thao cho mọi người; Chiến lược bóng đá theo KH 74; Đăng cai các giải thể thao khu vực, quốc gia</t>
        </r>
      </text>
    </comment>
    <comment ref="N25" authorId="0" shapeId="0">
      <text>
        <r>
          <rPr>
            <b/>
            <sz val="9"/>
            <color indexed="81"/>
            <rFont val="Tahoma"/>
            <family val="2"/>
          </rPr>
          <t>quangbxdth:</t>
        </r>
        <r>
          <rPr>
            <sz val="9"/>
            <color indexed="81"/>
            <rFont val="Tahoma"/>
            <family val="2"/>
          </rPr>
          <t xml:space="preserve">
</t>
        </r>
        <r>
          <rPr>
            <sz val="10"/>
            <color indexed="81"/>
            <rFont val="Tahoma"/>
            <family val="2"/>
          </rPr>
          <t>Duy trì ISO 15 trđ; hđ đảng và Đh 105trđ; KP xử phạt vi phạm hành chính, trang phục thanh tra 98trđ</t>
        </r>
      </text>
    </comment>
    <comment ref="E26" authorId="0" shapeId="0">
      <text>
        <r>
          <rPr>
            <b/>
            <sz val="9"/>
            <color indexed="81"/>
            <rFont val="Tahoma"/>
            <family val="2"/>
          </rPr>
          <t>quangbxdth:</t>
        </r>
        <r>
          <rPr>
            <sz val="9"/>
            <color indexed="81"/>
            <rFont val="Tahoma"/>
            <family val="2"/>
          </rPr>
          <t xml:space="preserve">
- </t>
        </r>
        <r>
          <rPr>
            <sz val="10"/>
            <color indexed="81"/>
            <rFont val="Tahoma"/>
            <family val="2"/>
          </rPr>
          <t>ĐK, cấp GCN lần đầu đối với tổ chức, cá nhân và ĐK biến động đất đai đối với tổ chức 3.000trđ; 
- ĐK, cấp GCN lần đầu đơn lẻ từng hộ GĐ cá nhân và ĐK biến động đất đai đối với hộ GĐ cá nhân 31.000trđ; 
- XD cơ sở DL 1.000trđ; định giá đất cụ thể 1.000trđ;
-  chỉnh lý HS địa chính 1.430trđ;
-  XD lưới địa chính, đo đạc BĐ địa chính chính quy 27.000trđ; 
- ĐK cấp đổi GCN QSD đất 22.000trđ;
-  DA "lập danh mục các vùng hạn chế khai thác nước dưới đất và lập BĐ phân vùng hạn chế khai thác nước dưới đất trên địa bàn tỉnh" 2.411trđ;
-  Kiểm kê ĐĐ, lập BĐ hiện trạng sử dụng đất  11.235trđ; 
- XD cơ sở dữ liệu đất đai đối với tổ chức 993trđ</t>
        </r>
      </text>
    </comment>
    <comment ref="F26" authorId="0" shapeId="0">
      <text>
        <r>
          <rPr>
            <b/>
            <sz val="9"/>
            <color indexed="81"/>
            <rFont val="Tahoma"/>
            <family val="2"/>
          </rPr>
          <t>quangbxdth:</t>
        </r>
        <r>
          <rPr>
            <sz val="9"/>
            <color indexed="81"/>
            <rFont val="Tahoma"/>
            <family val="2"/>
          </rPr>
          <t xml:space="preserve">
</t>
        </r>
        <r>
          <rPr>
            <sz val="10"/>
            <color indexed="81"/>
            <rFont val="Tahoma"/>
            <family val="2"/>
          </rPr>
          <t>Công tác QLNN về MT 500trđ; quan trắc MT 3.000trđ; Tiêu hủy, xử lý bao gói thuốc BVTV sau sd trên địa bàn tỉnh 1.000trđ; Phòng ngừa ứng phó sự cố MT và các nhiệm vụ đột xuất khác 430trđ; XD hiện trạng MT  600trđ; DA điều tra kiểm kê đa dạng sinh học tỉnh ĐT 600trđ; DA "XD, cập nhật KH hành động ứng phó với BĐKH gđ 2021-2030, tầm nhìn đến năm 2050 &amp; ĐGKH 380trđ; Cải tạo, nâng cấp , xử lý ô nhiễm MT và đóng cửa bãi rác xã Hòa Thành - Lai Vung 5.000trđ; truyền thông MT các ngành 1.000trđ</t>
        </r>
      </text>
    </comment>
    <comment ref="N26" authorId="0" shapeId="0">
      <text>
        <r>
          <rPr>
            <b/>
            <sz val="9"/>
            <color indexed="81"/>
            <rFont val="Tahoma"/>
            <family val="2"/>
          </rPr>
          <t>quangbxdth:</t>
        </r>
        <r>
          <rPr>
            <sz val="9"/>
            <color indexed="81"/>
            <rFont val="Tahoma"/>
            <family val="2"/>
          </rPr>
          <t xml:space="preserve">
</t>
        </r>
        <r>
          <rPr>
            <sz val="10"/>
            <color indexed="81"/>
            <rFont val="Tahoma"/>
            <family val="2"/>
          </rPr>
          <t>Duy trì ISO 15 trđ; KT rà soát các vụ khiếu nại phức tạp; xử phạt VPHC; KT lĩnh vực TNN-KS, MT, tuyên truyền BVMT; ứng phó sự cố MT; công tác đột xuất, giao tiếp, làm thêm giờ 835trđ; Duy trì đường truyền thuộc Dự án HT mạng TNMT 100trđ; hđ đảng và ĐH 90trđ; Trang phục TTra 48trđ; SC trụ sở 836trđ; sửa xe 30trđ; Mua bộ bàn ghế làm việc và bàn ghế tiếp khách; 02 máy vi tính; 01 máy in; 01 áy in A3; 02 tủ HS 95trđ</t>
        </r>
      </text>
    </comment>
    <comment ref="E27" authorId="0" shapeId="0">
      <text>
        <r>
          <rPr>
            <b/>
            <sz val="9"/>
            <color indexed="81"/>
            <rFont val="Tahoma"/>
            <family val="2"/>
          </rPr>
          <t>quangbxdth:</t>
        </r>
        <r>
          <rPr>
            <sz val="9"/>
            <color indexed="81"/>
            <rFont val="Tahoma"/>
            <family val="2"/>
          </rPr>
          <t xml:space="preserve">
</t>
        </r>
        <r>
          <rPr>
            <sz val="10"/>
            <color indexed="81"/>
            <rFont val="Tahoma"/>
            <family val="2"/>
          </rPr>
          <t>Nhiên liệu, bảo trì, vận hành máy phát điện, điện cấp nguồn, CP trực, thông tin liên lạc, TB tổng đài 1 cửa 785trđ; HT lưu trữ 240trđ, TB tường lửa 322trđ; PM chống thư rác 351trđ; TB chuyển mạch lõi 96trđ; cân bằng tải 220trđ; bảo mật tiên miền 350trđ, cổng thanh toán trực tuyến 80trđ; SC TX 100trđ; Chứng thư số tên miền con 35trđ; Chứng thư số mở rộng tên miền 20trđ; duy trì HT chống sét 35trđ; CP HNTT 65trđ; đường truyền HN truyền hình, HT mạng WAN 280trđ; PM diệt virut HT 45trđ; xử lý sự số máy tính và ƯD PM dùng chung 50trđ</t>
        </r>
      </text>
    </comment>
    <comment ref="H27" authorId="0" shapeId="0">
      <text>
        <r>
          <rPr>
            <b/>
            <sz val="9"/>
            <color indexed="81"/>
            <rFont val="Tahoma"/>
            <family val="2"/>
          </rPr>
          <t>quangbxdth:</t>
        </r>
        <r>
          <rPr>
            <sz val="9"/>
            <color indexed="81"/>
            <rFont val="Tahoma"/>
            <family val="2"/>
          </rPr>
          <t xml:space="preserve">
TH KN đối ngoại; KN phát ngôn và cung cấp thông tin cho báo chí và xử lý khủng hoảng truyền thông; NV truyền thanh cơ sở; phổ biến văn bản PL về biển, đảo; ĐT TH theo KH: diễn tập ATTT cho đội ứng cứu. Lập trình GIS, lập trình API, lập trình di động nâng cao, ĐT ATTT cơ bản, duy trì chữ ký số; quản trị trang TTĐT trên công nghệ Liferay; SD công cụ quản lý, phòng ngừa và khắc phục sự cố tại HT máy chủ, phát triển ứng dụng trên Liferay; DVC trực tuyến mức độ 4 cho Sở CT; Hợp tác sản xuất chương trình quảng bá hình ảnh ĐT trên VTV4 và thông tin, tuyên truyền trên các phương tiện thông tin đại chúng khác 600trđ; Ph/h với báo chí ngoài tỉnh quản bá hình ảnh ĐT 500trđ</t>
        </r>
      </text>
    </comment>
    <comment ref="N27" authorId="0" shapeId="0">
      <text>
        <r>
          <rPr>
            <b/>
            <sz val="9"/>
            <color indexed="81"/>
            <rFont val="Tahoma"/>
            <family val="2"/>
          </rPr>
          <t>quangbxdth:</t>
        </r>
        <r>
          <rPr>
            <sz val="9"/>
            <color indexed="81"/>
            <rFont val="Tahoma"/>
            <family val="2"/>
          </rPr>
          <t xml:space="preserve">
</t>
        </r>
        <r>
          <rPr>
            <sz val="10"/>
            <color indexed="81"/>
            <rFont val="Tahoma"/>
            <family val="2"/>
          </rPr>
          <t>Hđ đảng và ĐH 21 trđ; ISO 15 trđ; Ktra liên ngành 20 trđ; đọc lưu chiểu 20 trđ; dự HN cấp trên, giao tiếp 150 trđ; BCĐ CNTT, BCĐ ĐNg 250 trđ; sc xe ô tô 50 trđ; HM các cq báo chí 340 trđ; trang phục TTra 08 trđ; Hỗ trợ DN đăng ký chữ ký số 20trđ; Tham dự HT tuyên truyền BV chủ quyền biển, đảo; tình hình TG, hoạt động TT đối ngoại 30trđ; Vận hành hoạt động màn hình, bảng điện tử 200trđ; TK thực hiện Đề án Tạo dựng hình ảnh ĐT 150trđ; DV viễn thông thực hiện SMS Brandname 380trđ</t>
        </r>
      </text>
    </comment>
    <comment ref="E28" authorId="0" shapeId="0">
      <text>
        <r>
          <rPr>
            <b/>
            <sz val="9"/>
            <color indexed="81"/>
            <rFont val="Tahoma"/>
            <family val="2"/>
          </rPr>
          <t>quangbxdth:</t>
        </r>
        <r>
          <rPr>
            <sz val="9"/>
            <color indexed="81"/>
            <rFont val="Tahoma"/>
            <family val="2"/>
          </rPr>
          <t xml:space="preserve">
</t>
        </r>
        <r>
          <rPr>
            <sz val="10"/>
            <color indexed="81"/>
            <rFont val="Tahoma"/>
            <family val="2"/>
          </rPr>
          <t>Đề án số hóa tài liệu lưu trữ
Chỉnh lý xác định lại giá trị tài liệu lưu trữ 148trđ; CP điện, bảo trì máy lạnh, thiết bị 350trđ; VS kho và tài liệu 50trđ; SC HT điện kho, trang thiết bị phòng trưng bày triển lãm tài liệu lưu trữ LS 1.206trđ; Mua 28 kệ HS; 05 bộ bàn ghế; 03 máy in, 04 máy điều hòa, máy ảnh 408trđ</t>
        </r>
      </text>
    </comment>
    <comment ref="H28" authorId="0" shapeId="0">
      <text>
        <r>
          <rPr>
            <b/>
            <sz val="9"/>
            <color indexed="81"/>
            <rFont val="Tahoma"/>
            <family val="2"/>
          </rPr>
          <t>quangbxdth:</t>
        </r>
        <r>
          <rPr>
            <sz val="9"/>
            <color indexed="81"/>
            <rFont val="Tahoma"/>
            <family val="2"/>
          </rPr>
          <t xml:space="preserve">
BD nghiệp vụ tôn giáo và công tác tôn giáo cho CBCC 150 trđ; tuyên truyền PBCSPL cho các chức sắc, tôn giáo 385 trđ; đào tạo, bồi dưỡng, tập huấn nghiệp vụ cho CBCC 2.300 trđ; thi tuyển, thi nâng ngạch công chức 500 trđ; thi đua, khen thưởng ngành giáo dục 2.500 trđ</t>
        </r>
      </text>
    </comment>
    <comment ref="N28" authorId="0" shapeId="0">
      <text>
        <r>
          <rPr>
            <b/>
            <sz val="9"/>
            <color indexed="81"/>
            <rFont val="Tahoma"/>
            <family val="2"/>
          </rPr>
          <t>quangbxdth:</t>
        </r>
        <r>
          <rPr>
            <sz val="9"/>
            <color indexed="81"/>
            <rFont val="Tahoma"/>
            <family val="2"/>
          </rPr>
          <t xml:space="preserve">
</t>
        </r>
        <r>
          <rPr>
            <sz val="10"/>
            <color indexed="81"/>
            <rFont val="Tahoma"/>
            <family val="2"/>
          </rPr>
          <t>Duy trì ISO 15 trđ; HĐ Đảng và ĐH 50 trđ;thăm hỏi CB LĐ tỉnh đã nghỉ hưu 100trđ; Công tác đột xuất, giao tiếp, mua hoa, quà trao QĐ bổ nhiệm, QĐ nghỉ hưu 500 trđ; Trang phục TTra 13 trđ; Thuê bao đường truyền HT mạng quản lý HS CBCC, quản lý ĐT, BD CBCC 16 trđ; CCHC 600 trđ; LĐ tỉnh đối thoại TN 50 trđ; sửa xe 100trđ; chính trị phí 1.500 trđ; quỹ TĐKT và ĐHTĐ yêu nước 16.000 trđ; soạn thảo VBQPPL 30 trđ; biên niên sự kiện LS ngành 100trđ; Đ/c HS, bản đồ địa giới HC 999trđ; mua sắm 510trđ</t>
        </r>
      </text>
    </comment>
    <comment ref="H29" authorId="0" shapeId="0">
      <text>
        <r>
          <rPr>
            <b/>
            <sz val="9"/>
            <color indexed="81"/>
            <rFont val="Tahoma"/>
            <family val="2"/>
          </rPr>
          <t>quangbxdth:</t>
        </r>
        <r>
          <rPr>
            <sz val="9"/>
            <color indexed="81"/>
            <rFont val="Tahoma"/>
            <family val="2"/>
          </rPr>
          <t xml:space="preserve">
BD kiến thức ngoại giao 100 trđ; tổ biên, phiên dịch 70 trđ</t>
        </r>
      </text>
    </comment>
    <comment ref="N29" authorId="0" shapeId="0">
      <text>
        <r>
          <rPr>
            <b/>
            <sz val="9"/>
            <color indexed="81"/>
            <rFont val="Tahoma"/>
            <family val="2"/>
          </rPr>
          <t>quangbxdth:</t>
        </r>
        <r>
          <rPr>
            <sz val="9"/>
            <color indexed="81"/>
            <rFont val="Tahoma"/>
            <family val="2"/>
          </rPr>
          <t xml:space="preserve">
</t>
        </r>
        <r>
          <rPr>
            <sz val="10"/>
            <color indexed="81"/>
            <rFont val="Tahoma"/>
            <family val="2"/>
          </rPr>
          <t>Duy trì ISO 15 trđ; Trang phục TTra 5 trđ; HM kiều bào 100 trđ; dự hội thảo, HN tại Hà Nội và các tỉnh 120 trđ; chi ngoại giao với ĐSQ, Tổng LSQ, vận động các tổ chức PCP, giao tiếp trong nước, ngoại giao đoàn khác 250 trđ; hđ Đảng và ĐH 28 trđ; hoạt động đối ngoại 7.500 trđ; XD VB thỏa thuận, điều ước QT 30 trđ; sửa xe ôtô 60 trđ; mua 04 máy lạnh 64trđ mua cửa sắt cq 30trđ</t>
        </r>
      </text>
    </comment>
    <comment ref="N30" authorId="0" shapeId="0">
      <text>
        <r>
          <rPr>
            <b/>
            <sz val="9"/>
            <color indexed="81"/>
            <rFont val="Tahoma"/>
            <family val="2"/>
          </rPr>
          <t>quangbxdth:</t>
        </r>
        <r>
          <rPr>
            <sz val="9"/>
            <color indexed="81"/>
            <rFont val="Tahoma"/>
            <family val="2"/>
          </rPr>
          <t xml:space="preserve">
</t>
        </r>
        <r>
          <rPr>
            <sz val="10"/>
            <color indexed="81"/>
            <rFont val="Tahoma"/>
            <family val="2"/>
          </rPr>
          <t>Duy trì ISO 15 trđ; Hđ Đảng và ĐH 21 trđ; trang phục ngành 128 trđ; đặt báo tuyên truyền, PBGDPL cho xã, phường 154 trđ; tiếp công dân 20 trđ; công tác đột xuất 200 trđ; trích lại 30% kp thu hồi qua thanh tra 1.000 trđ; sửa xe ô tô 30 trđ; Mua 05 máy vi tính; tủ HS 02 bộ bàn ghế tiếp khách 105trđ; Sửa chữa trụ sở 400trđ</t>
        </r>
      </text>
    </comment>
    <comment ref="N32" authorId="0" shapeId="0">
      <text>
        <r>
          <rPr>
            <b/>
            <sz val="9"/>
            <color indexed="81"/>
            <rFont val="Tahoma"/>
            <family val="2"/>
          </rPr>
          <t>quangbxdth:</t>
        </r>
        <r>
          <rPr>
            <sz val="9"/>
            <color indexed="81"/>
            <rFont val="Tahoma"/>
            <family val="2"/>
          </rPr>
          <t xml:space="preserve">
</t>
        </r>
        <r>
          <rPr>
            <sz val="10"/>
            <color indexed="81"/>
            <rFont val="Tahoma"/>
            <family val="2"/>
          </rPr>
          <t>Duy trì ISO 15 trđ; công tác đột xuất, giao tiếp, kiểm tra liên ngành, tham gia khối thi đua KV Tây Nam Bộ và CLB các BQL KV phía Nam 200 trđ; kp hoạt động Đảng và ĐH 40 trđ; mua 04 máy vi tính 60 trđ; sửa chữa trụ sở 100 trđ</t>
        </r>
      </text>
    </comment>
    <comment ref="H33" authorId="0" shapeId="0">
      <text>
        <r>
          <rPr>
            <b/>
            <sz val="9"/>
            <color indexed="81"/>
            <rFont val="Tahoma"/>
            <family val="2"/>
          </rPr>
          <t>quangbxdth:</t>
        </r>
        <r>
          <rPr>
            <sz val="9"/>
            <color indexed="81"/>
            <rFont val="Tahoma"/>
            <family val="2"/>
          </rPr>
          <t xml:space="preserve">
</t>
        </r>
        <r>
          <rPr>
            <sz val="10"/>
            <color indexed="81"/>
            <rFont val="Tahoma"/>
            <family val="2"/>
          </rPr>
          <t>HT&amp;làm theo TTHCM 1.000trđ kp ĐT CB đảng viên 176trđ; triển khai T, NQ Đảng 1.000trđ; ĐT khác 469trđ; 04 lớp TCLLCTHC 2.262 trđ</t>
        </r>
      </text>
    </comment>
    <comment ref="I33" authorId="0" shapeId="0">
      <text>
        <r>
          <rPr>
            <b/>
            <sz val="9"/>
            <color indexed="81"/>
            <rFont val="Tahoma"/>
            <family val="2"/>
          </rPr>
          <t>quangbxdth:</t>
        </r>
        <r>
          <rPr>
            <sz val="9"/>
            <color indexed="81"/>
            <rFont val="Tahoma"/>
            <family val="2"/>
          </rPr>
          <t xml:space="preserve">
</t>
        </r>
        <r>
          <rPr>
            <sz val="10"/>
            <color indexed="81"/>
            <rFont val="Tahoma"/>
            <family val="2"/>
          </rPr>
          <t>PC thành viên Ban BVSK 631trđ; Thuốc hóa chất XN 3.600 trđ; khám định kỳ 2.000 trđ; hỗ trợ tiền ăn BN 259 trđ; DV cận lâm sàng 50 trđ; trực nghiệp vụ 82 trđ; CP đưa BN lên tuyến trên 38 trđ; tiền điện khu điều trị nội trú 96 trđ; trang phục ngành 13 trđ; thuê đường truyền 42 trđ; CS, BVSK CB 12 huyện 4.200 trđ; hỗ trợ khám điều trị ngoài CĐ BHYT 2.000 trđ</t>
        </r>
      </text>
    </comment>
    <comment ref="N33" authorId="0" shapeId="0">
      <text>
        <r>
          <rPr>
            <b/>
            <sz val="9"/>
            <color indexed="81"/>
            <rFont val="Tahoma"/>
            <family val="2"/>
          </rPr>
          <t>quangbxdth:</t>
        </r>
        <r>
          <rPr>
            <sz val="9"/>
            <color indexed="81"/>
            <rFont val="Tahoma"/>
            <family val="2"/>
          </rPr>
          <t xml:space="preserve">
</t>
        </r>
        <r>
          <rPr>
            <sz val="10"/>
            <color indexed="81"/>
            <rFont val="Tahoma"/>
            <family val="2"/>
          </rPr>
          <t xml:space="preserve">1/. Chi hoạt động thường xuyên: 123.408 triệu đồng (bao gồm: Tạm thời ghi nhận biên chế dự bị là 134 biên chế, với số tiền: 6.924 triệu đồng) (trong đó, đã bao gồm 10% tiết kiệm chi thường xuyên: 1.853 triệu đồng). 
2/. Hoạt động không thường xuyên: 64.314 triệu đồng.
3/. Mua sắm, sửa chữa TSCĐ: 9.000 triệu đồng.
4/. Đào tạo: 469 triệu đồng.
5/. Hỗ trợ khám chữa bệnh ngoài chế độ BHYT: 2.000 triệu đồng.
6/. Kinh phí trợ cấp thôi việc theo NĐ số 46/2010: 2.500 triệu đồng.
7/Sửa chữa trụ sở Ban Dân Vận tỉnh ủy: 780 triệu đồng (Số 437/UBND-ĐTXD ngày 07/10/2019 của UBND tỉnh) </t>
        </r>
      </text>
    </comment>
    <comment ref="H34" authorId="0" shapeId="0">
      <text>
        <r>
          <rPr>
            <b/>
            <sz val="9"/>
            <color indexed="81"/>
            <rFont val="Tahoma"/>
            <family val="2"/>
          </rPr>
          <t>quangbxdth:</t>
        </r>
        <r>
          <rPr>
            <sz val="9"/>
            <color indexed="81"/>
            <rFont val="Tahoma"/>
            <family val="2"/>
          </rPr>
          <t xml:space="preserve">
</t>
        </r>
        <r>
          <rPr>
            <sz val="10"/>
            <color indexed="81"/>
            <rFont val="Tahoma"/>
            <family val="2"/>
          </rPr>
          <t>Các lớp năm trước chuyển sang 5.747trđ; Các lớp mới mở 4.542trđ; Các lớp bồi dưỡng CBCC 3.733trđ; các lớp TCCT tại huyện 2.637trđ; CP ĐT các lớp 1.200trđ; Mua 06 máy vi tính; 02 máy đèn chiếu; 06 máy điều hòa; 04 máy nước nóng lạnh 398trđ; sửa xe 40trđ; SC khu VS dãy 08 phòng học và HT 293trđ; Cải tạo khối hiệu bộ 692trđ; Sơn P nhà ăn học viên 250trđ; Xuất bản ấn phẩm thông tin lý luận và thực tiễn, hội thảo KH, in kỷ yếu 120trđ; Hội thao KV ĐBSCL lần VII 122trđ; Đoàn ra, đoàn vào 350trđ; HĐ Đảng và ĐH 40trđ</t>
        </r>
      </text>
    </comment>
    <comment ref="F35" authorId="0" shapeId="0">
      <text>
        <r>
          <rPr>
            <b/>
            <sz val="9"/>
            <color indexed="81"/>
            <rFont val="Tahoma"/>
            <family val="2"/>
          </rPr>
          <t>quangbxdth:</t>
        </r>
        <r>
          <rPr>
            <sz val="9"/>
            <color indexed="81"/>
            <rFont val="Tahoma"/>
            <family val="2"/>
          </rPr>
          <t xml:space="preserve">
</t>
        </r>
        <r>
          <rPr>
            <sz val="10"/>
            <color indexed="81"/>
            <rFont val="Tahoma"/>
            <family val="2"/>
          </rPr>
          <t>Lương 50 HĐ BV rừng 2.465 trđ; Tiền điện 21 trạm BV 50 trđ; phí internet HT camera trạm BVR 54 trđ; sửa chữa tài sản 230 trđ; trang phục BV, bảo hộ LĐ 225 trđ; công tác đx, giao tiếp 300 trđ; tuần tra BV và PCCCR 2.100 trđ; ĐA ngăn ngừa và KS SV ngoại lai 815 trđ; KH phục hồi và GS đa dạng sinh học 917 trđ; KH bảo tồn và phát triển SV 285 trđ; KH bảo tồn cây bản địa 1.038rđ; Đối ứng DA APFNET 515trd; phối hợp xử lý vi phạm 20 trđ; trồng và chăm sóc rừng 12 trđ; mua sắm tài sản 225 trđ
PA QLR BV 317trđ</t>
        </r>
      </text>
    </comment>
    <comment ref="H36" authorId="0" shapeId="0">
      <text>
        <r>
          <rPr>
            <b/>
            <sz val="9"/>
            <color indexed="81"/>
            <rFont val="Tahoma"/>
            <family val="2"/>
          </rPr>
          <t>quangbxdth:</t>
        </r>
        <r>
          <rPr>
            <sz val="9"/>
            <color indexed="81"/>
            <rFont val="Tahoma"/>
            <family val="2"/>
          </rPr>
          <t xml:space="preserve">
</t>
        </r>
        <r>
          <rPr>
            <sz val="10"/>
            <color indexed="81"/>
            <rFont val="Tahoma"/>
            <family val="2"/>
          </rPr>
          <t>Các lớp năm trước chuyển sang 19.172trđ; Các lớp khai giảng mới 2.698trđ; học bổng cho lưu học sinh 731trđ; TCXH MGHP 13.150trđ; Biên soạn và chỉnh sửa chương trình 3.063trđ; Sửa chữa thiết bị 500trđ; Sửa chữa các phòng, khoa 500trđ</t>
        </r>
      </text>
    </comment>
    <comment ref="H37" authorId="0" shapeId="0">
      <text>
        <r>
          <rPr>
            <b/>
            <sz val="9"/>
            <color indexed="81"/>
            <rFont val="Tahoma"/>
            <family val="2"/>
          </rPr>
          <t>quangbxdth:</t>
        </r>
        <r>
          <rPr>
            <sz val="9"/>
            <color indexed="81"/>
            <rFont val="Tahoma"/>
            <family val="2"/>
          </rPr>
          <t xml:space="preserve">
</t>
        </r>
        <r>
          <rPr>
            <sz val="10"/>
            <color indexed="81"/>
            <rFont val="Tahoma"/>
            <family val="2"/>
          </rPr>
          <t>Các lớp năm trước chuyển sang 2.452trđ; Các lớp khai giảng mới 313trđ; các lớp TC 332trđ; học bỗng cho HS Lào và Campuchia 662trđ; miễn giảm HP và TCXH 101trđ</t>
        </r>
      </text>
    </comment>
    <comment ref="E38" authorId="0" shapeId="0">
      <text>
        <r>
          <rPr>
            <b/>
            <sz val="9"/>
            <color indexed="81"/>
            <rFont val="Tahoma"/>
            <family val="2"/>
          </rPr>
          <t>quangbxdth:</t>
        </r>
        <r>
          <rPr>
            <sz val="9"/>
            <color indexed="81"/>
            <rFont val="Tahoma"/>
            <family val="2"/>
          </rPr>
          <t xml:space="preserve">
</t>
        </r>
        <r>
          <rPr>
            <sz val="10"/>
            <color indexed="81"/>
            <rFont val="Tahoma"/>
            <family val="2"/>
          </rPr>
          <t xml:space="preserve">-Thủy lợi phí, hỗ trợ đất lúa 82.979trđ; </t>
        </r>
      </text>
    </comment>
    <comment ref="E39" authorId="0" shapeId="0">
      <text>
        <r>
          <rPr>
            <b/>
            <sz val="9"/>
            <color indexed="81"/>
            <rFont val="Tahoma"/>
            <family val="2"/>
          </rPr>
          <t>quangbxdth:</t>
        </r>
        <r>
          <rPr>
            <sz val="9"/>
            <color indexed="81"/>
            <rFont val="Tahoma"/>
            <family val="2"/>
          </rPr>
          <t xml:space="preserve">
</t>
        </r>
        <r>
          <rPr>
            <sz val="10"/>
            <color indexed="81"/>
            <rFont val="Tahoma"/>
            <family val="2"/>
          </rPr>
          <t>Làm thêm giờ 280 trđ; hđ Đảng và ĐH 40 trđ; Các hoạt động xúc tiến TM, DL và ĐT 10.000 trđ; Mua 08 máy vi tính, 02 máy in 140trđ; Dọn VS, PCCC rừng khu vực 2 phục vụ khách tham quan; Nạo vét các tuyến kênh PCCCR; Phục dựng nhà Nam bộ, vườn trồng rau, trưng bày nông ngư cụ phục vụ khách tham quan 390trđ
Sửa chữa nhà chiếu phim; nhà trưng bày trứng chim và các nước ngọt; HT ván lót cầu dẫn lên cầu vượt; nhà VS khu đón khách; Trạm dừng chân C4</t>
        </r>
      </text>
    </comment>
    <comment ref="H43" authorId="0" shapeId="0">
      <text>
        <r>
          <rPr>
            <b/>
            <sz val="9"/>
            <color indexed="81"/>
            <rFont val="Tahoma"/>
            <family val="2"/>
          </rPr>
          <t>quangbxdth:</t>
        </r>
        <r>
          <rPr>
            <sz val="9"/>
            <color indexed="81"/>
            <rFont val="Tahoma"/>
            <family val="2"/>
          </rPr>
          <t xml:space="preserve">
10% tiết kiệm chi tăng thêm năm 2020 so với năm 2019 để thực hiện cải cách tiền lương</t>
        </r>
      </text>
    </comment>
    <comment ref="N45" authorId="0" shapeId="0">
      <text>
        <r>
          <rPr>
            <b/>
            <sz val="9"/>
            <color indexed="81"/>
            <rFont val="Tahoma"/>
            <family val="2"/>
          </rPr>
          <t>quangbxdth:</t>
        </r>
        <r>
          <rPr>
            <sz val="9"/>
            <color indexed="81"/>
            <rFont val="Tahoma"/>
            <family val="2"/>
          </rPr>
          <t xml:space="preserve">
</t>
        </r>
        <r>
          <rPr>
            <sz val="10"/>
            <color indexed="81"/>
            <rFont val="Tahoma"/>
            <family val="2"/>
          </rPr>
          <t>KP Đại hội Đảng các cấp</t>
        </r>
      </text>
    </comment>
    <comment ref="R45" authorId="0" shapeId="0">
      <text>
        <r>
          <rPr>
            <b/>
            <sz val="9"/>
            <color indexed="81"/>
            <rFont val="Tahoma"/>
            <family val="2"/>
          </rPr>
          <t>quangbxdth:
Chương trình Giảm nghèo bền vững: 11.455 triệu đổng</t>
        </r>
        <r>
          <rPr>
            <b/>
            <sz val="10"/>
            <color indexed="81"/>
            <rFont val="Tahoma"/>
            <family val="2"/>
          </rPr>
          <t xml:space="preserve">
</t>
        </r>
        <r>
          <rPr>
            <sz val="9"/>
            <color indexed="81"/>
            <rFont val="Tahoma"/>
            <family val="2"/>
          </rPr>
          <t xml:space="preserve">
</t>
        </r>
      </text>
    </comment>
    <comment ref="S45" authorId="0" shapeId="0">
      <text>
        <r>
          <rPr>
            <b/>
            <sz val="9"/>
            <color indexed="81"/>
            <rFont val="Tahoma"/>
            <family val="2"/>
          </rPr>
          <t xml:space="preserve">quangbxdth:
</t>
        </r>
        <r>
          <rPr>
            <b/>
            <sz val="10"/>
            <color indexed="81"/>
            <rFont val="Tahoma"/>
            <family val="2"/>
          </rPr>
          <t xml:space="preserve">Vốn ngoài nước: 11.880 triệu đồng, gồm:
</t>
        </r>
        <r>
          <rPr>
            <sz val="9"/>
            <color indexed="81"/>
            <rFont val="Tahoma"/>
            <family val="2"/>
          </rPr>
          <t xml:space="preserve">
</t>
        </r>
      </text>
    </comment>
    <comment ref="H48" authorId="0" shapeId="0">
      <text>
        <r>
          <rPr>
            <b/>
            <sz val="9"/>
            <color indexed="81"/>
            <rFont val="Tahoma"/>
            <family val="2"/>
          </rPr>
          <t>quangbxdth:</t>
        </r>
        <r>
          <rPr>
            <sz val="9"/>
            <color indexed="81"/>
            <rFont val="Tahoma"/>
            <family val="2"/>
          </rPr>
          <t xml:space="preserve">
</t>
        </r>
        <r>
          <rPr>
            <sz val="10"/>
            <color indexed="81"/>
            <rFont val="Tahoma"/>
            <family val="2"/>
          </rPr>
          <t>Đề án TTPBPL 201 trđ, tuyên truyền XD đường BG VN-CPC 192 trđ;ĐA đổi mới công tác thông tin, tuyên truyền của MT 192trđ</t>
        </r>
      </text>
    </comment>
    <comment ref="N48" authorId="0" shapeId="0">
      <text>
        <r>
          <rPr>
            <b/>
            <sz val="9"/>
            <color indexed="81"/>
            <rFont val="Tahoma"/>
            <family val="2"/>
          </rPr>
          <t>quangbxdth:</t>
        </r>
        <r>
          <rPr>
            <sz val="9"/>
            <color indexed="81"/>
            <rFont val="Tahoma"/>
            <family val="2"/>
          </rPr>
          <t xml:space="preserve">
</t>
        </r>
        <r>
          <rPr>
            <sz val="10"/>
            <color indexed="81"/>
            <rFont val="Tahoma"/>
            <family val="2"/>
          </rPr>
          <t>HĐ đảng và ĐH 20 trđ; TX cử tri 712 trđ; thăm hỏi ĐTCS 345 trđ; công tác dân tộc 129 trđ; BCĐ người VN dùng hàng VN 125 trđ; UBĐKCG 107 trđ; HĐ tư vấn 36 trđ; XD cốt cán PT TG 242 trđ; SHP CB không lương 113 trđ; GS, phản biện 80 trđ; cải thiện chỉ số HCC 32 trđ; mô hình tự quản CĐ 264 trđ;vận động Quỹ VNN 320 trđ; khen thưởng 192 trđ; mua máy scan, máy chiếu 50 trđ; CVĐ Toàn dân ĐK.. 124 trđ; TĐ ĐK sáng tạo 150 trđ; HN quán triệt NQ ĐH MTTQ 68 trđ; 90 năm ngày truyền thốn MT 196 trđ; dự HN TW 155 trđ; CTr ph/h TD thgia th/h chủ quyền BG QG 149 trđ</t>
        </r>
      </text>
    </comment>
    <comment ref="E49" authorId="0" shapeId="0">
      <text>
        <r>
          <rPr>
            <b/>
            <sz val="9"/>
            <color indexed="81"/>
            <rFont val="Tahoma"/>
            <family val="2"/>
          </rPr>
          <t>quangbxdth:</t>
        </r>
        <r>
          <rPr>
            <sz val="9"/>
            <color indexed="81"/>
            <rFont val="Tahoma"/>
            <family val="2"/>
          </rPr>
          <t xml:space="preserve">
</t>
        </r>
        <r>
          <rPr>
            <sz val="10"/>
            <color indexed="81"/>
            <rFont val="Tahoma"/>
            <family val="2"/>
          </rPr>
          <t>LH  phụ trách tài năng
tại Cà Mau 68 trđ; LH tiếng kèn đội ta tại Đà Nẵng 283 trđ; LH búp sen hồng tại Phú Yên 208 trđ; Đăng cai tổ chức Liên hoan các Trung tâm HĐTTN KV phía Nam 225 trđ</t>
        </r>
      </text>
    </comment>
    <comment ref="H49" authorId="0" shapeId="0">
      <text>
        <r>
          <rPr>
            <b/>
            <sz val="9"/>
            <color indexed="81"/>
            <rFont val="Tahoma"/>
            <family val="2"/>
          </rPr>
          <t>quangbxdth:</t>
        </r>
        <r>
          <rPr>
            <sz val="9"/>
            <color indexed="81"/>
            <rFont val="Tahoma"/>
            <family val="2"/>
          </rPr>
          <t xml:space="preserve">
</t>
        </r>
        <r>
          <rPr>
            <sz val="10"/>
            <color indexed="81"/>
            <rFont val="Tahoma"/>
            <family val="2"/>
          </rPr>
          <t>HT tin học trẻ 70 trđ; hoạt động khởi nghiệp 300 trđ; HT Olympic Ánh sáng soi đường 115 trđ; HT tuyên truyền viên trẻ; triển khai NQ Đại hội Hội LHTN; Cuộc thi Olympic tiếng Anh dành cho CB trẻ lần thứ II</t>
        </r>
      </text>
    </comment>
    <comment ref="N49" authorId="0" shapeId="0">
      <text>
        <r>
          <rPr>
            <b/>
            <sz val="9"/>
            <color indexed="81"/>
            <rFont val="Tahoma"/>
            <family val="2"/>
          </rPr>
          <t>quangbxdth:</t>
        </r>
        <r>
          <rPr>
            <sz val="9"/>
            <color indexed="81"/>
            <rFont val="Tahoma"/>
            <family val="2"/>
          </rPr>
          <t xml:space="preserve">
</t>
        </r>
        <r>
          <rPr>
            <sz val="10"/>
            <color indexed="81"/>
            <rFont val="Tahoma"/>
            <family val="2"/>
          </rPr>
          <t xml:space="preserve">HĐ đảng và ĐH 38 trđ; đoàn ra đoàn vào 50 trđ;hđ 06 Liên chi hội sinh viên ĐT 120 trđ; tổ chức hoạt động cho lưu học sinh Lào và Campuchia 120 trđ; ĐA TN tham gia XD NTM 68 trđ; dự họp UVTVTW Đoàn 78 trđ; LH ý tưởng sáng tạo trẻ 82 trđ; Hành trình hướng về biển đảo 84 trđ; ngày hội Tôi yêu TQ tôi, tuyên dương TN sống đẹp 119 trđ; HK quân đội 50 trđ; GT Trần Thị Thu vfa HM cựu CB Đoàn 49 trđ; ĐH cháu ngoan BH 461 trđ; SK CTr ph/h iao lưu TN ĐT Prâyveng 322 trđ; KN 90 năm TL Đảng 203 trđ; HN SK giữa NK công tác đoàn 36 trđ; ngày hội nét đẹp thầy trò 306 rđ; phiên họp QH TE TQ 87 trđ; CTr T3 BG 23 trđ; </t>
        </r>
      </text>
    </comment>
    <comment ref="H50" authorId="0" shapeId="0">
      <text>
        <r>
          <rPr>
            <b/>
            <sz val="9"/>
            <color indexed="81"/>
            <rFont val="Tahoma"/>
            <family val="2"/>
          </rPr>
          <t>quangbxdth:</t>
        </r>
        <r>
          <rPr>
            <sz val="9"/>
            <color indexed="81"/>
            <rFont val="Tahoma"/>
            <family val="2"/>
          </rPr>
          <t xml:space="preserve">
</t>
        </r>
        <r>
          <rPr>
            <sz val="10"/>
            <color indexed="81"/>
            <rFont val="Tahoma"/>
            <family val="2"/>
          </rPr>
          <t>Tập huấn nâng cao NL CB cấp xã thực hiện công tác GS, phản biện XH 77 trđ; Đề án 939: 423 trđ; TH nâng cao KN cho nữ ứng cử viên ĐBQH và ĐB HĐND các cấp 73trđ; TH, BD NV công tác hội 27trđ</t>
        </r>
      </text>
    </comment>
    <comment ref="N50" authorId="0" shapeId="0">
      <text>
        <r>
          <rPr>
            <b/>
            <sz val="9"/>
            <color indexed="81"/>
            <rFont val="Tahoma"/>
            <family val="2"/>
          </rPr>
          <t>quangbxdth:</t>
        </r>
        <r>
          <rPr>
            <sz val="9"/>
            <color indexed="81"/>
            <rFont val="Tahoma"/>
            <family val="2"/>
          </rPr>
          <t xml:space="preserve">
</t>
        </r>
        <r>
          <rPr>
            <sz val="10"/>
            <color indexed="81"/>
            <rFont val="Tahoma"/>
            <family val="2"/>
          </rPr>
          <t>Hđ đảng và ĐH 24 trđ; KT PT cơ sở 100 trđ; HN TK CTr 40trđ; biên niên sử 100trđ; HN điển hình TT 55trđ; HM các thế hệ BCH TW Hội &amp; dự ĐH TĐYN 45trđ; giao lưu chi hội trưởng ở L.A 34trđ; tọa đàm GNBV 43trđ; Hd 08/3 và HM các nữ LĐ các thời kỳ 47trđ; truyền thông PC BLGĐ&amp;TE 38trđ; hđ cơ sở TV PCBLGĐ 100trđ; ngày hội PN ST, dân vận khéo 64trđ; dự HN TW và thuê máy photo 30trđ; mua sắm, sc 150trđ</t>
        </r>
      </text>
    </comment>
    <comment ref="H51" authorId="0" shapeId="0">
      <text>
        <r>
          <rPr>
            <b/>
            <sz val="9"/>
            <color indexed="81"/>
            <rFont val="Tahoma"/>
            <family val="2"/>
          </rPr>
          <t>quangbxdth:</t>
        </r>
        <r>
          <rPr>
            <sz val="9"/>
            <color indexed="81"/>
            <rFont val="Tahoma"/>
            <family val="2"/>
          </rPr>
          <t xml:space="preserve">
</t>
        </r>
        <r>
          <rPr>
            <sz val="10"/>
            <color indexed="81"/>
            <rFont val="Tahoma"/>
            <family val="2"/>
          </rPr>
          <t>05 lớp tập huấn ND về đảm bảo ATVSLĐ trong NN và lớp kiến thức PL về SXKD nông sản TP an toàn 104 trđ; Hội thi “ND với kiến thức PL” 178 trđ; TH KN công tác tuyên truyền cho Chi hội trưởng; công tác tuyên truyền, vận động phát triển KTTT cho CB Hội 145 trđ</t>
        </r>
      </text>
    </comment>
    <comment ref="N51" authorId="0" shapeId="0">
      <text>
        <r>
          <rPr>
            <b/>
            <sz val="9"/>
            <color indexed="81"/>
            <rFont val="Tahoma"/>
            <family val="2"/>
          </rPr>
          <t>quangbxdth:</t>
        </r>
        <r>
          <rPr>
            <sz val="9"/>
            <color indexed="81"/>
            <rFont val="Tahoma"/>
            <family val="2"/>
          </rPr>
          <t xml:space="preserve">
</t>
        </r>
        <r>
          <rPr>
            <sz val="10"/>
            <color indexed="81"/>
            <rFont val="Tahoma"/>
            <family val="2"/>
          </rPr>
          <t>Hoạt động Đảng và ĐH 24 trđ; TK 5 năm thực hiện CTr hành động số 07-CTr/HNDT, CTr HĐ số 176-CTr/TU … 17 trđ; Triển khai bảng đăng ký ND cam kết SXKD nông sản, TP đảm bảo AT 75 trđ; GS, hỗ trợ về AT VSTP 25 trđ; ĐH TĐ yêu nước và biểu dương ND điển hình tiên tiến lần IV gắn với HN TK phong trào NDSXKDG 129 trđ; họp mặt KN 90 năm TL Hội 55 trđ; dự hội nghị TW 200 trd; KT PT ND 50 trđ; BCĐ thực hiện Đề án 61: 96 trđ; Mua 03 máy in, 01 máy chiếu 55 trđ; sửa xe ô tô 20 trđ</t>
        </r>
      </text>
    </comment>
    <comment ref="H52" authorId="0" shapeId="0">
      <text>
        <r>
          <rPr>
            <b/>
            <sz val="9"/>
            <color indexed="81"/>
            <rFont val="Tahoma"/>
            <family val="2"/>
          </rPr>
          <t>quangbxdth:</t>
        </r>
        <r>
          <rPr>
            <sz val="9"/>
            <color indexed="81"/>
            <rFont val="Tahoma"/>
            <family val="2"/>
          </rPr>
          <t xml:space="preserve">
</t>
        </r>
        <r>
          <rPr>
            <sz val="10"/>
            <color indexed="81"/>
            <rFont val="Tahoma"/>
            <family val="2"/>
          </rPr>
          <t>Tổ chức HN, TH: CLB cựu quân nhân, thực hiện công tác GS theo QĐ 217, tổ chức nhân rộng mô hình, HN HCCB thực hiện KL 96 về nâng cao CL tổ chức SH chi bộ khóm ấp, ktra chéo rút KN trong PTTĐ CCB gương mẫu cụm thi đua 11 của 6 tỉnh sông Tiền và TK thi đua</t>
        </r>
      </text>
    </comment>
    <comment ref="N52" authorId="0" shapeId="0">
      <text>
        <r>
          <rPr>
            <b/>
            <sz val="9"/>
            <color indexed="81"/>
            <rFont val="Tahoma"/>
            <family val="2"/>
          </rPr>
          <t>quangbxdth:</t>
        </r>
        <r>
          <rPr>
            <sz val="9"/>
            <color indexed="81"/>
            <rFont val="Tahoma"/>
            <family val="2"/>
          </rPr>
          <t xml:space="preserve">
</t>
        </r>
        <r>
          <rPr>
            <sz val="10"/>
            <color indexed="81"/>
            <rFont val="Tahoma"/>
            <family val="2"/>
          </rPr>
          <t xml:space="preserve">Hoạt động Đảng và ĐH 20 trđ; khen thưởng PTCS 84 trđ; hội viên nghỉ dưỡng tham quan 140 trđ; dự hội nghị, tập huấn TW 115 trđ; Trợ cấp CB thôi tham gia công tác Hội 20; Mua 02 máy in, thuê máy photo 25 trđ; </t>
        </r>
      </text>
    </comment>
    <comment ref="G54" authorId="0" shapeId="0">
      <text>
        <r>
          <rPr>
            <b/>
            <sz val="9"/>
            <color indexed="81"/>
            <rFont val="Tahoma"/>
            <family val="2"/>
          </rPr>
          <t>quangbxdth:</t>
        </r>
        <r>
          <rPr>
            <sz val="9"/>
            <color indexed="81"/>
            <rFont val="Tahoma"/>
            <family val="2"/>
          </rPr>
          <t xml:space="preserve">
Tuyên truyền Hội thi sáng tạo KHKT tỉnh; cuộc thi sáng tạo khoa học KT thanh thiếu niên</t>
        </r>
      </text>
    </comment>
    <comment ref="H54" authorId="0" shapeId="0">
      <text>
        <r>
          <rPr>
            <b/>
            <sz val="9"/>
            <color indexed="81"/>
            <rFont val="Tahoma"/>
            <family val="2"/>
          </rPr>
          <t>quangbxdth:</t>
        </r>
        <r>
          <rPr>
            <sz val="9"/>
            <color indexed="81"/>
            <rFont val="Tahoma"/>
            <family val="2"/>
          </rPr>
          <t xml:space="preserve">
</t>
        </r>
        <r>
          <rPr>
            <sz val="10"/>
            <color indexed="81"/>
            <rFont val="Tahoma"/>
            <family val="2"/>
          </rPr>
          <t>Tập huấn, triển khai chuyên đề, hội thảo</t>
        </r>
      </text>
    </comment>
    <comment ref="K54" authorId="0" shapeId="0">
      <text>
        <r>
          <rPr>
            <b/>
            <sz val="9"/>
            <color indexed="81"/>
            <rFont val="Tahoma"/>
            <family val="2"/>
          </rPr>
          <t>quangbxdth:</t>
        </r>
        <r>
          <rPr>
            <sz val="9"/>
            <color indexed="81"/>
            <rFont val="Tahoma"/>
            <family val="2"/>
          </rPr>
          <t xml:space="preserve">
CM bản tin trí thức trên truyền hình</t>
        </r>
      </text>
    </comment>
    <comment ref="N54" authorId="0" shapeId="0">
      <text>
        <r>
          <rPr>
            <b/>
            <sz val="9"/>
            <color indexed="81"/>
            <rFont val="Tahoma"/>
            <family val="2"/>
          </rPr>
          <t>quangbxdth:</t>
        </r>
        <r>
          <rPr>
            <sz val="9"/>
            <color indexed="81"/>
            <rFont val="Tahoma"/>
            <family val="2"/>
          </rPr>
          <t xml:space="preserve">
</t>
        </r>
        <r>
          <rPr>
            <sz val="10"/>
            <color indexed="81"/>
            <rFont val="Tahoma"/>
            <family val="2"/>
          </rPr>
          <t>Hoạt động Đảng và ĐH 18 trđ; chuyên trang trên Báo ĐT 144 trđ; tư vấn phản biện 100 trđ; họp mặt trí thức đầu năm 88 trđ; sửa xe 30 trđ; ĐH NK 100 trd; dự đại hội, hội nghị giao ban LHHVN 40 rđ</t>
        </r>
      </text>
    </comment>
    <comment ref="H55" authorId="0" shapeId="0">
      <text>
        <r>
          <rPr>
            <b/>
            <sz val="9"/>
            <color indexed="81"/>
            <rFont val="Tahoma"/>
            <family val="2"/>
          </rPr>
          <t>quangbxdth:</t>
        </r>
        <r>
          <rPr>
            <sz val="9"/>
            <color indexed="81"/>
            <rFont val="Tahoma"/>
            <family val="2"/>
          </rPr>
          <t xml:space="preserve">
</t>
        </r>
        <r>
          <rPr>
            <sz val="10"/>
            <color indexed="81"/>
            <rFont val="Tahoma"/>
            <family val="2"/>
          </rPr>
          <t>Hỗ trợ thành lập mới HTX; bồi dưỡng, tập huấn, bồi dưỡng cán bộ HTX; tuyên truyền vận động thành lập mới HTX</t>
        </r>
      </text>
    </comment>
    <comment ref="K55" authorId="0" shapeId="0">
      <text>
        <r>
          <rPr>
            <b/>
            <sz val="9"/>
            <color indexed="81"/>
            <rFont val="Tahoma"/>
            <family val="2"/>
          </rPr>
          <t>quangbxdth:</t>
        </r>
        <r>
          <rPr>
            <sz val="9"/>
            <color indexed="81"/>
            <rFont val="Tahoma"/>
            <family val="2"/>
          </rPr>
          <t xml:space="preserve">
Phóng sự tuyên truyền</t>
        </r>
      </text>
    </comment>
    <comment ref="N55" authorId="0" shapeId="0">
      <text>
        <r>
          <rPr>
            <b/>
            <sz val="9"/>
            <color indexed="81"/>
            <rFont val="Tahoma"/>
            <family val="2"/>
          </rPr>
          <t>quangbxdth:</t>
        </r>
        <r>
          <rPr>
            <sz val="10"/>
            <color indexed="81"/>
            <rFont val="Tahoma"/>
            <family val="2"/>
          </rPr>
          <t xml:space="preserve">
Hoạt động BCĐ 65 trđ; họp BCĐ tại Hà Nội 50 trđ; hoạt động Đảng và ĐH 22 trđ; TK và triển khai KH 50 trđ; mua 02 máy vi tính 30 trđ; ĐH giữa NK 175trđ; sửa xe 50trđ</t>
        </r>
      </text>
    </comment>
    <comment ref="N56" authorId="0" shapeId="0">
      <text>
        <r>
          <rPr>
            <b/>
            <sz val="9"/>
            <color indexed="81"/>
            <rFont val="Tahoma"/>
            <family val="2"/>
          </rPr>
          <t>quangbxdth:</t>
        </r>
        <r>
          <rPr>
            <sz val="9"/>
            <color indexed="81"/>
            <rFont val="Tahoma"/>
            <family val="2"/>
          </rPr>
          <t xml:space="preserve">
</t>
        </r>
        <r>
          <rPr>
            <sz val="10"/>
            <color indexed="81"/>
            <rFont val="Tahoma"/>
            <family val="2"/>
          </rPr>
          <t>Hoạt động Đảng và ĐH 19trđ; hoạt động cho 9 chi hội 180 trđ; đoàn ra, đoàn vào 100 trđ; vận động viện trợ TC PCP100 trđ; tổ chức khám bệnh tại Prayveng 70 trđ; HM họp mặt kêu gọi kiều bào; KN 50 năm QT Pháp ngữ; KN 70 năm thiết lập QHNG với TQ; 75 năm QK Hàn Quốc; 70 năm thiết lập QHNG với LBNga; 30 năm thiết lập QNG với LBNga; 60 năm thiết lập QHNG với Cuba; 40 năm QK Hà Lan; Đại hội Hữu nghị VN-TQ 380 trđ; Mua 01 tủ lạnh 15 trđ; sửa xe ô tô 50 trđ</t>
        </r>
      </text>
    </comment>
    <comment ref="H57" authorId="0" shapeId="0">
      <text>
        <r>
          <rPr>
            <b/>
            <sz val="9"/>
            <color indexed="81"/>
            <rFont val="Tahoma"/>
            <family val="2"/>
          </rPr>
          <t>quangbxdth:</t>
        </r>
        <r>
          <rPr>
            <sz val="9"/>
            <color indexed="81"/>
            <rFont val="Tahoma"/>
            <family val="2"/>
          </rPr>
          <t xml:space="preserve">
</t>
        </r>
        <r>
          <rPr>
            <sz val="10"/>
            <color indexed="81"/>
            <rFont val="Tahoma"/>
            <family val="2"/>
          </rPr>
          <t>Bồi dưỡng hội viên cơ sở, TNXK</t>
        </r>
      </text>
    </comment>
    <comment ref="N57" authorId="0" shapeId="0">
      <text>
        <r>
          <rPr>
            <b/>
            <sz val="9"/>
            <color indexed="81"/>
            <rFont val="Tahoma"/>
            <family val="2"/>
          </rPr>
          <t>quangbxdth:</t>
        </r>
        <r>
          <rPr>
            <sz val="9"/>
            <color indexed="81"/>
            <rFont val="Tahoma"/>
            <family val="2"/>
          </rPr>
          <t xml:space="preserve">
</t>
        </r>
        <r>
          <rPr>
            <sz val="10"/>
            <color indexed="81"/>
            <rFont val="Tahoma"/>
            <family val="2"/>
          </rPr>
          <t>Hoạt động Đảng và ĐH 20trđ; hoạt động Quỹ Nạn nhân CĐDC; mỗi tổ chức, cá nhân gắn với một địa chỉ nhân đạo 150trđ; hđ hiến máu nhân đạo 1.060trđ; tiếp TW hội và nhà tài trợ 60trđ; đoàn ra, đoàn vào và ủng hộ CTĐ Prâyveng 40trđ; dự hội nghị và tập huấn tại HN 40trđ; hội nghị điển hình tiên tiến 120trđ; mua 01 máy vi tính, 18 ghế, máy scan 67trđ; sửa xe ô tô và thuê máy photo 30trđ</t>
        </r>
      </text>
    </comment>
    <comment ref="H58" authorId="0" shapeId="0">
      <text>
        <r>
          <rPr>
            <b/>
            <sz val="9"/>
            <color indexed="81"/>
            <rFont val="Tahoma"/>
            <family val="2"/>
          </rPr>
          <t>quangbxdth:</t>
        </r>
        <r>
          <rPr>
            <sz val="9"/>
            <color indexed="81"/>
            <rFont val="Tahoma"/>
            <family val="2"/>
          </rPr>
          <t xml:space="preserve">
</t>
        </r>
        <r>
          <rPr>
            <sz val="10"/>
            <color indexed="81"/>
            <rFont val="Tahoma"/>
            <family val="2"/>
          </rPr>
          <t>Cuộc thi Học tập và làm theo Tư tưởng đạo đức HCM giai doạn 2</t>
        </r>
      </text>
    </comment>
    <comment ref="K58" authorId="0" shapeId="0">
      <text>
        <r>
          <rPr>
            <b/>
            <sz val="9"/>
            <color indexed="81"/>
            <rFont val="Tahoma"/>
            <family val="2"/>
          </rPr>
          <t>quangbxdth:</t>
        </r>
        <r>
          <rPr>
            <sz val="9"/>
            <color indexed="81"/>
            <rFont val="Tahoma"/>
            <family val="2"/>
          </rPr>
          <t xml:space="preserve">
CM trên Đài PTTH</t>
        </r>
      </text>
    </comment>
    <comment ref="N58" authorId="0" shapeId="0">
      <text>
        <r>
          <rPr>
            <b/>
            <sz val="9"/>
            <color indexed="81"/>
            <rFont val="Tahoma"/>
            <family val="2"/>
          </rPr>
          <t>quangbxdth:</t>
        </r>
        <r>
          <rPr>
            <sz val="9"/>
            <color indexed="81"/>
            <rFont val="Tahoma"/>
            <family val="2"/>
          </rPr>
          <t xml:space="preserve">
</t>
        </r>
        <r>
          <rPr>
            <sz val="10"/>
            <color indexed="81"/>
            <rFont val="Tahoma"/>
            <family val="2"/>
          </rPr>
          <t>HĐ Đảng và ĐH 20 trđ; nhuận bút, bù giá in báo 550trđ; hoạt động các phân hội 500trđ; tổ chức LĐ tỉnh gặp gỡ văn nghệ sĩ trong tỉnh 60 trđ; thuê xe công tác 50 trđ; Triển lãm mỹ thuật KV ĐBSCL 313 trđ; Giải thưởng VHNT Nguyễn Quang Diêu 927 trđ; dự ĐH NK 150 trd; biên soạn và in sách VNS thời kháng chiến 50 trđ; sc nhà cửa 100 trd</t>
        </r>
      </text>
    </comment>
    <comment ref="N59" authorId="0" shapeId="0">
      <text>
        <r>
          <rPr>
            <b/>
            <sz val="9"/>
            <color indexed="81"/>
            <rFont val="Tahoma"/>
            <family val="2"/>
          </rPr>
          <t>quangbxdth:</t>
        </r>
        <r>
          <rPr>
            <sz val="9"/>
            <color indexed="81"/>
            <rFont val="Tahoma"/>
            <family val="2"/>
          </rPr>
          <t xml:space="preserve">
</t>
        </r>
        <r>
          <rPr>
            <sz val="10"/>
            <color indexed="81"/>
            <rFont val="Tahoma"/>
            <family val="2"/>
          </rPr>
          <t>Tổ chức giỗ Hải thượng Lãn Ông; Hội nghị Sơ kết quý I, III; Sơ kết 6 tháng, tổng kết năm; ĐH ĐB NK 2020-2025; Phổ biến VBPL, nghiên cứu KH báo cáo bài thuốc tâm đắc 211trđ; SC TS 165trđ</t>
        </r>
      </text>
    </comment>
    <comment ref="H60" authorId="0" shapeId="0">
      <text>
        <r>
          <rPr>
            <b/>
            <sz val="9"/>
            <color indexed="81"/>
            <rFont val="Tahoma"/>
            <family val="2"/>
          </rPr>
          <t>quangbxdth:</t>
        </r>
        <r>
          <rPr>
            <sz val="9"/>
            <color indexed="81"/>
            <rFont val="Tahoma"/>
            <family val="2"/>
          </rPr>
          <t xml:space="preserve">
</t>
        </r>
        <r>
          <rPr>
            <sz val="10"/>
            <color indexed="81"/>
            <rFont val="Tahoma"/>
            <family val="2"/>
          </rPr>
          <t>Lớp dạy chữ nổi</t>
        </r>
      </text>
    </comment>
    <comment ref="N60" authorId="0" shapeId="0">
      <text>
        <r>
          <rPr>
            <b/>
            <sz val="9"/>
            <color indexed="81"/>
            <rFont val="Tahoma"/>
            <family val="2"/>
          </rPr>
          <t>quangbxdth:</t>
        </r>
        <r>
          <rPr>
            <sz val="9"/>
            <color indexed="81"/>
            <rFont val="Tahoma"/>
            <family val="2"/>
          </rPr>
          <t xml:space="preserve">
</t>
        </r>
        <r>
          <rPr>
            <sz val="10"/>
            <color indexed="81"/>
            <rFont val="Tahoma"/>
            <family val="2"/>
          </rPr>
          <t>HN BCH tỉnh hội 38trđ; công tác phí 175trđ; KT PT cơ sở 16 trđ; sửa xe ô tô 10trđ</t>
        </r>
      </text>
    </comment>
    <comment ref="O62" authorId="1" shapeId="0">
      <text>
        <r>
          <rPr>
            <b/>
            <sz val="9"/>
            <color indexed="81"/>
            <rFont val="Tahoma"/>
            <family val="2"/>
          </rPr>
          <t>Quangbx:</t>
        </r>
        <r>
          <rPr>
            <sz val="9"/>
            <color indexed="81"/>
            <rFont val="Tahoma"/>
            <family val="2"/>
          </rPr>
          <t xml:space="preserve">
</t>
        </r>
        <r>
          <rPr>
            <sz val="10"/>
            <color indexed="81"/>
            <rFont val="Tahoma"/>
            <family val="2"/>
          </rPr>
          <t xml:space="preserve">1/. Kinh phí thường xuyên theo định mức theo dân số: 10.200 triệu đồng.
2/. Kinh phí không thường xuyên (thực hiện các ĐA, KH): 18.000 triệu đồng.
3/. Kinh phí đào tạo: 4.000 triệu đồng.
4/. Kinh phí mua sắm, sửa chữa: 8.000 triệu đồng
Tổng dự toán chi năm 2020 số tiền: 40.200 triệu đồng (Bốn mươi tỷ, hai trăm triệu đồng).
</t>
        </r>
      </text>
    </comment>
    <comment ref="S62" authorId="1" shapeId="0">
      <text>
        <r>
          <rPr>
            <b/>
            <sz val="9"/>
            <color indexed="81"/>
            <rFont val="Tahoma"/>
            <family val="2"/>
          </rPr>
          <t>Quangbx:</t>
        </r>
        <r>
          <rPr>
            <sz val="9"/>
            <color indexed="81"/>
            <rFont val="Tahoma"/>
            <family val="2"/>
          </rPr>
          <t xml:space="preserve">
</t>
        </r>
        <r>
          <rPr>
            <sz val="10"/>
            <color indexed="81"/>
            <rFont val="Tahoma"/>
            <family val="2"/>
          </rPr>
          <t>- Dự đoán BTC cấp trước 70% của 42 tỷ đồng: 33.450 trđ
-CTMT bảo đảm trật tự ATGT, phòng cháy chữa cháy, phòng chống tội phạm và ma túy:1.960 trđ</t>
        </r>
      </text>
    </comment>
    <comment ref="O63" authorId="0" shapeId="0">
      <text>
        <r>
          <rPr>
            <b/>
            <sz val="9"/>
            <color indexed="81"/>
            <rFont val="Tahoma"/>
            <family val="2"/>
          </rPr>
          <t>quangbxdth:</t>
        </r>
        <r>
          <rPr>
            <sz val="9"/>
            <color indexed="81"/>
            <rFont val="Tahoma"/>
            <family val="2"/>
          </rPr>
          <t xml:space="preserve">
</t>
        </r>
        <r>
          <rPr>
            <sz val="10"/>
            <color indexed="81"/>
            <rFont val="Tahoma"/>
            <family val="2"/>
          </rPr>
          <t>1/. Kinh phí thường xuyên: 24.675 triệu đồng (trong đó đã bao gồm bổ sung lương, phụ cấp, tiền ăn, trợ cấp gia đình của huấn luyện dự bị động viên);
 2/. Bổ sung ngoài kinh phí thường xuyên: 25.481 triệu đồng, bao gồm:
- Hỗ trợ kinh phí thực hiện Đề án Phòng không nhân dân năm 2020: 1.100 triệu đồng;
- Đề án dân quân (mua quân trang): 14.000 triệu đồng;
- KP mua trang lót cấp huấn luyện DBĐV: 610 triệu đồng;
- Hỗ trợ KP thực hiện Đề án Quân báo-Trinh sát: 3.500 triệu đồng;
- Kinh phí hỗ trợ hoạt động đối ngoại: 2.989 triệu đồng (tạm ghi sẽ cấp theo thực tế Ủy ban nhân dân tỉnh phê duyệt);
- Chi chúc tết biển đảo: 150 triệu đồng;
- Chi tuyên truyền pháp luật: 1.332 triệu đồng;
- Chi hỗ trợ hoạt động cơ quan ĐTHS QK9: 100 triệu đồng.;
- Chi Chi bảo dưỡng đạn: 1.100 triệu đồng;
- Chi hỗ trợ điều trị bệnh tâm thần: 100 triệu đồng;
- Chi cải táng hài cốt liệt sĩ: 500 triệu đồng.
3/. Kinh phí đào tạo: 4.712 triệu đồng.
4/. Mua sắm tài sản dùng cho công tác chuyên môn: 4.832 triệu đồng (Trong đó: sữa chữa công trình chiến đấu KVPT 3 huyện biên giới 1.000 triệu đồng) 
Tổng dự toán chi năm 2020: 59.700 triệu đồng (Năm mươi chín tỷ, bảy trăm triệuđồng).</t>
        </r>
        <r>
          <rPr>
            <sz val="9"/>
            <color indexed="81"/>
            <rFont val="Tahoma"/>
            <family val="2"/>
          </rPr>
          <t xml:space="preserve">
</t>
        </r>
      </text>
    </comment>
    <comment ref="O64" authorId="0" shapeId="0">
      <text>
        <r>
          <rPr>
            <b/>
            <sz val="9"/>
            <color indexed="81"/>
            <rFont val="Tahoma"/>
            <family val="2"/>
          </rPr>
          <t>quangbxdth:</t>
        </r>
        <r>
          <rPr>
            <sz val="9"/>
            <color indexed="81"/>
            <rFont val="Tahoma"/>
            <family val="2"/>
          </rPr>
          <t xml:space="preserve">
</t>
        </r>
        <r>
          <rPr>
            <sz val="10"/>
            <color indexed="81"/>
            <rFont val="Tahoma"/>
            <family val="2"/>
          </rPr>
          <t>Bao gồm kp tuyên truyền PBPL</t>
        </r>
      </text>
    </comment>
    <comment ref="I104" authorId="0" shapeId="0">
      <text>
        <r>
          <rPr>
            <b/>
            <sz val="9"/>
            <color indexed="81"/>
            <rFont val="Tahoma"/>
            <family val="2"/>
          </rPr>
          <t>quangbxdth:</t>
        </r>
        <r>
          <rPr>
            <sz val="9"/>
            <color indexed="81"/>
            <rFont val="Tahoma"/>
            <family val="2"/>
          </rPr>
          <t xml:space="preserve">
</t>
        </r>
        <r>
          <rPr>
            <sz val="10"/>
            <color indexed="81"/>
            <rFont val="Tahoma"/>
            <family val="2"/>
          </rPr>
          <t xml:space="preserve">BHYT các đối tượng và phần NSĐP hỗ trợ thêm mức đóng BHYT cho các đối tượng
1- Người thuộc hộ nghèo: 39.503 triệu đồng;
2- Người thuộc hộ cận nghèo: 64.000 triệu đồng;
3- Trẻ em dưới 6 tuổi: 127.226 triệu đồng;
4- Bảo trợ xã hội, người cao tuổi: 44.735 triệu đồng;
5- Người tham gia kháng chiến: 14.000 triệu đồng;
6- Đối tượng từ đủ 80 tuổi trở lên đang hưởng trợ cấp tuất hằng tháng: 344 triệu đồng;
7- Đối tượng người hiến bộ phận cơ thể, hộ nông lâm ngư nghiệp có mức sống trung bình: 1.554 triệu đồng;
8- Học sinh, sinh viên: 80.000 triệu đồng;
9- Người nhiễm HIV/AIDS: 1.200 triệu đồng.
10- Người tham gia BHXH tự nguyện: 800 triệu đồng.
</t>
        </r>
      </text>
    </comment>
    <comment ref="H105" authorId="2" shapeId="0">
      <text>
        <r>
          <rPr>
            <sz val="9"/>
            <color indexed="81"/>
            <rFont val="Tahoma"/>
            <family val="2"/>
          </rPr>
          <t xml:space="preserve">
</t>
        </r>
        <r>
          <rPr>
            <sz val="10"/>
            <color indexed="81"/>
            <rFont val="Tahoma"/>
            <family val="2"/>
          </rPr>
          <t>Hỗ trợ du HS vay khi vừa học vừa làm tại các trường ĐH ĐLoan</t>
        </r>
      </text>
    </comment>
    <comment ref="M105" authorId="0" shapeId="0">
      <text>
        <r>
          <rPr>
            <b/>
            <sz val="9"/>
            <color indexed="81"/>
            <rFont val="Tahoma"/>
            <family val="2"/>
          </rPr>
          <t>quangbxdth:</t>
        </r>
        <r>
          <rPr>
            <sz val="9"/>
            <color indexed="81"/>
            <rFont val="Tahoma"/>
            <family val="2"/>
          </rPr>
          <t xml:space="preserve">
- </t>
        </r>
        <r>
          <rPr>
            <sz val="10"/>
            <color indexed="81"/>
            <rFont val="Tahoma"/>
            <family val="2"/>
          </rPr>
          <t>Hỗ trợ vay vốn đi làm việc nước ngoài 20.000trđ;
- Chương trình việc làm 4.000trđ</t>
        </r>
      </text>
    </comment>
  </commentList>
</comments>
</file>

<file path=xl/comments25.xml><?xml version="1.0" encoding="utf-8"?>
<comments xmlns="http://schemas.openxmlformats.org/spreadsheetml/2006/main">
  <authors>
    <author>quangbxdth</author>
    <author>Quangbx</author>
  </authors>
  <commentList>
    <comment ref="D12" authorId="0" shapeId="0">
      <text>
        <r>
          <rPr>
            <b/>
            <sz val="9"/>
            <color indexed="81"/>
            <rFont val="Tahoma"/>
            <family val="2"/>
          </rPr>
          <t>quangbxdth:</t>
        </r>
        <r>
          <rPr>
            <sz val="9"/>
            <color indexed="81"/>
            <rFont val="Tahoma"/>
            <family val="2"/>
          </rPr>
          <t xml:space="preserve">
</t>
        </r>
        <r>
          <rPr>
            <sz val="12"/>
            <color indexed="81"/>
            <rFont val="Tahoma"/>
            <family val="2"/>
          </rPr>
          <t>Trong đó: CTMT ứng phó BĐKH và tăng trưởng xanh: 120.443 trđ</t>
        </r>
      </text>
    </comment>
    <comment ref="C18" authorId="1" shapeId="0">
      <text>
        <r>
          <rPr>
            <b/>
            <sz val="9"/>
            <color indexed="81"/>
            <rFont val="Tahoma"/>
            <family val="2"/>
          </rPr>
          <t>Quangbx:</t>
        </r>
        <r>
          <rPr>
            <sz val="9"/>
            <color indexed="81"/>
            <rFont val="Tahoma"/>
            <family val="2"/>
          </rPr>
          <t xml:space="preserve">
Vốn ngoài nước:
Vốn trong nước: </t>
        </r>
      </text>
    </comment>
    <comment ref="E18" authorId="1" shapeId="0">
      <text>
        <r>
          <rPr>
            <b/>
            <sz val="9"/>
            <color indexed="81"/>
            <rFont val="Tahoma"/>
            <family val="2"/>
          </rPr>
          <t xml:space="preserve">Quangbx:
</t>
        </r>
        <r>
          <rPr>
            <b/>
            <sz val="10"/>
            <color indexed="81"/>
            <rFont val="Tahoma"/>
            <family val="2"/>
          </rPr>
          <t>Tổng số: 275.545 trđ (không kể bổ sung tiền lương cơ sở 1.490.000 đ9/tháng 26.950 trđ và bổ sung đảm bảo nhiệm vụ chi 96.000 trđ)</t>
        </r>
        <r>
          <rPr>
            <sz val="10"/>
            <color indexed="81"/>
            <rFont val="Tahoma"/>
            <family val="2"/>
          </rPr>
          <t xml:space="preserve">
Vốn ngoài nước: 
Vốn trong nước:</t>
        </r>
      </text>
    </comment>
    <comment ref="E30" authorId="1" shapeId="0">
      <text>
        <r>
          <rPr>
            <b/>
            <sz val="9"/>
            <color indexed="81"/>
            <rFont val="Tahoma"/>
            <family val="2"/>
          </rPr>
          <t>Quangbx:</t>
        </r>
        <r>
          <rPr>
            <sz val="9"/>
            <color indexed="81"/>
            <rFont val="Tahoma"/>
            <family val="2"/>
          </rPr>
          <t xml:space="preserve">
</t>
        </r>
        <r>
          <rPr>
            <sz val="10"/>
            <color indexed="81"/>
            <rFont val="Tahoma"/>
            <family val="2"/>
          </rPr>
          <t>Y Tế:      tỷ đồng, gồm:
-      tỷ đồng: Dự án giáo dục và đào tạo nhân lực y tế phục vụ cải cách hệ thống y tế, thực hiện ghi thu-ghi chi theo tiến độ giải ngân và trong phạm vi dự toán được giao
-      tỷ đồng: vốn viện trợ của CT hỗ trợ chính sách ngành y tế giai đoạn 2, thực hiện trong phạm vi dự toán được giao và theo cơ chế tài chính trong nước</t>
        </r>
      </text>
    </comment>
    <comment ref="C31" authorId="1" shapeId="0">
      <text>
        <r>
          <rPr>
            <b/>
            <sz val="9"/>
            <color indexed="81"/>
            <rFont val="Tahoma"/>
            <family val="2"/>
          </rPr>
          <t>Quangbx:</t>
        </r>
        <r>
          <rPr>
            <sz val="9"/>
            <color indexed="81"/>
            <rFont val="Tahoma"/>
            <family val="2"/>
          </rPr>
          <t xml:space="preserve">
vốn trong nước</t>
        </r>
      </text>
    </comment>
    <comment ref="D31" authorId="1" shapeId="0">
      <text>
        <r>
          <rPr>
            <b/>
            <sz val="9"/>
            <color indexed="81"/>
            <rFont val="Tahoma"/>
            <family val="2"/>
          </rPr>
          <t>Quangbx:</t>
        </r>
        <r>
          <rPr>
            <sz val="9"/>
            <color indexed="81"/>
            <rFont val="Tahoma"/>
            <family val="2"/>
          </rPr>
          <t xml:space="preserve">
vốn trong nước</t>
        </r>
      </text>
    </comment>
    <comment ref="E31" authorId="1" shapeId="0">
      <text>
        <r>
          <rPr>
            <b/>
            <sz val="9"/>
            <color indexed="81"/>
            <rFont val="Tahoma"/>
            <family val="2"/>
          </rPr>
          <t>Quangbx:</t>
        </r>
        <r>
          <rPr>
            <sz val="9"/>
            <color indexed="81"/>
            <rFont val="Tahoma"/>
            <family val="2"/>
          </rPr>
          <t xml:space="preserve">
vốn trong nước</t>
        </r>
      </text>
    </comment>
    <comment ref="B48" authorId="1" shapeId="0">
      <text>
        <r>
          <rPr>
            <b/>
            <sz val="9"/>
            <color indexed="81"/>
            <rFont val="Tahoma"/>
            <family val="2"/>
          </rPr>
          <t>Quangbx:</t>
        </r>
        <r>
          <rPr>
            <sz val="9"/>
            <color indexed="81"/>
            <rFont val="Tahoma"/>
            <family val="2"/>
          </rPr>
          <t xml:space="preserve">
QĐ số 1127/QĐ-BTC ngày 29/11/2016 của Bộ trưởng Bộ Tài chính</t>
        </r>
      </text>
    </comment>
  </commentList>
</comments>
</file>

<file path=xl/comments26.xml><?xml version="1.0" encoding="utf-8"?>
<comments xmlns="http://schemas.openxmlformats.org/spreadsheetml/2006/main">
  <authors>
    <author>quangbx</author>
    <author>Quangbxdth</author>
    <author>Windows User</author>
  </authors>
  <commentList>
    <comment ref="C11" authorId="0" shapeId="0">
      <text>
        <r>
          <rPr>
            <b/>
            <sz val="8"/>
            <color indexed="81"/>
            <rFont val="Tahoma"/>
            <family val="2"/>
          </rPr>
          <t>quangbx:</t>
        </r>
        <r>
          <rPr>
            <sz val="8"/>
            <color indexed="81"/>
            <rFont val="Tahoma"/>
            <family val="2"/>
          </rPr>
          <t xml:space="preserve">
Lấy số liệu của Sở KHĐT</t>
        </r>
      </text>
    </comment>
    <comment ref="C12" authorId="0" shapeId="0">
      <text>
        <r>
          <rPr>
            <b/>
            <sz val="8"/>
            <color indexed="81"/>
            <rFont val="Tahoma"/>
            <family val="2"/>
          </rPr>
          <t>quangbx:</t>
        </r>
        <r>
          <rPr>
            <sz val="8"/>
            <color indexed="81"/>
            <rFont val="Tahoma"/>
            <family val="2"/>
          </rPr>
          <t xml:space="preserve">
Lấy số liệu của Sở KHĐT</t>
        </r>
      </text>
    </comment>
    <comment ref="B24" authorId="1" shapeId="0">
      <text>
        <r>
          <rPr>
            <b/>
            <sz val="8"/>
            <color indexed="81"/>
            <rFont val="Tahoma"/>
            <family val="2"/>
          </rPr>
          <t>Quangbxdth:</t>
        </r>
        <r>
          <rPr>
            <sz val="8"/>
            <color indexed="81"/>
            <rFont val="Tahoma"/>
            <family val="2"/>
          </rPr>
          <t xml:space="preserve">
Dư nợ đến 31/12/2017 là : 179.064 trđ, trong năm 2018 KHÔNG VAY, trả nợ theo kế hoạch là: 84.167 trđ. Vậy dư nợ đến 31/12/2018 là: = </t>
        </r>
        <r>
          <rPr>
            <b/>
            <sz val="8"/>
            <color indexed="81"/>
            <rFont val="Tahoma"/>
            <family val="2"/>
          </rPr>
          <t>94.897 trđ</t>
        </r>
        <r>
          <rPr>
            <sz val="8"/>
            <color indexed="81"/>
            <rFont val="Tahoma"/>
            <family val="2"/>
          </rPr>
          <t xml:space="preserve"> ( 282.500,5 trđ 103.437 trđ =94.897 trđ</t>
        </r>
      </text>
    </comment>
    <comment ref="D24" authorId="2" shapeId="0">
      <text>
        <r>
          <rPr>
            <b/>
            <sz val="9"/>
            <color indexed="81"/>
            <rFont val="Tahoma"/>
            <family val="2"/>
          </rPr>
          <t>Windows User:</t>
        </r>
        <r>
          <rPr>
            <sz val="9"/>
            <color indexed="81"/>
            <rFont val="Tahoma"/>
            <family val="2"/>
          </rPr>
          <t xml:space="preserve">
TRẢ THEO KẾ HOẠCH CỦA HỢP ĐỒNG</t>
        </r>
      </text>
    </comment>
    <comment ref="B25" authorId="2" shapeId="0">
      <text>
        <r>
          <rPr>
            <b/>
            <sz val="9"/>
            <color indexed="81"/>
            <rFont val="Tahoma"/>
            <family val="2"/>
          </rPr>
          <t>Windows User:</t>
        </r>
        <r>
          <rPr>
            <sz val="9"/>
            <color indexed="81"/>
            <rFont val="Tahoma"/>
            <family val="2"/>
          </rPr>
          <t xml:space="preserve">
Dư nợ đến 31/12/2017 là: 282.048 trđ, trong năm 2018 có trả nợ là: 51.285 tr đồng. Vậy dư nợ đến 31/12/2018 là: </t>
        </r>
        <r>
          <rPr>
            <b/>
            <sz val="9"/>
            <color indexed="81"/>
            <rFont val="Tahoma"/>
            <family val="2"/>
          </rPr>
          <t>230.763 trđ</t>
        </r>
      </text>
    </comment>
    <comment ref="D25" authorId="0" shapeId="0">
      <text>
        <r>
          <rPr>
            <b/>
            <sz val="8"/>
            <color indexed="81"/>
            <rFont val="Tahoma"/>
            <family val="2"/>
          </rPr>
          <t>quangbx:</t>
        </r>
        <r>
          <rPr>
            <sz val="8"/>
            <color indexed="81"/>
            <rFont val="Tahoma"/>
            <family val="2"/>
          </rPr>
          <t xml:space="preserve">
Theo kế hoạch của hợp đồng đã ký, trong đó: khả năng chuyển nợ quá hạn năm 2018 sang năm 2019 là: </t>
        </r>
        <r>
          <rPr>
            <b/>
            <sz val="8"/>
            <color indexed="81"/>
            <rFont val="Tahoma"/>
            <family val="2"/>
          </rPr>
          <t>218.680 trd</t>
        </r>
        <r>
          <rPr>
            <sz val="8"/>
            <color indexed="81"/>
            <rFont val="Tahoma"/>
            <family val="2"/>
          </rPr>
          <t xml:space="preserve"> và nợ phải trả năm 2018 theo hợp đồng là: </t>
        </r>
        <r>
          <rPr>
            <b/>
            <sz val="8"/>
            <color indexed="81"/>
            <rFont val="Tahoma"/>
            <family val="2"/>
          </rPr>
          <t>11.708 trđ</t>
        </r>
      </text>
    </comment>
    <comment ref="B26" authorId="2" shapeId="0">
      <text>
        <r>
          <rPr>
            <b/>
            <sz val="9"/>
            <color indexed="81"/>
            <rFont val="Tahoma"/>
            <family val="2"/>
          </rPr>
          <t>Windows User:</t>
        </r>
        <r>
          <rPr>
            <sz val="9"/>
            <color indexed="81"/>
            <rFont val="Tahoma"/>
            <family val="2"/>
          </rPr>
          <t xml:space="preserve">
Dư nợ đến 31/12/2017 là: 379.763 trđ, trong năm 2018 có trả nợ là: 66.411tr đồng. Vậy dư nợ đến 31/12/2018 là: </t>
        </r>
        <r>
          <rPr>
            <b/>
            <sz val="9"/>
            <color indexed="81"/>
            <rFont val="Tahoma"/>
            <family val="2"/>
          </rPr>
          <t>313.057 trđ</t>
        </r>
      </text>
    </comment>
    <comment ref="D26" authorId="2" shapeId="0">
      <text>
        <r>
          <rPr>
            <b/>
            <sz val="9"/>
            <color indexed="81"/>
            <rFont val="Tahoma"/>
            <family val="2"/>
          </rPr>
          <t>Windows User:</t>
        </r>
        <r>
          <rPr>
            <sz val="9"/>
            <color indexed="81"/>
            <rFont val="Tahoma"/>
            <family val="2"/>
          </rPr>
          <t xml:space="preserve">
trả theo kế hoạch hợp đồng</t>
        </r>
      </text>
    </comment>
  </commentList>
</comments>
</file>

<file path=xl/comments27.xml><?xml version="1.0" encoding="utf-8"?>
<comments xmlns="http://schemas.openxmlformats.org/spreadsheetml/2006/main">
  <authors>
    <author>Author</author>
  </authors>
  <commentList>
    <comment ref="C7" authorId="0" shapeId="0">
      <text>
        <r>
          <rPr>
            <b/>
            <sz val="9"/>
            <color indexed="81"/>
            <rFont val="Tahoma"/>
            <family val="2"/>
          </rPr>
          <t>Author:</t>
        </r>
        <r>
          <rPr>
            <sz val="9"/>
            <color indexed="81"/>
            <rFont val="Tahoma"/>
            <family val="2"/>
          </rPr>
          <t xml:space="preserve">
chuyển sót của SỞ giáo dục và đào tạo
</t>
        </r>
      </text>
    </comment>
  </commentList>
</comments>
</file>

<file path=xl/sharedStrings.xml><?xml version="1.0" encoding="utf-8"?>
<sst xmlns="http://schemas.openxmlformats.org/spreadsheetml/2006/main" count="4900" uniqueCount="1556">
  <si>
    <t>ĐVT : Triệu đồng</t>
  </si>
  <si>
    <t>Số TT</t>
  </si>
  <si>
    <t xml:space="preserve">Nội dung chi </t>
  </si>
  <si>
    <t xml:space="preserve">Hồng    Ngự </t>
  </si>
  <si>
    <t>TX. Hồng Ngự</t>
  </si>
  <si>
    <t xml:space="preserve">Tân    Hồng </t>
  </si>
  <si>
    <t xml:space="preserve">Tam Nông </t>
  </si>
  <si>
    <t xml:space="preserve">Thanh Bình </t>
  </si>
  <si>
    <t xml:space="preserve">TP Cao Lãnh </t>
  </si>
  <si>
    <t xml:space="preserve">H. Cao Lãnh </t>
  </si>
  <si>
    <t xml:space="preserve">Tháp Mười </t>
  </si>
  <si>
    <t>Lấp      Vò</t>
  </si>
  <si>
    <t xml:space="preserve">Lai     Vung </t>
  </si>
  <si>
    <t xml:space="preserve">Châu Thành </t>
  </si>
  <si>
    <t xml:space="preserve">Vốn tập trung trong nước </t>
  </si>
  <si>
    <t xml:space="preserve">Vốn từ nguồn thu tiền sử dụng đất </t>
  </si>
  <si>
    <t xml:space="preserve">Chi thường xuyên </t>
  </si>
  <si>
    <t>Sự nghiệp giáo dục, đào tạo</t>
  </si>
  <si>
    <t>Chi từ nguồn NS cấp Tỉnh bổ sung có mục tiêu</t>
  </si>
  <si>
    <t>Huyện, thị xã, thành phố</t>
  </si>
  <si>
    <t xml:space="preserve">Tổng cộng </t>
  </si>
  <si>
    <t>Thu điều tiết theo phân cấp</t>
  </si>
  <si>
    <t>Thu bổ sung từ NS cấp Tỉnh</t>
  </si>
  <si>
    <t>Bao gồm</t>
  </si>
  <si>
    <t>Bổ sung mục tiêu</t>
  </si>
  <si>
    <t xml:space="preserve">Hồng Ngự </t>
  </si>
  <si>
    <t xml:space="preserve">Tân Hồng </t>
  </si>
  <si>
    <t>Tháp Mười</t>
  </si>
  <si>
    <t>Lấp Vò</t>
  </si>
  <si>
    <t xml:space="preserve">Lai Vung </t>
  </si>
  <si>
    <t>Cộng</t>
  </si>
  <si>
    <t>Chi đầu tư từ nguồn vốn XDCB TT của Tỉnh</t>
  </si>
  <si>
    <t>Chi đầu tư từ nguồn thu XSKT</t>
  </si>
  <si>
    <t>Hội Liên lạc với người Việt Nam ở nước ngoài</t>
  </si>
  <si>
    <t>Viện kiểm sát Tỉnh</t>
  </si>
  <si>
    <t xml:space="preserve">UỶ BAN NHÂN DÂN                  CỘNG HÒA XÃ HỘI CHỦ NGHĨA VIỆT NAM
TỈNH ĐỒNG THÁP                                   Độc lập - Tự do - Hạnh phúc
</t>
  </si>
  <si>
    <t>Chỉ tiêu</t>
  </si>
  <si>
    <t>Gồm</t>
  </si>
  <si>
    <t>Kinh phí 
sự nghiệp</t>
  </si>
  <si>
    <t>Một số mục tiêu, nhiệm vụ khác</t>
  </si>
  <si>
    <t>Kinh phí sự nghiệp</t>
  </si>
  <si>
    <t>Tổng số (A+B)</t>
  </si>
  <si>
    <t>Tổng thu ngân sách huyện, thị xã, thành phố</t>
  </si>
  <si>
    <t>Đơn vị tính: %</t>
  </si>
  <si>
    <t>Số
TT</t>
  </si>
  <si>
    <t>Tên huyện, thị xã</t>
  </si>
  <si>
    <t>Chi tiết các khoản thu (6)</t>
  </si>
  <si>
    <t>Thu từ khu vực kinh tế ngoài quốc doanh</t>
  </si>
  <si>
    <t>Lệ phí trước bạ (2 )</t>
  </si>
  <si>
    <t>Thuế sử dụng đất nông nghiệp</t>
  </si>
  <si>
    <t>Thu tại xã, phường, thị trấn</t>
  </si>
  <si>
    <t>Thuế GTGT</t>
  </si>
  <si>
    <t>Thuế TNDN</t>
  </si>
  <si>
    <t>Thuế TTĐB</t>
  </si>
  <si>
    <t>Thu khác NQD</t>
  </si>
  <si>
    <t>Huyện Hồng Ngự</t>
  </si>
  <si>
    <t>Thi xã Hồng Ngự</t>
  </si>
  <si>
    <t>Huyện Tân Hồng</t>
  </si>
  <si>
    <t>Huyện Tam Nông</t>
  </si>
  <si>
    <t>Huyện Thanh Bình</t>
  </si>
  <si>
    <t>Thành phố Cao Lãnh</t>
  </si>
  <si>
    <t>Huyện Cao Lãnh</t>
  </si>
  <si>
    <t>Huyện Tháp Mười</t>
  </si>
  <si>
    <t>Huyện Lấp Vò</t>
  </si>
  <si>
    <t>Huyện Lai Vung</t>
  </si>
  <si>
    <t>Huyện Châu Thành</t>
  </si>
  <si>
    <t xml:space="preserve">Ghi chú: </t>
  </si>
  <si>
    <t>(2): không kể lệ phí trước bạ nhà, đất</t>
  </si>
  <si>
    <t>(3): không kể phí, lệ phí do các ngành thuộc TW, cấp Tỉnh và cấp xã thu</t>
  </si>
  <si>
    <t xml:space="preserve">TỶ LỆ PHẦN TRĂM ( % ) PHÂN CHIA CÁC KHOẢN THU </t>
  </si>
  <si>
    <t xml:space="preserve">Đơn vị tính: % </t>
  </si>
  <si>
    <t>Tên xã, phường, thị trấn</t>
  </si>
  <si>
    <t>Lệ phí trước bạ nhà, đất</t>
  </si>
  <si>
    <t>Các khoản thu tại xã, phường, thị trấn</t>
  </si>
  <si>
    <t>Thường Phước I</t>
  </si>
  <si>
    <t>Thường Phước II</t>
  </si>
  <si>
    <t xml:space="preserve">Thường Thới Tiền </t>
  </si>
  <si>
    <t>Thường Thới Hậu A</t>
  </si>
  <si>
    <t>Thường Thời Hậu B</t>
  </si>
  <si>
    <t>Thường Lạc</t>
  </si>
  <si>
    <t>Long Khánh A</t>
  </si>
  <si>
    <t>Long Khánh B</t>
  </si>
  <si>
    <t xml:space="preserve">Long Thuận </t>
  </si>
  <si>
    <t>Phú Thuận A</t>
  </si>
  <si>
    <t>Phú Thuận B</t>
  </si>
  <si>
    <t>Thị xã Hồng Ngự</t>
  </si>
  <si>
    <t>Phường An Lạc</t>
  </si>
  <si>
    <t>Phường An Thạnh</t>
  </si>
  <si>
    <t>Phường An Lộc</t>
  </si>
  <si>
    <t xml:space="preserve">Bình Thạnh </t>
  </si>
  <si>
    <t>Tân Hội</t>
  </si>
  <si>
    <t>An Bình A</t>
  </si>
  <si>
    <t>An Bình B</t>
  </si>
  <si>
    <t>Thị trấn Sa rày</t>
  </si>
  <si>
    <t>Thông Bình</t>
  </si>
  <si>
    <t>Bình Phú</t>
  </si>
  <si>
    <t>Tân Hộ Cơ</t>
  </si>
  <si>
    <t>Tân Thành A</t>
  </si>
  <si>
    <t>Tân Thành B</t>
  </si>
  <si>
    <t xml:space="preserve">Tân Phước </t>
  </si>
  <si>
    <t>Tân Công Chí</t>
  </si>
  <si>
    <t xml:space="preserve">An Phước </t>
  </si>
  <si>
    <t>Tam Nông</t>
  </si>
  <si>
    <t>Thi trấn Tràm Chím</t>
  </si>
  <si>
    <t>Tân Công Sính</t>
  </si>
  <si>
    <t>Phú Đức</t>
  </si>
  <si>
    <t>Phú Hiệp</t>
  </si>
  <si>
    <t>Phù Cường</t>
  </si>
  <si>
    <t>Phú Ninh</t>
  </si>
  <si>
    <t>An Long</t>
  </si>
  <si>
    <t>An Hòa</t>
  </si>
  <si>
    <t>Phú Thành A</t>
  </si>
  <si>
    <t>Phú Thành B</t>
  </si>
  <si>
    <t xml:space="preserve">Phú Thọ </t>
  </si>
  <si>
    <t>Hòa Bình</t>
  </si>
  <si>
    <t xml:space="preserve">Thị trấn Thanh Bình </t>
  </si>
  <si>
    <t xml:space="preserve">Bình Thành </t>
  </si>
  <si>
    <t xml:space="preserve">Tân Thạnh </t>
  </si>
  <si>
    <t xml:space="preserve">An Phong </t>
  </si>
  <si>
    <t xml:space="preserve">Tân Mỹ </t>
  </si>
  <si>
    <t xml:space="preserve">Phú Lợi </t>
  </si>
  <si>
    <t xml:space="preserve">Bình Tấn </t>
  </si>
  <si>
    <t xml:space="preserve">Tân Phú </t>
  </si>
  <si>
    <t xml:space="preserve">Tân Huề </t>
  </si>
  <si>
    <t xml:space="preserve">Tân Quới </t>
  </si>
  <si>
    <t xml:space="preserve">Tân Long </t>
  </si>
  <si>
    <t xml:space="preserve">Tân Hòa </t>
  </si>
  <si>
    <t xml:space="preserve">Tân Bình </t>
  </si>
  <si>
    <t xml:space="preserve">Thành phố Cao Lãnh </t>
  </si>
  <si>
    <t>Phường 1</t>
  </si>
  <si>
    <t>Phường 2</t>
  </si>
  <si>
    <t>Phường 3</t>
  </si>
  <si>
    <t>Phường 4</t>
  </si>
  <si>
    <t>Phường 6</t>
  </si>
  <si>
    <t>Phường 11</t>
  </si>
  <si>
    <t>Phường Mỹ Phú</t>
  </si>
  <si>
    <t>Phường Hoà Thuận</t>
  </si>
  <si>
    <t xml:space="preserve">Tân Thuận Đông </t>
  </si>
  <si>
    <t>Tân Thuận Tây</t>
  </si>
  <si>
    <t>Tịnh Thới</t>
  </si>
  <si>
    <t>Mỹ Trà</t>
  </si>
  <si>
    <t>Mỹ Ngãi</t>
  </si>
  <si>
    <t xml:space="preserve">Mỹ Tân </t>
  </si>
  <si>
    <t>Hòa An</t>
  </si>
  <si>
    <t xml:space="preserve">Huyện Cao Lãnh </t>
  </si>
  <si>
    <t xml:space="preserve">Thị trấn Mỹ Thọ </t>
  </si>
  <si>
    <t xml:space="preserve">An Bình </t>
  </si>
  <si>
    <t xml:space="preserve">Mỹ Thọ </t>
  </si>
  <si>
    <t xml:space="preserve">Mỹ Hội </t>
  </si>
  <si>
    <t xml:space="preserve">Mỹ Xương </t>
  </si>
  <si>
    <t xml:space="preserve">Mỹ Long </t>
  </si>
  <si>
    <t xml:space="preserve">Mỹ Hiệp </t>
  </si>
  <si>
    <t>Bình Hàng Trung</t>
  </si>
  <si>
    <t>Bình Hàng Tây</t>
  </si>
  <si>
    <t>Nhị Mỹ</t>
  </si>
  <si>
    <t xml:space="preserve">Gáo Giồng </t>
  </si>
  <si>
    <t xml:space="preserve">Phương Thịnh </t>
  </si>
  <si>
    <t>TP SA ĐÉC</t>
  </si>
  <si>
    <t xml:space="preserve">TP Sa Đéc </t>
  </si>
  <si>
    <t>TP. SA ĐÉC</t>
  </si>
  <si>
    <t>TP. Sa Đéc</t>
  </si>
  <si>
    <t>TP.Sa Đéc</t>
  </si>
  <si>
    <t xml:space="preserve">Thành phố Sa Đéc </t>
  </si>
  <si>
    <t>Thành phố Sa Đéc</t>
  </si>
  <si>
    <t>Phương Trà</t>
  </si>
  <si>
    <t>Ba Sao</t>
  </si>
  <si>
    <t xml:space="preserve">Tân Hội Trung </t>
  </si>
  <si>
    <t>Phong Mỹ</t>
  </si>
  <si>
    <t>Tân Nghĩa</t>
  </si>
  <si>
    <t>Thị trấn Mỹ An</t>
  </si>
  <si>
    <t>Mỹ Quý</t>
  </si>
  <si>
    <t xml:space="preserve">Mỹ Đông </t>
  </si>
  <si>
    <t>Mỹ An</t>
  </si>
  <si>
    <t>Mỹ Hòa</t>
  </si>
  <si>
    <t xml:space="preserve">Đốc Binh Kiều </t>
  </si>
  <si>
    <t xml:space="preserve">Phú Điền </t>
  </si>
  <si>
    <t>Thanh Mỹ</t>
  </si>
  <si>
    <t xml:space="preserve">Trường Xuân </t>
  </si>
  <si>
    <t xml:space="preserve">Hưng Thạnh </t>
  </si>
  <si>
    <t>Láng Biển</t>
  </si>
  <si>
    <t xml:space="preserve">Thạnh Lợi </t>
  </si>
  <si>
    <t xml:space="preserve">Tân Kiều </t>
  </si>
  <si>
    <t>Thị trấn Lấp Vò</t>
  </si>
  <si>
    <t xml:space="preserve">Bình Thạnh Trung </t>
  </si>
  <si>
    <t xml:space="preserve">Định An </t>
  </si>
  <si>
    <t>Định Yên</t>
  </si>
  <si>
    <t xml:space="preserve">Hội An Đông </t>
  </si>
  <si>
    <t>Mỹ An Hưng A</t>
  </si>
  <si>
    <t>Mỹ An Hưng B</t>
  </si>
  <si>
    <t>Tân Mỹ</t>
  </si>
  <si>
    <t xml:space="preserve">Tân Khánh Trung </t>
  </si>
  <si>
    <t>Long Hưng A</t>
  </si>
  <si>
    <t>Long Hưng B</t>
  </si>
  <si>
    <t xml:space="preserve">Vĩnh Thạnh </t>
  </si>
  <si>
    <t xml:space="preserve">Huyện Lai Vung </t>
  </si>
  <si>
    <t xml:space="preserve">Thị trấn Lai Vung </t>
  </si>
  <si>
    <t xml:space="preserve">Hoà Thành </t>
  </si>
  <si>
    <t xml:space="preserve">Tân Dương </t>
  </si>
  <si>
    <t xml:space="preserve">Tân Thành  </t>
  </si>
  <si>
    <t xml:space="preserve">Hoà Long </t>
  </si>
  <si>
    <t xml:space="preserve">Long Thắng </t>
  </si>
  <si>
    <t xml:space="preserve">Vĩnh Thới </t>
  </si>
  <si>
    <t xml:space="preserve">Tân Hoà </t>
  </si>
  <si>
    <t>Định Hoà</t>
  </si>
  <si>
    <t xml:space="preserve">Phong Hòa </t>
  </si>
  <si>
    <t xml:space="preserve">Long Hậu </t>
  </si>
  <si>
    <t>Phường An Hoà</t>
  </si>
  <si>
    <t>Phường Tân Quy Đông</t>
  </si>
  <si>
    <t xml:space="preserve">Tân Phú Đông </t>
  </si>
  <si>
    <t xml:space="preserve">Tân Khánh Đông </t>
  </si>
  <si>
    <t xml:space="preserve">Tân Quy Tây </t>
  </si>
  <si>
    <t xml:space="preserve">Huyện Châu Thành </t>
  </si>
  <si>
    <t>Thị trấn Cái Tàu Hạ</t>
  </si>
  <si>
    <t xml:space="preserve">Tân Nhuận Đông </t>
  </si>
  <si>
    <t xml:space="preserve">An Nhơn </t>
  </si>
  <si>
    <t xml:space="preserve">Tân Phú Trung </t>
  </si>
  <si>
    <t>Tân Phú</t>
  </si>
  <si>
    <t xml:space="preserve">Hòa Tân </t>
  </si>
  <si>
    <t xml:space="preserve">Phú Long </t>
  </si>
  <si>
    <t xml:space="preserve">Phú Hựu </t>
  </si>
  <si>
    <t xml:space="preserve">An Phú Thuận </t>
  </si>
  <si>
    <t xml:space="preserve">An Khánh </t>
  </si>
  <si>
    <t xml:space="preserve">An Hiệp </t>
  </si>
  <si>
    <r>
      <t>Ghi chú:</t>
    </r>
    <r>
      <rPr>
        <sz val="12"/>
        <rFont val="Times New Roman"/>
        <family val="1"/>
      </rPr>
      <t xml:space="preserve"> </t>
    </r>
  </si>
  <si>
    <t>Các khoản thu tại xã, phường, thị trấn gồm:</t>
  </si>
  <si>
    <t xml:space="preserve"> - Thu từ quỹ đất công ích, hoa lợi công sản</t>
  </si>
  <si>
    <t xml:space="preserve"> - Thu từ hoạt động sự nghiệp do xã quản lý</t>
  </si>
  <si>
    <t xml:space="preserve"> - Thu phạt, tịch thu theo quy định</t>
  </si>
  <si>
    <t xml:space="preserve"> - Các khoản thu khác theo quy định của pháp luật</t>
  </si>
  <si>
    <t xml:space="preserve">HỘI ĐỒNG NHÂN DÂN                          CỘNG HÒA XÃ HỘI CHỦ NGHĨA VIỆT NAM </t>
  </si>
  <si>
    <t xml:space="preserve"> TỈNH ĐỒNG THÁP                                              Độc lập - Tự do - Hạnh phúc</t>
  </si>
  <si>
    <t>Tổng thu ngân sách nhà nước trên địa bàn (I+II)</t>
  </si>
  <si>
    <t>Thu từ hoạt động xuất, nhập khẩu</t>
  </si>
  <si>
    <t>Thu ngân sách địa phương (NSĐP) hưởng theo phân cấp</t>
  </si>
  <si>
    <t>Các khoản thu NSĐP hưởng 100 %</t>
  </si>
  <si>
    <t>Các khoản thu phân chia NSĐP hưởng theo tỷ lệ phần trăm (%)</t>
  </si>
  <si>
    <t>Bổ sung từ ngân sách trung ương</t>
  </si>
  <si>
    <t>b1</t>
  </si>
  <si>
    <t>Thu chuyển nguồn làm lương từ nguồn tăng thu</t>
  </si>
  <si>
    <t>Thu xổ số kiến thiết</t>
  </si>
  <si>
    <t>Chi đầu tư phát triển</t>
  </si>
  <si>
    <t>Chi bổ sung Quỹ dự trữ tài chính</t>
  </si>
  <si>
    <t>Chi các chương trình từ nguồn bổ sung có mục tiêu của NSTW</t>
  </si>
  <si>
    <t>Thu ngân sách cấp Tỉnh hưởng theo phân cấp</t>
  </si>
  <si>
    <t>Chi từ NSTW bổ sung có mục tiêu (vốn sự nghiệp)</t>
  </si>
  <si>
    <t>Liên đoàn Cờ</t>
  </si>
  <si>
    <t>Toà án Tỉnh</t>
  </si>
  <si>
    <t xml:space="preserve"> Các hiệp - hội- XH nghề nghiệp (có giao biên chế)</t>
  </si>
  <si>
    <t>Chi thực hiện một số N/V mục tiêu khác
(vốn sự nghiệp)</t>
  </si>
  <si>
    <t>Tổng chi thường xuyên
(cân đối NSĐP)</t>
  </si>
  <si>
    <t xml:space="preserve"> Các khoản đã giao lĩnh vực chi</t>
  </si>
  <si>
    <t>Hội doanh nhân trẻ Đồng Tháp</t>
  </si>
  <si>
    <t>Sở Thông tin truyền thông</t>
  </si>
  <si>
    <t>Uỷ ban nhân dân Tỉnh</t>
  </si>
  <si>
    <t>A/ Kết quả phân bổ vốn đầu tư phát triển (phần chi cân đối ngân sách địa phương)</t>
  </si>
  <si>
    <t>Triệu đồng</t>
  </si>
  <si>
    <t>NỘI DUNG</t>
  </si>
  <si>
    <t>Tổng mức vốn huy động cho đầu tư phát triển</t>
  </si>
  <si>
    <t>Bao gồm:</t>
  </si>
  <si>
    <t>1. Nợ tạm ứng vốn Kho bạc nhà nước</t>
  </si>
  <si>
    <t>2. Vay Ngân hàng phát triển Việt Nam</t>
  </si>
  <si>
    <t>Hội Bảo trợ NKT, TMC và bệnh nhân nghèo</t>
  </si>
  <si>
    <t xml:space="preserve"> - Vay vốn kiên cố hoá kênh mương, giao thông nông thôn,...</t>
  </si>
  <si>
    <t xml:space="preserve"> - Vay đầu tư tôn nền cụm, tuyến dân cư vùng lũ (giai đoạn 1)</t>
  </si>
  <si>
    <t xml:space="preserve"> - Vay đầu tư tôn nền cụm, tuyến dân cư vùng lũ (giai đoạn 2)</t>
  </si>
  <si>
    <t>Tỉnh Ủy</t>
  </si>
  <si>
    <t>Trường Chính trị</t>
  </si>
  <si>
    <t>Vườn quốc gia tràm chim</t>
  </si>
  <si>
    <t>Trường Cao đẳng cộng đồng</t>
  </si>
  <si>
    <t>Ban quản lý khu kinh tế</t>
  </si>
  <si>
    <t>Đài phát thanh truyền hình</t>
  </si>
  <si>
    <t>Thanh Tra Nhà nước</t>
  </si>
  <si>
    <t>Sở Tài nguyên Môi trường</t>
  </si>
  <si>
    <t>Sở Văn hoá -  Thể thao - Du lịch</t>
  </si>
  <si>
    <t>Sở Lao động - TBXH</t>
  </si>
  <si>
    <t>Sở Y tế</t>
  </si>
  <si>
    <t>Sở Giáo dục - Đào tạo</t>
  </si>
  <si>
    <t>Sở Giao thông Vận tải</t>
  </si>
  <si>
    <t>Sở Xây dựng</t>
  </si>
  <si>
    <t xml:space="preserve">Sở Tài chính </t>
  </si>
  <si>
    <t>Sở Khoa học Công nghệ</t>
  </si>
  <si>
    <t>Sở Công  thương</t>
  </si>
  <si>
    <t>Sở Tư pháp</t>
  </si>
  <si>
    <t>Sở Kế hoạch - Đầu tư</t>
  </si>
  <si>
    <t>Sở Nông nghiệp - PTNT</t>
  </si>
  <si>
    <t>Trường Cao đẳng  Y tế</t>
  </si>
  <si>
    <t>Mặt trận Tổ quốc</t>
  </si>
  <si>
    <t>Tỉnh Đoàn</t>
  </si>
  <si>
    <t>Hội Liên hiệp phụ nữ</t>
  </si>
  <si>
    <t>Hội Nông dân</t>
  </si>
  <si>
    <t>Hội Cựu chiến binh</t>
  </si>
  <si>
    <t>Liên Hiệp Hội khoa học kỹ thuật</t>
  </si>
  <si>
    <t>Liên minh các HTX</t>
  </si>
  <si>
    <t>Liên Hiệp các tổ chức hữu nghị</t>
  </si>
  <si>
    <t>Hội Chữ thập đỏ</t>
  </si>
  <si>
    <t>Hội Văn học nghệ thuật</t>
  </si>
  <si>
    <t>Hội Đông y</t>
  </si>
  <si>
    <t>Hội Người mù</t>
  </si>
  <si>
    <t>4. Phát hành trái phiếu chính quyền địa phương</t>
  </si>
  <si>
    <t>Thuế sử dụng đất phi nông nghiệp</t>
  </si>
  <si>
    <t xml:space="preserve"> Các Tổ chức chính trị xã hội,  XH nghề nghiệp</t>
  </si>
  <si>
    <t>Các khoản thu ngân sách cấp Tỉnh hưởng 100 %</t>
  </si>
  <si>
    <t>Các khoản thu phân chia NSĐP hưởng theo tỷ lệ phần trăm ( % )</t>
  </si>
  <si>
    <t xml:space="preserve">Bổ sung từ ngân sách trung ương </t>
  </si>
  <si>
    <t xml:space="preserve">Chi ngân sách cấp Tỉnh </t>
  </si>
  <si>
    <t>Chi thuộc nhiệm vụ của ngân sách cấp Tỉnh theo phân cấp</t>
  </si>
  <si>
    <t>2.1</t>
  </si>
  <si>
    <t>Chi sự nghiệp kinh tế</t>
  </si>
  <si>
    <t>2.2</t>
  </si>
  <si>
    <t>2.3</t>
  </si>
  <si>
    <t>Chi từ NSTW bổ sung có mục tiêu khác quan trọng</t>
  </si>
  <si>
    <t>Chi sự nghiệp khoa học &amp; công nghệ</t>
  </si>
  <si>
    <t xml:space="preserve">Chi sự nghiệp đảm bảo xã hội </t>
  </si>
  <si>
    <t>2.4</t>
  </si>
  <si>
    <t>2.5</t>
  </si>
  <si>
    <t xml:space="preserve">An ninh </t>
  </si>
  <si>
    <t xml:space="preserve">Quốc phòng </t>
  </si>
  <si>
    <t xml:space="preserve">Biên phòng </t>
  </si>
  <si>
    <t>2.6</t>
  </si>
  <si>
    <t xml:space="preserve">Chi bổ sung Quỹ Dự trữ tài chính </t>
  </si>
  <si>
    <t xml:space="preserve">Chi bổ sung cho ngân sách huyện, thị xã, thành phố thuộc tỉnh </t>
  </si>
  <si>
    <t>Thu ngân sách huyện hưởng theo phân cấp</t>
  </si>
  <si>
    <t>Thu chuyển nguồn làm lương từ nguồn tăng thu các năm trước</t>
  </si>
  <si>
    <t>Chi bổ sung Quỹ Dự trữ tài chính</t>
  </si>
  <si>
    <t xml:space="preserve">Thu từ doanh nghiệp quốc doanh Trung ương quản lý </t>
  </si>
  <si>
    <t xml:space="preserve">Thu từ doanh nghiệp quốc doanh địa phương quản lý </t>
  </si>
  <si>
    <t>Thu từ khu vực đầu tư nước ngoài</t>
  </si>
  <si>
    <t>Thu NSĐP hưởng theo phân cấp</t>
  </si>
  <si>
    <t>Các khoản thu 100 %</t>
  </si>
  <si>
    <t>Thu phân chia theo tỷ lệ phần trăm ( % )</t>
  </si>
  <si>
    <t xml:space="preserve">So sánh </t>
  </si>
  <si>
    <t>Chia ra</t>
  </si>
  <si>
    <t>Ngân sách cấp Tỉnh 
(1)</t>
  </si>
  <si>
    <t>Ngân sách huyện, thị xã, thành phố</t>
  </si>
  <si>
    <t>Tổng chi ngân sách địa phương</t>
  </si>
  <si>
    <t>Trong đó:</t>
  </si>
  <si>
    <t>Chi từ nguồn ngân sách trung ương bổ sung có mục tiêu</t>
  </si>
  <si>
    <t>triệu đồng.</t>
  </si>
  <si>
    <r>
      <t xml:space="preserve">  (1)- Dự toán chi ngân sách cấp Tỉnh chưa kể chi bổ sung cho ngân sách huyện:</t>
    </r>
    <r>
      <rPr>
        <b/>
        <sz val="10"/>
        <rFont val="Times New Roman"/>
        <family val="1"/>
      </rPr>
      <t xml:space="preserve"> </t>
    </r>
  </si>
  <si>
    <t>Khoản thu 100%</t>
  </si>
  <si>
    <t>Khoản thu phân chia theo tỷ lệ %</t>
  </si>
  <si>
    <t>5=6+7</t>
  </si>
  <si>
    <t>13=11/3</t>
  </si>
  <si>
    <t>Chương trình MTQG</t>
  </si>
  <si>
    <t>Thu chuyển nguồn làm lương năm trước chuyển sang</t>
  </si>
  <si>
    <t>Thu phí xăng, dầu, thuế bảo vệ môi trường</t>
  </si>
  <si>
    <t>Chương trình Xây dựng nông thôn mới</t>
  </si>
  <si>
    <t xml:space="preserve">                Chi SN môi trường</t>
  </si>
  <si>
    <t xml:space="preserve">Tổng số </t>
  </si>
  <si>
    <t>Hồng Ngự</t>
  </si>
  <si>
    <t>Tân Hồng</t>
  </si>
  <si>
    <t>Thanh Bình</t>
  </si>
  <si>
    <t>TP Cao Lãnh</t>
  </si>
  <si>
    <t>H Cao Lãnh</t>
  </si>
  <si>
    <t>Lai Vung</t>
  </si>
  <si>
    <t>Châu Thành</t>
  </si>
  <si>
    <t>NSNN</t>
  </si>
  <si>
    <t>NS huyện
 hưởng</t>
  </si>
  <si>
    <t>(-;+)</t>
  </si>
  <si>
    <t>(%)</t>
  </si>
  <si>
    <t>7=5-3</t>
  </si>
  <si>
    <t>8=5/3</t>
  </si>
  <si>
    <t>9=3-1</t>
  </si>
  <si>
    <t>10=3/1</t>
  </si>
  <si>
    <t>Thu NSNN trên địa bàn</t>
  </si>
  <si>
    <t>Sở Ngoại vụ</t>
  </si>
  <si>
    <t>Cục Thuế</t>
  </si>
  <si>
    <t>Hội Làm vườn</t>
  </si>
  <si>
    <t>Hội Kiến trúc sư</t>
  </si>
  <si>
    <t>Hội luật gia</t>
  </si>
  <si>
    <t>Hội Kế hoạch hoá gia đình</t>
  </si>
  <si>
    <t>Hội Cựu giáo chức</t>
  </si>
  <si>
    <t>Ban đại diện  Hội người cao tuổi</t>
  </si>
  <si>
    <t>Hội Y học</t>
  </si>
  <si>
    <t>Hội Y tế công cộng</t>
  </si>
  <si>
    <t>Hội Nhà báo</t>
  </si>
  <si>
    <t>Liên đoàn quần vợt</t>
  </si>
  <si>
    <t>Liên đoàn cầu lông</t>
  </si>
  <si>
    <t>Hội khuyến học</t>
  </si>
  <si>
    <t>Hội khoa học lịch sử</t>
  </si>
  <si>
    <t>Sở Nội vụ</t>
  </si>
  <si>
    <t>Trong đó: Thu NSNN không kể tiền sử dụng đất</t>
  </si>
  <si>
    <t>Lệ phí trước bạ</t>
  </si>
  <si>
    <t>Phí, lệ phí</t>
  </si>
  <si>
    <t>Thu tiền sử dụng đất</t>
  </si>
  <si>
    <t>Thu khác ngân sách</t>
  </si>
  <si>
    <t>Nguồn tăng thu thực hiện cải cách tiền lương</t>
  </si>
  <si>
    <t>Tổng số thu NSH hưởng theo phân cấp</t>
  </si>
  <si>
    <t>Trong đó: Thu tiền sử dụng đất</t>
  </si>
  <si>
    <t>Thu NSH không kể tiền sử dụng đất</t>
  </si>
  <si>
    <t>CHỈ TIÊU</t>
  </si>
  <si>
    <t>THỊ XÃ HỒNG NGỰ</t>
  </si>
  <si>
    <t>THANH BÌNH</t>
  </si>
  <si>
    <t>TP CAO LÃNH</t>
  </si>
  <si>
    <t>HUYỆN CAO LÃNH</t>
  </si>
  <si>
    <t>THU NGÂN SÁCH HUYỆN</t>
  </si>
  <si>
    <t>TỔNG CHI NGÂN SÁCH HUYỆN</t>
  </si>
  <si>
    <t>- Chi đầu tư từ nguồn thu tiền sử dụng đất</t>
  </si>
  <si>
    <t>Chi thường xuyên:</t>
  </si>
  <si>
    <t>Chi sự nghiệp giáo dục đào tạo</t>
  </si>
  <si>
    <t>Các khoản chi thường xuyên còn lại</t>
  </si>
  <si>
    <t>Hồng ngự</t>
  </si>
  <si>
    <t>TP. Cao Lãnh</t>
  </si>
  <si>
    <t>H. Cao Lãnh</t>
  </si>
  <si>
    <t>2</t>
  </si>
  <si>
    <t>3</t>
  </si>
  <si>
    <t>4</t>
  </si>
  <si>
    <t>5</t>
  </si>
  <si>
    <t>6</t>
  </si>
  <si>
    <t>Số bổ sung mục tiêu các chế độ chính sách mới (ngoài tiền lương)</t>
  </si>
  <si>
    <t>Mục tiêu các chế độ chính sách mới tăng thêm (ngoài tiền lương)</t>
  </si>
  <si>
    <t>Trong đó</t>
  </si>
  <si>
    <t>Vốn trong nước</t>
  </si>
  <si>
    <t>Vốn ngoài nước</t>
  </si>
  <si>
    <t>Liên đoàn Bóng đá</t>
  </si>
  <si>
    <t xml:space="preserve"> CÁC ĐƠN VỊ KHÁC</t>
  </si>
  <si>
    <t>Chi xây dựng cơ bản tập trung trong nước</t>
  </si>
  <si>
    <t>Chi đầu tư từ nguồn thu tiền sử dụng đất</t>
  </si>
  <si>
    <t>Chi sự nghiệp giáo dục-đào tạo và dạy nghề</t>
  </si>
  <si>
    <t>Chi sự nghiệp khoa học và công nghệ</t>
  </si>
  <si>
    <t>Chi hoạt động sự nghiệp môi trường</t>
  </si>
  <si>
    <t>Chi giáo dục, đào tạo và dạy nghề</t>
  </si>
  <si>
    <t>Chi khoa học và công nghệ</t>
  </si>
  <si>
    <t>Liên đoàn Lao động Tỉnh</t>
  </si>
  <si>
    <t>Cục Thi hành án dân sự tỉnh</t>
  </si>
  <si>
    <t>Chương trình Giảm nghèo bền vững</t>
  </si>
  <si>
    <t>Chi XDCB tập trung vốn trong nước</t>
  </si>
  <si>
    <t>% so với dự toán</t>
  </si>
  <si>
    <t>Nội dung chi</t>
  </si>
  <si>
    <t xml:space="preserve">Bố trí tăng chi đầu tư phát triển </t>
  </si>
  <si>
    <t>Chi sự nghiệp giáo dục, đào tạo &amp; dạy nghề</t>
  </si>
  <si>
    <t>Tăng chi dự phòng ngân sách</t>
  </si>
  <si>
    <t>Thu thuế bảo vệ môi trường</t>
  </si>
  <si>
    <t>Chi từ NSTW bổ sung có mục tiêu (MTQG)</t>
  </si>
  <si>
    <t>TX.Hồng Ngự</t>
  </si>
  <si>
    <t>TP.Cao Lãnh</t>
  </si>
  <si>
    <t>H.Cao Lãnh</t>
  </si>
  <si>
    <t>Tổng cộng</t>
  </si>
  <si>
    <t>******</t>
  </si>
  <si>
    <t>SỐ TT</t>
  </si>
  <si>
    <t>NỘI DUNG  THU</t>
  </si>
  <si>
    <t>NSTW hưởng</t>
  </si>
  <si>
    <t xml:space="preserve">NSĐP HƯỞNG </t>
  </si>
  <si>
    <t>Tổng số</t>
  </si>
  <si>
    <t xml:space="preserve">NS tỉnh </t>
  </si>
  <si>
    <t>3=4+5</t>
  </si>
  <si>
    <t>A</t>
  </si>
  <si>
    <t xml:space="preserve">Thu NSNN trên địa bàn </t>
  </si>
  <si>
    <t>I</t>
  </si>
  <si>
    <t>Thu nội địa</t>
  </si>
  <si>
    <t>Thuế giá trị gia tăng</t>
  </si>
  <si>
    <t>Thuế thu nhập doanh nghiệp</t>
  </si>
  <si>
    <t>Thuế tiêu thụ đặc biệt</t>
  </si>
  <si>
    <t>Thuế tài nguyên</t>
  </si>
  <si>
    <t>Thu khác ngoài quốc doanh</t>
  </si>
  <si>
    <t xml:space="preserve">Lệ phí trước bạ </t>
  </si>
  <si>
    <t>Thu phí, lệ phí</t>
  </si>
  <si>
    <t>Tiền sử dụng đất</t>
  </si>
  <si>
    <t xml:space="preserve">Thu khác ngân sách </t>
  </si>
  <si>
    <t>Thu tại xã</t>
  </si>
  <si>
    <t>II</t>
  </si>
  <si>
    <t>B</t>
  </si>
  <si>
    <t>Thu bổ sung từ NSTW</t>
  </si>
  <si>
    <t xml:space="preserve">Bổ sung cân đối </t>
  </si>
  <si>
    <t xml:space="preserve">Bổ sung có mục tiêu </t>
  </si>
  <si>
    <t>C</t>
  </si>
  <si>
    <t>NỘI DUNG CHI</t>
  </si>
  <si>
    <t>Tổng chi NSĐP</t>
  </si>
  <si>
    <t>Tỷ trọng</t>
  </si>
  <si>
    <t>Chi NS tỉnh</t>
  </si>
  <si>
    <t xml:space="preserve">Chi đầu tư phát triển </t>
  </si>
  <si>
    <t>Chi XDCB vốn trong nước</t>
  </si>
  <si>
    <t>CHI THƯỜNG XUYÊN</t>
  </si>
  <si>
    <t>a</t>
  </si>
  <si>
    <t>b</t>
  </si>
  <si>
    <t>c</t>
  </si>
  <si>
    <t>d</t>
  </si>
  <si>
    <t xml:space="preserve">Chi sự nghiệp văn xã </t>
  </si>
  <si>
    <t xml:space="preserve">Chi sự nghiệp y tế </t>
  </si>
  <si>
    <t>e</t>
  </si>
  <si>
    <t xml:space="preserve">Chi sự nghiệp văn hóa thông tin </t>
  </si>
  <si>
    <t>f</t>
  </si>
  <si>
    <t xml:space="preserve">Chi sự nghiệp phát thanh truyền hình </t>
  </si>
  <si>
    <t>g</t>
  </si>
  <si>
    <t xml:space="preserve">Chi sự nghiệp thể dục thể thao </t>
  </si>
  <si>
    <t xml:space="preserve">Chi đảm bảo xã hội </t>
  </si>
  <si>
    <t xml:space="preserve">Chi quản lý hành chánh </t>
  </si>
  <si>
    <t xml:space="preserve">Chi an ninh - quốc phòng  </t>
  </si>
  <si>
    <t>III</t>
  </si>
  <si>
    <t>IV</t>
  </si>
  <si>
    <t>Chi từ nguồn NSTW bổ sung có mục tiêu</t>
  </si>
  <si>
    <t>Ghi chú:</t>
  </si>
  <si>
    <t>TT</t>
  </si>
  <si>
    <t xml:space="preserve">Nội dung </t>
  </si>
  <si>
    <t xml:space="preserve">Cộng </t>
  </si>
  <si>
    <t>NST</t>
  </si>
  <si>
    <t>NSH</t>
  </si>
  <si>
    <t xml:space="preserve">Thu điều tiết và thu cố định </t>
  </si>
  <si>
    <t>Thu bổ sung từ ngân sách cấp trên</t>
  </si>
  <si>
    <t>Chi thường xuyên</t>
  </si>
  <si>
    <t xml:space="preserve">Chi từ nguồn NSTW bổ sung có mục tiêu </t>
  </si>
  <si>
    <t>Chi bổ sung quỹ dự trữ tài chính</t>
  </si>
  <si>
    <t>Độc lập - Tự do - hạnh phúc</t>
  </si>
  <si>
    <t>D</t>
  </si>
  <si>
    <t xml:space="preserve">Chi bổ sung quỹ dự trữ tài chính </t>
  </si>
  <si>
    <t>Tổng thu NSNN</t>
  </si>
  <si>
    <t>Thu sử dụng vốn NS và thu khác</t>
  </si>
  <si>
    <t>Thu từ khu vực ĐTNN</t>
  </si>
  <si>
    <t xml:space="preserve">Thuế sd đất nông nghiệp </t>
  </si>
  <si>
    <t xml:space="preserve">NS huyện
</t>
  </si>
  <si>
    <t>Đơn vị tính : Triệu đồng</t>
  </si>
  <si>
    <t>Chi NS huyện, xã</t>
  </si>
  <si>
    <t>V</t>
  </si>
  <si>
    <t>VI</t>
  </si>
  <si>
    <t xml:space="preserve">Đơn vị tính : Triệu đồng </t>
  </si>
  <si>
    <t>CỘNG HÒA XÃ HỘI CHỦ NGHĨA VIỆT NAM</t>
  </si>
  <si>
    <t>***********************</t>
  </si>
  <si>
    <t>6=9+10</t>
  </si>
  <si>
    <t>8=6/3</t>
  </si>
  <si>
    <t>Chi XDCB từ nguồn thu tiền sử dụng đất</t>
  </si>
  <si>
    <t>5=4/3</t>
  </si>
  <si>
    <t>7=8+9</t>
  </si>
  <si>
    <t>Vốn đầu tư phát triển</t>
  </si>
  <si>
    <t>10=12+13</t>
  </si>
  <si>
    <t>13=14+15</t>
  </si>
  <si>
    <t>4=6+7</t>
  </si>
  <si>
    <t>11=14+15</t>
  </si>
  <si>
    <t>Dự phòng ngân sách</t>
  </si>
  <si>
    <t>11=10/4</t>
  </si>
  <si>
    <t>ĐVT: triệu đồng</t>
  </si>
  <si>
    <t>Thu NSĐP được hưởng</t>
  </si>
  <si>
    <t xml:space="preserve">                Các khoản còn lại</t>
  </si>
  <si>
    <t>Trong đó: chi sự nghiệp GD-ĐT</t>
  </si>
  <si>
    <t xml:space="preserve">                Chi SN KH-CN</t>
  </si>
  <si>
    <t>Chênh lệch thu- chi NSĐP</t>
  </si>
  <si>
    <t xml:space="preserve"> +Tạo nguồn làm lương từ nguồn tăng thu</t>
  </si>
  <si>
    <t>Biểu 1 C/NSNN</t>
  </si>
  <si>
    <t>Chi sự nghiệp giáo dục- đào tạo và dạy nghề</t>
  </si>
  <si>
    <t>Tỉnh</t>
  </si>
  <si>
    <t>Huyện</t>
  </si>
  <si>
    <t>Hội Tiêu chuẩn và Bảo vệ Người tiêu dùng</t>
  </si>
  <si>
    <t>Hội nạn nhân chất độc da cam/Dioxin</t>
  </si>
  <si>
    <t>Hội TaeKwondo</t>
  </si>
  <si>
    <t>Bổ sung thực hiện các chế độ chính sách mới và một số nhiệm vụ theo quy định (vốn sự nghiệp)</t>
  </si>
  <si>
    <t>Chi sự nghiệp hoạt động môi trường</t>
  </si>
  <si>
    <t>UBND TỈNH ĐỒNG THÁP</t>
  </si>
  <si>
    <t>SỞ TÀI CHÍNH</t>
  </si>
  <si>
    <t>Mục tiêu, nhiệm vụ quan trọng (vốn XDCB)</t>
  </si>
  <si>
    <t>Chi cân đối ngân sách địa phương</t>
  </si>
  <si>
    <t>Chi khác ngân sách</t>
  </si>
  <si>
    <t>Chi thực hiện mục tiêu, nhiệm vụ quan trọng (kinh phí xây dựng cơ bản)</t>
  </si>
  <si>
    <t>Chi thực hiện mục tiêu, nhiệm vụ quan trọng (kinh phí sự nghiệp)</t>
  </si>
  <si>
    <t>Chi đầu tư từ nguồn thu xổ số kiến thiết</t>
  </si>
  <si>
    <t>Phần chi NSĐP</t>
  </si>
  <si>
    <t>VII</t>
  </si>
  <si>
    <t>VIII</t>
  </si>
  <si>
    <t>IX</t>
  </si>
  <si>
    <t>Thu chuyển nguồn làm lương</t>
  </si>
  <si>
    <t>Đơn vị tính: Triệu đồng</t>
  </si>
  <si>
    <t>Nội dung</t>
  </si>
  <si>
    <t>Thu bán nhà thuộc sở hữu nhà nước</t>
  </si>
  <si>
    <t>STT</t>
  </si>
  <si>
    <t>TỔNG SỐ</t>
  </si>
  <si>
    <t>Đơn vị khác</t>
  </si>
  <si>
    <t>Sự nghiệp khác</t>
  </si>
  <si>
    <t>X</t>
  </si>
  <si>
    <t>XI</t>
  </si>
  <si>
    <t>XII</t>
  </si>
  <si>
    <t>Chi tạo nguồn cải cách tiền lương</t>
  </si>
  <si>
    <t>Thuế thu nhập cá nhân</t>
  </si>
  <si>
    <t>Chi sự nghiệp khoa học công nghệ</t>
  </si>
  <si>
    <t>Thu tiền thuê đất, thuê mặt nước</t>
  </si>
  <si>
    <t>Bao gồm: * Thu bổ sung cân đối ngân sách:</t>
  </si>
  <si>
    <t>Các khoản thu khác</t>
  </si>
  <si>
    <t>Bổ sung cân đối ngân sách</t>
  </si>
  <si>
    <t>Bổ sung có mục tiêu</t>
  </si>
  <si>
    <t xml:space="preserve">Thu từ DNQDTW quản lý </t>
  </si>
  <si>
    <t xml:space="preserve">Thu từ DNQDĐP quản lý </t>
  </si>
  <si>
    <t>Thu từ khu vực kinh tế NQD</t>
  </si>
  <si>
    <t xml:space="preserve">Thu từ hoạt động xuất, nhập khẩu </t>
  </si>
  <si>
    <t xml:space="preserve">                * Thu bổ sung có mục tiêu đầu tư từ nguồn NSTW bổ sung có mục tiêu</t>
  </si>
  <si>
    <t xml:space="preserve"> Đơn vị tính : triệu đồng</t>
  </si>
  <si>
    <t>TÊN ĐƠN VỊ</t>
  </si>
  <si>
    <t xml:space="preserve">GỒM </t>
  </si>
  <si>
    <t>SNKT</t>
  </si>
  <si>
    <t>PTTH</t>
  </si>
  <si>
    <t xml:space="preserve"> Các cơ quan đơn vị cấp Tỉnh</t>
  </si>
  <si>
    <t xml:space="preserve"> Khối  đoàn thể</t>
  </si>
  <si>
    <t xml:space="preserve"> Khối An ninh - Quốc phòng</t>
  </si>
  <si>
    <t>Công an</t>
  </si>
  <si>
    <t xml:space="preserve"> BCH Quân sự</t>
  </si>
  <si>
    <t xml:space="preserve"> BCH Bộ đội Biên phòng</t>
  </si>
  <si>
    <t>ĐVT: Triệu đồng</t>
  </si>
  <si>
    <t>CHỈ  TIÊU</t>
  </si>
  <si>
    <t>TỔNG CỘNG</t>
  </si>
  <si>
    <t>HỒNG NGỰ</t>
  </si>
  <si>
    <t>TX. HỒNG NGỰ</t>
  </si>
  <si>
    <t>TÂN HỒNG</t>
  </si>
  <si>
    <t>TAM NÔNG</t>
  </si>
  <si>
    <t xml:space="preserve">THANH BÌNH </t>
  </si>
  <si>
    <t>TP. CAO LÃNH</t>
  </si>
  <si>
    <t>H. CAO LÃNH</t>
  </si>
  <si>
    <t>THÁP MƯỜI</t>
  </si>
  <si>
    <t>LẤP VÒ</t>
  </si>
  <si>
    <t>LAI VUNG</t>
  </si>
  <si>
    <t>CHÂU THÀNH</t>
  </si>
  <si>
    <t xml:space="preserve"> NSNN</t>
  </si>
  <si>
    <t>% đ.tiết</t>
  </si>
  <si>
    <t xml:space="preserve">NS huyện </t>
  </si>
  <si>
    <t xml:space="preserve">Thu ngân sách Nhà nước </t>
  </si>
  <si>
    <t xml:space="preserve">Thu từ khu vực kinh tế NQD </t>
  </si>
  <si>
    <t>-</t>
  </si>
  <si>
    <t xml:space="preserve">Thuế Giá trị gia tăng </t>
  </si>
  <si>
    <t xml:space="preserve">Thuế Thu nhập doanh nghiệp </t>
  </si>
  <si>
    <t xml:space="preserve">Thuế tiêu thụ đặc biệt </t>
  </si>
  <si>
    <t xml:space="preserve">Thu khác ngoài quốc doanh </t>
  </si>
  <si>
    <t xml:space="preserve">Thuế SD đất nông nghiệp </t>
  </si>
  <si>
    <t xml:space="preserve">Thu phí &amp; lệ phí </t>
  </si>
  <si>
    <t xml:space="preserve">Thu tiền sử dụng đất </t>
  </si>
  <si>
    <t xml:space="preserve">Thu bổ sung từ NS Tỉnh </t>
  </si>
  <si>
    <t>Thu bổ sung cân đối ngân sách</t>
  </si>
  <si>
    <t>Thu bổ sung có mục tiêu</t>
  </si>
  <si>
    <t xml:space="preserve">Dư phòng ngân sách </t>
  </si>
  <si>
    <t>Chi Chương trình MTQG</t>
  </si>
  <si>
    <t>Chi thực hiện một số mục tiêu, nhiệm vụ (XDCB)</t>
  </si>
  <si>
    <t>Chi thực hiện một số mục tiêu, nhiệm vụ (sự nghiệp)</t>
  </si>
  <si>
    <t>Chi tạo nguồn CCTL từ nguồn tăng thu</t>
  </si>
  <si>
    <t xml:space="preserve"> +Còn lại</t>
  </si>
  <si>
    <t>Chi hỗ trợ khác</t>
  </si>
  <si>
    <t>DỰ TOÁN (GIAO ĐẦU NĂM)</t>
  </si>
  <si>
    <t xml:space="preserve">DỰ TOÁN </t>
  </si>
  <si>
    <t>SNMT</t>
  </si>
  <si>
    <t>KHCN</t>
  </si>
  <si>
    <t>GD, ĐT &amp;DN</t>
  </si>
  <si>
    <t>SNYT</t>
  </si>
  <si>
    <t>VHTT</t>
  </si>
  <si>
    <t>TDTT</t>
  </si>
  <si>
    <t>ĐBXH</t>
  </si>
  <si>
    <t>QLHC</t>
  </si>
  <si>
    <t>AN-QP</t>
  </si>
  <si>
    <t>Khác</t>
  </si>
  <si>
    <t>CTMTQG</t>
  </si>
  <si>
    <t>CHI THƯỜNG XUYÊN THEO LĨNH VỰC (CÂN ĐỐI NSĐP)</t>
  </si>
  <si>
    <t>GỒM</t>
  </si>
  <si>
    <t>1=2+…+13</t>
  </si>
  <si>
    <t>Thừa nguồn CCTL (nếu có) chuyển sang</t>
  </si>
  <si>
    <t xml:space="preserve">Chi Quốc phòng- An ninh  </t>
  </si>
  <si>
    <t>Chi Chương trình mục tiêu Quốc gia</t>
  </si>
  <si>
    <t>Các Hội đặc thù</t>
  </si>
  <si>
    <t>Các Hội không đặc thù</t>
  </si>
  <si>
    <t>Hiệp hội thủy sản tỉnh</t>
  </si>
  <si>
    <t>Hội khoa học kỹ thuật cầu đường tỉnh</t>
  </si>
  <si>
    <t>Hội sinh vật cảnh</t>
  </si>
  <si>
    <t>Hội dược học tỉnh</t>
  </si>
  <si>
    <t>Hội khoa học tâm lý- giáo dục tỉnh</t>
  </si>
  <si>
    <t>Hội bảo vệ thiên nhiên và môi trường tỉnh</t>
  </si>
  <si>
    <t>Hỗ trợ khác</t>
  </si>
  <si>
    <t>Tp Sa Đéc</t>
  </si>
  <si>
    <t>Thuế  sử dụng đất phi nông nghiệp</t>
  </si>
  <si>
    <t>Trong đó bổ sung nhiệm vụ chi thường xuyên (nếu có)</t>
  </si>
  <si>
    <t>Văn phòng HĐND Tỉnh</t>
  </si>
  <si>
    <t>Bảo hiểm xã hội tỉnh</t>
  </si>
  <si>
    <t>Bổ sung vốn đầu tư để thực hiện các chương trình mục tiêu, nhiệm vụ (vốn ngoài nước)</t>
  </si>
  <si>
    <t xml:space="preserve">               * Thu bổ sung kinh phí bù miễn thu TLP, hỗ trợ ĐP sản xuất lúa</t>
  </si>
  <si>
    <t>Bù hụt thu thuỷ lợi phí, đất trồng lúa</t>
  </si>
  <si>
    <t>Văn phòng Đoàn Đại biểu Quốc Hội</t>
  </si>
  <si>
    <t>Chi đầu tư phát triển (*)</t>
  </si>
  <si>
    <t>8=9+10</t>
  </si>
  <si>
    <t>Chi sự nghiệp môi trường</t>
  </si>
  <si>
    <t>Bù miễn thu thuỷ lợi phí, đất trồng lúa</t>
  </si>
  <si>
    <t>Chi đầu tư phát triển (2)</t>
  </si>
  <si>
    <t>Chi thường xuyên (3)</t>
  </si>
  <si>
    <t>Chi đầu tư phát triển  (2)</t>
  </si>
  <si>
    <t>- Chi xây dựng cơ bản tập trung trong nước</t>
  </si>
  <si>
    <t>- Chi đầu tư từ nguồn thu xổ số kiến thiết</t>
  </si>
  <si>
    <t>- Vay đầu tư các dự án thuộc kế hoạch đầu tư công trung hạn đã được Hội đồng nhân dân cấp tỉnh quyết định</t>
  </si>
  <si>
    <t>3. Vay lại từ nguồn Chính phủ vay về cho vay lại</t>
  </si>
  <si>
    <t>5. Vay trong nước khác theo quy định của pháp luật</t>
  </si>
  <si>
    <t>B/ Tình hình huy động vốn đầu tư phát triển của ngân sách địa phương</t>
  </si>
  <si>
    <t>Bổ sung tiền lương tăng thêm, đảm bảo nhiệm vụ chi</t>
  </si>
  <si>
    <t>Chi điều chỉnh tiền lương cơ sở (phần NS cấp)</t>
  </si>
  <si>
    <t>TỔNG CỘNG (A+B+C)</t>
  </si>
  <si>
    <t>% so với DT 2019</t>
  </si>
  <si>
    <t>19=20+21</t>
  </si>
  <si>
    <t>17=16/10</t>
  </si>
  <si>
    <t>25=26+27</t>
  </si>
  <si>
    <t>23=22/16</t>
  </si>
  <si>
    <t>18=16/11</t>
  </si>
  <si>
    <t>16=19+20</t>
  </si>
  <si>
    <t>21=24+25</t>
  </si>
  <si>
    <t>23=21/16</t>
  </si>
  <si>
    <t>Chi đầu tư từ nguồn khác</t>
  </si>
  <si>
    <t xml:space="preserve"> +Tăng thu</t>
  </si>
  <si>
    <t>Thu tiền CQ khai thác khoáng sản</t>
  </si>
  <si>
    <t>Thu cổ tức, lợi nhuận được chia và lợi nhuận còn lại</t>
  </si>
  <si>
    <t xml:space="preserve"> +Tăng/giảm (+/-) tiền sử dụng đất, XSKT</t>
  </si>
  <si>
    <t xml:space="preserve"> +Tăng thu không kể tiền sử dụng đất, XSKT</t>
  </si>
  <si>
    <t>7=4-1</t>
  </si>
  <si>
    <t>8=4/1</t>
  </si>
  <si>
    <t>Phí, lệ phí do cơ quan nhà nước Trung ương thực hiện thu</t>
  </si>
  <si>
    <t>Phí, lệ phí do cơ quan nhà nước cấp tỉnh thực hiện thu</t>
  </si>
  <si>
    <t>Phí, lệ phí do cơ quan nhà nước huyện, thị xã, thành phố thực hiện thu</t>
  </si>
  <si>
    <t>Thu khác ngân sách trung ương</t>
  </si>
  <si>
    <t>Thu khác ngân sách cấp tỉnh</t>
  </si>
  <si>
    <t>Thu khác ngân sách huyện, thị xã, thành phố</t>
  </si>
  <si>
    <t>Thu do cơ quan, tổ chức, đơn vị thuộc tỉnh quản lý</t>
  </si>
  <si>
    <t>Thu do cơ quan, tổ chức, đơn vị thuộc huyện, thị xã, thành phố quản lý</t>
  </si>
  <si>
    <t xml:space="preserve">                Các khoản thu còn lại</t>
  </si>
  <si>
    <t xml:space="preserve">                Thu xổ số kiến thiết</t>
  </si>
  <si>
    <t>Trong đó:  Thu tiền sd đất</t>
  </si>
  <si>
    <t>Số bổ sung cân đối ngân sách</t>
  </si>
  <si>
    <t>Số bổ sung mục tiêu bù đất trồng lúa, thủy lợi phí</t>
  </si>
  <si>
    <t>Số bổ sung đảm bảo mặt băng chi thường xuyên không thấp hơn năm 2017</t>
  </si>
  <si>
    <t>Tổng nguồn thực hiện kinh phí thực hiên CCTL</t>
  </si>
  <si>
    <t>1</t>
  </si>
  <si>
    <t>Nguồn thực hiện CCTL năm trước còn thừa (+) hoặc thiếu nguồn (-)</t>
  </si>
  <si>
    <t>10% tiết kiệm chi thường xuyên</t>
  </si>
  <si>
    <t>50% tăng thu NSĐP</t>
  </si>
  <si>
    <t>Tổng nhu cầu kinh phí cải cách tiền lương</t>
  </si>
  <si>
    <t>Kinh phí đề xuất phải bổ sung hoặc chuyển nguồn</t>
  </si>
  <si>
    <t>Thừa nguồn (+) để thực hiện cải cách tiền lương kỳ sau, năm sau</t>
  </si>
  <si>
    <t>NS cấp tỉnh bổ sung TLTT (phần chênh lệch (-) giữa nguồn và nhu cầu)</t>
  </si>
  <si>
    <t>Số đối tượng</t>
  </si>
  <si>
    <t>Nhu cầu kinh phí</t>
  </si>
  <si>
    <t>Số kinh phí đã bố trí</t>
  </si>
  <si>
    <t>Dự kiến nguồn kinh phí bố trí</t>
  </si>
  <si>
    <t>Bố trí trong số bổ sung cân đối (nếu có)</t>
  </si>
  <si>
    <t>Nguồn kinh phí năm trước còn dư chuyển sang (nếu có)</t>
  </si>
  <si>
    <t>Chế độ miễn, giảm học phí và hỗ trợ chi phí học tập theo Nghị định 86/2015/NĐ-CP của Chính phủ</t>
  </si>
  <si>
    <t>Hỗ trợ tiền điện cho hộ nghèo</t>
  </si>
  <si>
    <t>Hỗ trợ trực tiếp cho người dân tộc thiểu số nghèo theo Quyết định 102/2009/QĐ-TTg</t>
  </si>
  <si>
    <t>Hỗ trợ tiền ăn trưa cho trẻ em dưới 5 tuổi theo Quyết định 239/QĐ-TTg và Quyết định 60/2011/QĐ-TTg</t>
  </si>
  <si>
    <t>Kinh phí hỗ trợ học bổng, chi phí học tập cho học sinh khuyết tật theo Thông tư 42/2013/TTLT-BGDĐT-BLĐTBXH-BTC</t>
  </si>
  <si>
    <t>Vốn XDCB tập trung</t>
  </si>
  <si>
    <t>Vốn đầu tư từ nguồn thu tiền sử dụng đất</t>
  </si>
  <si>
    <t>Sự nghiệp hoạt động môi trường</t>
  </si>
  <si>
    <t xml:space="preserve"> + Bổ sung cân đối ngân sách</t>
  </si>
  <si>
    <t xml:space="preserve"> + Bổ sung có mục tiêu</t>
  </si>
  <si>
    <t>3. Thu chuyển nguồn làm lương</t>
  </si>
  <si>
    <t>2. Thu bổ sung từ ngân sách cấp trên</t>
  </si>
  <si>
    <t xml:space="preserve">1. Thu điều tiết và thu cố định </t>
  </si>
  <si>
    <t>I. Chi cân đối NSĐP</t>
  </si>
  <si>
    <t>1. Chi đầu tư phát triển</t>
  </si>
  <si>
    <t xml:space="preserve">II. Chi từ nguồn NSTW bổ sung có mục tiêu </t>
  </si>
  <si>
    <t>IV. Chi bổ sung ngân sách huyện</t>
  </si>
  <si>
    <t>2. Chi thường xuyên</t>
  </si>
  <si>
    <t>3. Chi điều chỉnh tiền lương cơ sở</t>
  </si>
  <si>
    <t>4. Chi tạo nguồn cải cách tiền lương</t>
  </si>
  <si>
    <t xml:space="preserve"> - Chi XDCB vốn trong nước</t>
  </si>
  <si>
    <t xml:space="preserve"> - Vốn từ nguồn thu tiền sử dụng đất</t>
  </si>
  <si>
    <t xml:space="preserve"> - Chi đầu tư từ nguồn thu XSKT</t>
  </si>
  <si>
    <t>Trong đó thu cân đối NSĐP</t>
  </si>
  <si>
    <t>Chi đầu tư XDCB tập trung trong nước</t>
  </si>
  <si>
    <t>Bổ sung đảm bảo mặt băng chi thường xuyên không thấp hơn năm 2017</t>
  </si>
  <si>
    <t>TỔNG CỘNG (I+II+III)</t>
  </si>
  <si>
    <t>Bổ sung mục tiêu các chế độ chính sách mới (ngoài tiền lương)</t>
  </si>
  <si>
    <t>4=5+8+15</t>
  </si>
  <si>
    <t>Thu chuyển nguồn làm lương từ nguồn tăng thu năm trước chuyển sang</t>
  </si>
  <si>
    <t xml:space="preserve">               * Thu bổ sung thực hiện tiền lương cơ sở</t>
  </si>
  <si>
    <t xml:space="preserve">               * Thu bổ sung kinh phí thực hiện các chính sách tăng thêm (ngoài tiền lương)</t>
  </si>
  <si>
    <t>(Kèm theo Báo cáo  số           /BC-UBND ngày       tháng 12 năm 2017 của Uỷ ban nhân dân tỉnh Đồng Tháp)</t>
  </si>
  <si>
    <t xml:space="preserve">               * Thu bổ sung đảm bảo không thấp hơn mặt bằng chi thường xuyên năm 2017</t>
  </si>
  <si>
    <t>Thu phí, lệ phí thuộc cấp huyện  (3)</t>
  </si>
  <si>
    <t>Thu tiền thuê đất, thuê mặt nước (4)</t>
  </si>
  <si>
    <t>Thu tiền sử dụng đất (5)</t>
  </si>
  <si>
    <t>Thu khác ngân sách huyện (6)</t>
  </si>
  <si>
    <t>(4): không kể tiền thuê đát do cấp Tỉnh quản lý</t>
  </si>
  <si>
    <t>(5): không kể tiền sử dụng đất do cấp Tỉnh quản lý</t>
  </si>
  <si>
    <r>
      <t xml:space="preserve"> (7): Đối với tỷ lệ điều tiết của 4 khoản thu (thuế sử dụng đất phi nông nghiệp; thuế môn bài từ cá nhân, hộ kinh doanh; thuế sử dụng đất nông nghiệp và lệ phí trước bạ nhà, đất) </t>
    </r>
    <r>
      <rPr>
        <b/>
        <sz val="9"/>
        <rFont val="Times New Roman"/>
        <family val="1"/>
      </rPr>
      <t>uỷ quyền cho Hội đồng nhân dân thành phố Cao Lãnh, thành phố Sa Đéc, thị xã Hồng Ngự Quyết nghị</t>
    </r>
    <r>
      <rPr>
        <sz val="9"/>
        <rFont val="Times New Roman"/>
        <family val="1"/>
      </rPr>
      <t xml:space="preserve"> tỷ lệ phần trăm phân chia cho </t>
    </r>
    <r>
      <rPr>
        <b/>
        <sz val="9"/>
        <rFont val="Times New Roman"/>
        <family val="1"/>
      </rPr>
      <t>ngân sách phường</t>
    </r>
    <r>
      <rPr>
        <sz val="9"/>
        <rFont val="Times New Roman"/>
        <family val="1"/>
      </rPr>
      <t xml:space="preserve"> được hưởng.</t>
    </r>
  </si>
  <si>
    <t>Thuế môn bài thu từ cá nhân, hộ kinh doanh</t>
  </si>
  <si>
    <t xml:space="preserve">Nghị định số 136/2013/NĐ-CP ngày 21/10/2013 của Chính phủ về việc quy định chính sách trợ giúp xã hội đối với đối tượng bảo trợ xã hội, Nghị định số 28/2012/NĐ-CP ngày 10/4/2012 của Chính phủ quy định chi tiết và hướng dẫn thi hành một số điều của Luật người khuyết tật và Nghị định số 06/2011/NĐ-CP ngày 14/01/2011 </t>
  </si>
  <si>
    <t>Lĩnh vực giáo dục, đào tạo và dạy nghề</t>
  </si>
  <si>
    <t>Lĩnh vực đảm bảo xã hội</t>
  </si>
  <si>
    <t>Tổng cộng (I+II)</t>
  </si>
  <si>
    <t>Chi XDCB từ nguồn thu xổ số kiến thiết</t>
  </si>
  <si>
    <t>Chi điiều chỉnh tiền lương cơ sở</t>
  </si>
  <si>
    <t>Chi tạo nguồn cải cách tiền lương từ nguồn tăng thu</t>
  </si>
  <si>
    <t>Nguồn bố trí không thể tiết kiệm được</t>
  </si>
  <si>
    <t>Nguồn còn lại tiết kiệm</t>
  </si>
  <si>
    <t>Bố trí dự phòng ngân sách</t>
  </si>
  <si>
    <t>Ghi chú</t>
  </si>
  <si>
    <t>Bố trí chi đầu tư XDCB vốn tập trung trong nước</t>
  </si>
  <si>
    <t>Bố trí chi thường xuyên khác</t>
  </si>
  <si>
    <t>4=3 x 10%</t>
  </si>
  <si>
    <t>CTMTQG
(vốn sự nghiệp)</t>
  </si>
  <si>
    <t>14=15+16</t>
  </si>
  <si>
    <t>II.1</t>
  </si>
  <si>
    <t>Kinh phí sự nghiệp trong trong cân đối NSĐP</t>
  </si>
  <si>
    <t>II.2</t>
  </si>
  <si>
    <t>Kinh phí sự nghiệp từ nguồn NSTW bổ sung có mục tiêu</t>
  </si>
  <si>
    <t>Trong đó bổ sung thực hiện tiền lương cơ sở  và các chính sách tăng thêm trong cân đối</t>
  </si>
  <si>
    <t xml:space="preserve">Nguồn </t>
  </si>
  <si>
    <t>Nguồn năm trước chuyển sang</t>
  </si>
  <si>
    <t>Bổ sung trong cân đối</t>
  </si>
  <si>
    <t>Giao trong cân đối</t>
  </si>
  <si>
    <t>Bổ sung trong năm</t>
  </si>
  <si>
    <t>Tồng cộng</t>
  </si>
  <si>
    <t>Chi XDCB tập trung trong nước</t>
  </si>
  <si>
    <t>Thu chuyển nguồn năm trước chuyển sang</t>
  </si>
  <si>
    <t>Thuế nhập khẩu</t>
  </si>
  <si>
    <t>Kế hoạch trả nợ</t>
  </si>
  <si>
    <t>Kế hoạch vay nợ</t>
  </si>
  <si>
    <t>Trả nợ từ nguồn bội thu</t>
  </si>
  <si>
    <t>II.2.1</t>
  </si>
  <si>
    <t>II.2.2</t>
  </si>
  <si>
    <t>Chi trả lãi khoản vay của ngân sách cấp tỉnh</t>
  </si>
  <si>
    <t>Chi trả lãi tiền vay</t>
  </si>
  <si>
    <t>Chi trả lãi vay</t>
  </si>
  <si>
    <t>CHI TỪ NGUỒN NSTW BSCMT</t>
  </si>
  <si>
    <t>CÁC CƠ QUAN, TỔ CHỨC</t>
  </si>
  <si>
    <t>CHI TRẢ LÃI VAY</t>
  </si>
  <si>
    <t>CHI BỔ SUNG QUỸ DỰ TRỮ TÀI CHÍNH</t>
  </si>
  <si>
    <t>CHI DỰ PHÒNG NGÂN SÁCH</t>
  </si>
  <si>
    <t>E</t>
  </si>
  <si>
    <t>G</t>
  </si>
  <si>
    <t>CHI TẠO NGUỒN CẢI CÁCH TIỀN LƯƠNG</t>
  </si>
  <si>
    <t>H</t>
  </si>
  <si>
    <t>CHI ĐẦU TƯ TỪ NGUỒN THU XỔ SỐ KIẾN THIẾT</t>
  </si>
  <si>
    <t>CHI ĐẦU TƯ TỪ NGUỒN NSTW BỔ SUNG CÓ MT</t>
  </si>
  <si>
    <t>K</t>
  </si>
  <si>
    <t>L</t>
  </si>
  <si>
    <t>CHI XDCB VỐN TẬP TRUNG</t>
  </si>
  <si>
    <t>CHI BỔ SUNG CHO NGÂN SÁCH HUYỆN</t>
  </si>
  <si>
    <t>Tổng chi</t>
  </si>
  <si>
    <t>Tổng chi từ nguồn NSTW bổ sung có mục tiêu (vốn sự nghiệp)</t>
  </si>
  <si>
    <t>Tổng mức chi đầu tư phát triển (phần cân đối NSĐP):</t>
  </si>
  <si>
    <t>Chương trình mục tiêu giáo dục nghề nghiệp-việc làm và an toàn lao động</t>
  </si>
  <si>
    <t>Chương trình mục tiêu phát triển hệ thống trợ giúp xã hội</t>
  </si>
  <si>
    <t>Chương trình mục tiêu y tế - dân số</t>
  </si>
  <si>
    <t>Chương trình mục tiêu phát triển văn hóa</t>
  </si>
  <si>
    <t>Chương trình mục tiêu bảo đảm trật tự ATGT, phòng cháy chữa cháy, phòng chống tội phạm và ma túy</t>
  </si>
  <si>
    <t>Chương trình mục tiêu phát triển lâm nghiệp bền vững</t>
  </si>
  <si>
    <t>Đầu tư theo ngành, lĩnh vực và các chương trình mục tiêu</t>
  </si>
  <si>
    <t>Đầu tư phát triển</t>
  </si>
  <si>
    <t>Ghi chú:(*): Đã bao gồm chi trả nợ gốc các khoản vay của ngân sách địa phương</t>
  </si>
  <si>
    <t>(2)- Đã bao gồm chi trả nợ gốc các khoản vay của ngân sách địa phương</t>
  </si>
  <si>
    <t>Chương trình mục tiêu tái cơ cấu kinh tế nông nghiệp và phòng chống giảm nhẹ thiên tai, ổn định đời sống dân cư</t>
  </si>
  <si>
    <t>Hỗ trợ chi phí học tập và miễn giảm học phí (GD&amp;ĐT)</t>
  </si>
  <si>
    <t>Vốn trái phiếu Chính phủ</t>
  </si>
  <si>
    <t>Liên đoàn xe đạp- mô tô thể thao</t>
  </si>
  <si>
    <t>Liên đoàn VOVINAM Đông Tháp</t>
  </si>
  <si>
    <t>Bổ sung kinh phí thực hiện nhiệm vụ đảm bảo trật tự an toàn giao thông (AN)</t>
  </si>
  <si>
    <t>Chính sách trợ giúp pháp lý (QLHC)</t>
  </si>
  <si>
    <t>Dự án hoàn thiện, hiện đại hóa hồ sơ, bản đồ địa giới hành chính và xây dựng cơ sở dữ liệu địa giới hành chính (QLHC)</t>
  </si>
  <si>
    <t>DỰ KIẾN NĂM 2021</t>
  </si>
  <si>
    <t>DỰ TOÁN NĂM 2019</t>
  </si>
  <si>
    <t>% so với dự toán 2020</t>
  </si>
  <si>
    <t>DỰ KIẾN CHI  NĂM 2021</t>
  </si>
  <si>
    <t>% so với DT 2020</t>
  </si>
  <si>
    <t>Dự toán 2019</t>
  </si>
  <si>
    <t>Dự kiến 2021</t>
  </si>
  <si>
    <t>Dự toán 
năm 2019</t>
  </si>
  <si>
    <t>Dự toán năm 2019</t>
  </si>
  <si>
    <t xml:space="preserve">Thu từ DNNN TW quản lý </t>
  </si>
  <si>
    <t>Thu từ DNNN ĐP quản lý</t>
  </si>
  <si>
    <t>Thuế ngoài quốc doanh</t>
  </si>
  <si>
    <t>Thuế nhà đất /thuế sử dụng đất phi nông nghiệp</t>
  </si>
  <si>
    <t xml:space="preserve">Thuế xuất nhập khẩu </t>
  </si>
  <si>
    <t>Bổ sung khác</t>
  </si>
  <si>
    <t>Thu chuyển nguồn</t>
  </si>
  <si>
    <t>Bổ sung để thực hiện điều chỉnh tiền lương cơ sở</t>
  </si>
  <si>
    <t>6 tháng đầu so với dự toán (%)</t>
  </si>
  <si>
    <t>ĐP</t>
  </si>
  <si>
    <t>BTC</t>
  </si>
  <si>
    <t>6=5/4</t>
  </si>
  <si>
    <t>8=7/4</t>
  </si>
  <si>
    <t>11=9-10</t>
  </si>
  <si>
    <t>12=10/7</t>
  </si>
  <si>
    <t>13=9/7</t>
  </si>
  <si>
    <t>Thu NSNN trên địa bàn (I+II)</t>
  </si>
  <si>
    <t>Thu từ doanh nghiệp nhà nước</t>
  </si>
  <si>
    <t>Thu từ khu vực ngoài quốc doanh</t>
  </si>
  <si>
    <t>Thuế nhà đất/ thuế sd đất phi nông nghiệp</t>
  </si>
  <si>
    <t>Thu phí xăng dầu/ thuế bảo vệ môi trường</t>
  </si>
  <si>
    <t>THỰC HIỆN 6 THANG ĐẦU NĂM 2018</t>
  </si>
  <si>
    <t>Chi sự nghiệp y tế</t>
  </si>
  <si>
    <t>Chi sự nghiệp văn hoá- thông tin</t>
  </si>
  <si>
    <t>Chi sự nghiệp phát thanh truyền hình</t>
  </si>
  <si>
    <t>Chi sự nghiệp thể dục thể thao</t>
  </si>
  <si>
    <t>Chi đảm bảo xã hội</t>
  </si>
  <si>
    <t>Chi quản lý hành chính</t>
  </si>
  <si>
    <t>Chi an ninh- quốc phòng</t>
  </si>
  <si>
    <t>Chi chuyển nguồn cải cách tiền lương</t>
  </si>
  <si>
    <t>UỶ BAN NHÂN DÂN</t>
  </si>
  <si>
    <t>Tổng thu NSNN trên địa bàn</t>
  </si>
  <si>
    <t>Thu từ xuất, nhập khẩu</t>
  </si>
  <si>
    <t>Thu ngân sách địa phương  (I+2b-2b1-2b2+II)</t>
  </si>
  <si>
    <t>Các khoản thu cân đối NSĐP (1+2a+2b1+2b2+3)</t>
  </si>
  <si>
    <t>Bổ sung cân đối</t>
  </si>
  <si>
    <t>b2</t>
  </si>
  <si>
    <t>Chi ngân sách địa phương</t>
  </si>
  <si>
    <t>Chi chuyển nguồn CCTL</t>
  </si>
  <si>
    <t>Dự kiến năm 2021</t>
  </si>
  <si>
    <t>Trong đó: bổ sung để thực hiện điều chỉnh tiền lương cơ sở, đảm bảo nhiệm vụ chi</t>
  </si>
  <si>
    <t>Chi trả tiền vay</t>
  </si>
  <si>
    <t>Đơn vị: Triệu đồng</t>
  </si>
  <si>
    <t>NĂM HIỆN HÀNH</t>
  </si>
  <si>
    <t>NĂM 2018</t>
  </si>
  <si>
    <t>DỰ TOÁN</t>
  </si>
  <si>
    <t>ƯỚC THỰC HIỆN</t>
  </si>
  <si>
    <t>MỨC DƯ NỢ VAY TỐI ĐA CỦA NSĐP</t>
  </si>
  <si>
    <t>BỘI CHI NGÂN SÁCH ĐỊA PHƯƠNG</t>
  </si>
  <si>
    <t>KẾ HOẠCH VAY, TRẢ NỢ GỐC</t>
  </si>
  <si>
    <t>Tổng dư nợ đầu năm</t>
  </si>
  <si>
    <t>Tỷ lệ mức dư nợ đầu kỳ so với mức dư nợ vay tối đa của ngân sách địa phương (%)</t>
  </si>
  <si>
    <t>- Vay Chi nhánh Ngân hàng Phát triển</t>
  </si>
  <si>
    <t>Trong đó: vay chương trình kiên cố hoá kênh mương</t>
  </si>
  <si>
    <t xml:space="preserve">                Vay chương trình cụm tuyến cụm, tuyến dân cư giai đoạn 1</t>
  </si>
  <si>
    <t xml:space="preserve">                Vay chương trình cụm tuyến cụm, tuyến dân cư giai đoạn 2</t>
  </si>
  <si>
    <t>Tạm ứng vốn nhàn rỗi kho bạc nhà nước</t>
  </si>
  <si>
    <t>Trái phiếu chính quyền địa phương</t>
  </si>
  <si>
    <t>Vay lại từ nguồn Chính phủ vay ngoài nước</t>
  </si>
  <si>
    <t>Vay trong nước khác theo quy định của pháp luật</t>
  </si>
  <si>
    <t>Trả nợ gốc vay trong năm</t>
  </si>
  <si>
    <t>Nợ gốc phải trả phân theo nguồn vay</t>
  </si>
  <si>
    <t>Trả nợ vay Chi nhánh Ngân hàng Phát triển</t>
  </si>
  <si>
    <t>Hoàn trả tạm ứng vốn kho bạc nhà nước</t>
  </si>
  <si>
    <t>Trả nợ Trái phiếu chính quyền địa phương</t>
  </si>
  <si>
    <t>Trả nợ vay từ nguồn Chính phủ vay ngoài nước</t>
  </si>
  <si>
    <t>Trả nợ vay trong nước khác theo quy định của pháp luật</t>
  </si>
  <si>
    <t>Nguồn trả nợ</t>
  </si>
  <si>
    <t>Từ nguồn vay</t>
  </si>
  <si>
    <t>Bội thu ngân sách địa phương</t>
  </si>
  <si>
    <t>Tăng thu, tiết kiệm chi</t>
  </si>
  <si>
    <t>Kết dư ngân sách cấp tỉnh</t>
  </si>
  <si>
    <t>Tổng mức vay trong năm</t>
  </si>
  <si>
    <t>Theo mục đích vay</t>
  </si>
  <si>
    <t>Vay bù dắp bội chi</t>
  </si>
  <si>
    <t>Vay trả nợ gốc</t>
  </si>
  <si>
    <t>Theo nguồn vay</t>
  </si>
  <si>
    <t>Vay Chi nhánh Ngân hàng Phát triển</t>
  </si>
  <si>
    <t>Tổng dư nợ cuối năm</t>
  </si>
  <si>
    <t>Tỷ lệ mức dư nợ cuối kỳ so với mức dư nợ vay tối đa của ngân sách địa phương (%)</t>
  </si>
  <si>
    <t>Trả nợ lãi, phí</t>
  </si>
  <si>
    <t>NĂM 2019</t>
  </si>
  <si>
    <t xml:space="preserve"> - Nội dung các khoản đã xử lý:</t>
  </si>
  <si>
    <t>Tình hình sử dụng quỹ dự trữ tài chính</t>
  </si>
  <si>
    <t xml:space="preserve">   + Từ tiền thu hoàn trả tạm ứng của đơn vị</t>
  </si>
  <si>
    <t xml:space="preserve">   + Từ tiền lãi thu gửi KBNN</t>
  </si>
  <si>
    <t>TỈNH ĐỒNG THÁP</t>
  </si>
  <si>
    <t>Độc lập - Tự do - Hạnh phúc</t>
  </si>
  <si>
    <t>Đơn vị</t>
  </si>
  <si>
    <t>Tổng số thu</t>
  </si>
  <si>
    <t>Tổng số chi</t>
  </si>
  <si>
    <t>Chi cho giáo dục, đào tạo và dạy nghề</t>
  </si>
  <si>
    <t>+</t>
  </si>
  <si>
    <t>Tỷ trọng chi GD,ĐT&amp;DN trong tổng chi</t>
  </si>
  <si>
    <t>%</t>
  </si>
  <si>
    <t>Chi cho y tế</t>
  </si>
  <si>
    <t>Tỷ trọng chi cho y tế trong tổng chi</t>
  </si>
  <si>
    <t>ĐƠN VỊ TÍNH</t>
  </si>
  <si>
    <t>KẾ HOẠCH</t>
  </si>
  <si>
    <t>THỰC HIỆN</t>
  </si>
  <si>
    <t>Tổng sản phẩm trong nước (GRDP) theo giá hiện hành</t>
  </si>
  <si>
    <t>Tỷ đồng</t>
  </si>
  <si>
    <t>Tốc độ tăng trưởng GRDP theo giá thực tế</t>
  </si>
  <si>
    <t>Cơ cấu kinh tế</t>
  </si>
  <si>
    <t>Nông, lâm, ngư nghiệp</t>
  </si>
  <si>
    <t>Công nghiệp, xây dựng</t>
  </si>
  <si>
    <t>Dịch vụ</t>
  </si>
  <si>
    <t>Chỉ số giá tiêu dùng (CPI)</t>
  </si>
  <si>
    <t>Vốn đầu tư phát triển toàn xã hội trên địa bàn</t>
  </si>
  <si>
    <t>Tỷ lệ so với GRDP</t>
  </si>
  <si>
    <t>Kim ngạch hàng hoá xuất khẩu</t>
  </si>
  <si>
    <t>Triệu USD</t>
  </si>
  <si>
    <t>Tốc độ tăng trưởng</t>
  </si>
  <si>
    <t>Kim ngạch nhập khẩu hàng hóa</t>
  </si>
  <si>
    <t>Dân số</t>
  </si>
  <si>
    <t>Triệu người</t>
  </si>
  <si>
    <t>Thu nhập bình quân đầu người</t>
  </si>
  <si>
    <t>Mức giảm tỷ lệ hộ nghèo</t>
  </si>
  <si>
    <t>Tỷ lệ hộ nghèo</t>
  </si>
  <si>
    <t>Giáo dục, đào tạo</t>
  </si>
  <si>
    <t>- Số giáo viên (giáo dục)</t>
  </si>
  <si>
    <t>Người</t>
  </si>
  <si>
    <t>- Số học sinh</t>
  </si>
  <si>
    <t>+ Học sinh dân tộc nội trú</t>
  </si>
  <si>
    <t>+ Học sinh bán trú</t>
  </si>
  <si>
    <t>+ Đối tượng được hưởng chính sách miễn, giảm học phí theo quy định</t>
  </si>
  <si>
    <t>- Số trường đại học, cao đẳng, dạy nghề công lập do địa phương quản lý</t>
  </si>
  <si>
    <t>Trường</t>
  </si>
  <si>
    <t>Y tế:</t>
  </si>
  <si>
    <t>- Cơ sở khám chữa bệnh</t>
  </si>
  <si>
    <t>Cơ sở</t>
  </si>
  <si>
    <t>- Số giường bệnh</t>
  </si>
  <si>
    <t>Giường</t>
  </si>
  <si>
    <t>+ Giường bệnh cấp tỉnh</t>
  </si>
  <si>
    <t>+ Giường bệnh cấp huyện</t>
  </si>
  <si>
    <t>+ Giường phòng khám khu vực</t>
  </si>
  <si>
    <t>+ Giường y tế xã phường</t>
  </si>
  <si>
    <t>- Số đối tượng mua BHYT</t>
  </si>
  <si>
    <t>+ Trẻ em dưới 6 tuổi</t>
  </si>
  <si>
    <t>+ Đối tượng bảo trợ xã hội</t>
  </si>
  <si>
    <t>+ Người thuộc hộ nghèo</t>
  </si>
  <si>
    <t>+ Kinh phí mua thẻ khám chữa bệnh người nghèo, người dân tộc thiểu số, người sống vùng</t>
  </si>
  <si>
    <t>+ Người hiến bộ phận cơ thể</t>
  </si>
  <si>
    <t>+ Học sinh, sinh viên</t>
  </si>
  <si>
    <t>+ Đối tượng cựu chiến binh, người trực tiếp tham gia kháng chiến chống Mỹ cứu nước, người tham gia chiến tranh bảo vệ Tổ quốc, làm nhiệm vụ quốc tế ở Campuchia, giúp bạn Lào, thanh niên xung phong</t>
  </si>
  <si>
    <t>+ Người thuộc hộ gia đình cận nghèo</t>
  </si>
  <si>
    <t>+ Người thuộc hộ gia đình nông, lâm, ngư nghiệp có mức sống trung bình</t>
  </si>
  <si>
    <t>NĂM 2020</t>
  </si>
  <si>
    <t>66.316-67.432</t>
  </si>
  <si>
    <t>8,13-9,95</t>
  </si>
  <si>
    <t>34,39-34,46</t>
  </si>
  <si>
    <t>23,65-24,04</t>
  </si>
  <si>
    <t>41,95-41,42</t>
  </si>
  <si>
    <t>18.439-18.527</t>
  </si>
  <si>
    <t>39,23-39,28</t>
  </si>
  <si>
    <t>&gt;1,0</t>
  </si>
  <si>
    <t>Số bổ sung thực hiện tiền lương cơ sở</t>
  </si>
  <si>
    <t>Bổ sung thực hiện cơ sở 1.300.000 đ/tháng</t>
  </si>
  <si>
    <t>Bổ sung thực hiện cơ sở 1.390.000 đ/tháng</t>
  </si>
  <si>
    <t>Kinh phí thực hiện</t>
  </si>
  <si>
    <t>Bổ sung dự toán đầu năm</t>
  </si>
  <si>
    <t>7=8+9+10</t>
  </si>
  <si>
    <t>11=7-6</t>
  </si>
  <si>
    <t>14=15+16+17</t>
  </si>
  <si>
    <t>17=13-16</t>
  </si>
  <si>
    <t>18=14-13</t>
  </si>
  <si>
    <t>Tổng công 12 huyện, thị xã, thành phố</t>
  </si>
  <si>
    <t>Thừa /thiếu (+/-) bổ sung trong năm; chuyển nguồn</t>
  </si>
  <si>
    <t>Nội dung chính sách, chế độ</t>
  </si>
  <si>
    <t>16=11</t>
  </si>
  <si>
    <t>17=13-15-16</t>
  </si>
  <si>
    <t>Sự nghiệp giáo dục và đào tạo dạy nghề</t>
  </si>
  <si>
    <t>Văn hóa thông tin</t>
  </si>
  <si>
    <t>Phát thanh truyền hình</t>
  </si>
  <si>
    <t>Thể dục - thể thao</t>
  </si>
  <si>
    <t>Quản lý nhà nước, đảng, đoàn thể</t>
  </si>
  <si>
    <t>Giáo dục</t>
  </si>
  <si>
    <t>Đào tạo, dạy nghề</t>
  </si>
  <si>
    <t>2=3+4</t>
  </si>
  <si>
    <t>10% tiết kiệm chi thường xuyên năm 2017</t>
  </si>
  <si>
    <t>Từ nguồn học phí, sự nghiệp</t>
  </si>
  <si>
    <t>Từ nguồn ngân sách cấp tỉnh bổ sung thực hiện lương cơ sở 1.300.000 đ/tháng</t>
  </si>
  <si>
    <t>Tỷ trọng GD&amp;ĐT so với tổng nhu cầu</t>
  </si>
  <si>
    <t>11=2/1</t>
  </si>
  <si>
    <t xml:space="preserve"> Học bổng học sinh dân tộc nội trú; học bổng và phương tiện học tập cho học sinh khuyết tật; hỗ trợ chi phí học tập cho sinh viên dân tộc thiểu số thuộc hộ nghèo, cận nghèo; chính sách nội trú đối với học sinh, sinh viên học cao đẳng, trung cấp</t>
  </si>
  <si>
    <t>Hỗ trợ kinh phí mua thẻ BHYT người nghèo, người sống ở vùng kinh tế xã hội ĐBKK, người dân tộc thiểu số sống ở vùng KT-XH khó khăn (SNYT)</t>
  </si>
  <si>
    <t>Hỗ trợ kinh phí mua thẻ BHYT cho trẻ em dưới 6 tuổi (SNYT)</t>
  </si>
  <si>
    <t>Hỗ trợ kinh phí mua thẻ BHYT cho các đối tượng (cựu chiến binh, thanh niên xung phong, bảo trợ xã hội, học sinh, sinh viên, hộ cận nghèo, hộ nông lâm ngư nghiệp có mức sống trung bình, người hiến bộ phận cơ thể người) (SNYT)</t>
  </si>
  <si>
    <t>Hỗ trợ thực hiện chính sách đối với đối tượng bảo trợ xã hội; hỗ trợ tiền điện hộ nghèo, hộ chính sách xã hội; hỗ trợ chính sách đối với người có uy tín trong đồng bào dân tộc thiểu số; hỗ trợ tổ chức, đơn vị sử dụng lao động là người dân tộc thiểu số;... (ĐBXH)</t>
  </si>
  <si>
    <t>Kinh phí miễn thu thủy lợi phí</t>
  </si>
  <si>
    <t>TỔNG CỘNG (A+B+C+D)</t>
  </si>
  <si>
    <t>Thu vay từ nguồn Chính phủ vay về cho vay lại</t>
  </si>
  <si>
    <t>Chi đầu tư từ nguồn vốn Chính phủ vay về cho vay lại</t>
  </si>
  <si>
    <t>Tổng chi ( A+B+C)</t>
  </si>
  <si>
    <t>4. Thu vay từ nguồn Chính phủ vay về cho vay lại</t>
  </si>
  <si>
    <t>III. Chi đầu tư từ nguồn vốn Chính phủ vay về cho vay lại</t>
  </si>
  <si>
    <t>Thu đầu tư từ nguồn vốn Chính phủ vay về cho vay lại</t>
  </si>
  <si>
    <t>Thu ngân sách địa phương  (I+II+III+IV)</t>
  </si>
  <si>
    <t>Chi ngân sách địa phương (I+II+III)</t>
  </si>
  <si>
    <t>Nguồn thu ngân sách cấp Tỉnh (I+II+III+IV)</t>
  </si>
  <si>
    <t>Chi ngân sách cấp Tỉnh (I+II+III+IV)</t>
  </si>
  <si>
    <t>Tổng thu ngân sách địa phương (I+II+III+IV)</t>
  </si>
  <si>
    <t>Tổng chi ngân sách địa phương (I+II+III+IV+V+VI+VII+VIII)</t>
  </si>
  <si>
    <t xml:space="preserve">TH 9 tháng </t>
  </si>
  <si>
    <t>Trong đó lệ phí môn bài</t>
  </si>
  <si>
    <t>M</t>
  </si>
  <si>
    <t>CHI ĐẦU TƯ TỪ NGUỒN VỐN CHÍNH PHỦ VAY VỀ CHO VAY LẠI</t>
  </si>
  <si>
    <t>Bổ sung kinh phí nâng cấp đô thị</t>
  </si>
  <si>
    <t>Sự nghiệp giáo dục &amp; đào tạo toàn tỉnh</t>
  </si>
  <si>
    <t>Lệ phí
môn bài (1 )</t>
  </si>
  <si>
    <t>(1): không kể lệ phí môn bài thu từ cá nhân, hộ kinh doanh</t>
  </si>
  <si>
    <t>Đối với tỷ lệ điều tiết của 4 khoản thu (thuế sử dụng đất phi nông nghiệp; lệ phí môn bài từ cá nhân, hộ kinh doanh; thuế sử dụng đất nông nghiệp và lệ phí trước bạ nhà, đất) uỷ quyền cho Hội đồng nhân dân thị xã Hồng Ngự Quyết nghị tỷ lệ phần trăm phân chia cho ngân sách phường được hưởng.</t>
  </si>
  <si>
    <r>
      <t xml:space="preserve">Đối với tỷ lệ điều tiết của 4 khoản thu (thuế sử dụng đất phi nông nghiệp; lệ phí môn bài từ cá nhân, hộ kinh doanh; thuế sử dụng đất nông nghiệp và lệ phí trước bạ nhà, đất) </t>
    </r>
    <r>
      <rPr>
        <b/>
        <sz val="12"/>
        <rFont val="Times New Roman"/>
        <family val="1"/>
      </rPr>
      <t>uỷ quyền cho Hội đồng nhân dân thành phố Cao Lãnh Quyết nghị</t>
    </r>
    <r>
      <rPr>
        <sz val="12"/>
        <rFont val="Times New Roman"/>
        <family val="1"/>
      </rPr>
      <t xml:space="preserve"> tỷ lệ phần trăm phân chia cho </t>
    </r>
    <r>
      <rPr>
        <b/>
        <sz val="12"/>
        <rFont val="Times New Roman"/>
        <family val="1"/>
      </rPr>
      <t>ngân sách phường</t>
    </r>
    <r>
      <rPr>
        <sz val="12"/>
        <rFont val="Times New Roman"/>
        <family val="1"/>
      </rPr>
      <t xml:space="preserve"> được hưởng.</t>
    </r>
  </si>
  <si>
    <r>
      <t xml:space="preserve">Đối với tỷ lệ điều tiết của 4 khoản thu (thuế sử dụng đất phi nông nghiệp; lệ phí môn bài từ cá nhân, hộ kinh doanh; thuế sử dụng đất nông nghiệp và lệ phí trước bạ nhà, đất) </t>
    </r>
    <r>
      <rPr>
        <b/>
        <sz val="12"/>
        <rFont val="Times New Roman"/>
        <family val="1"/>
      </rPr>
      <t>uỷ quyền cho Hội đồng nhân dân thành phố Sa Đéc Quyết nghị</t>
    </r>
    <r>
      <rPr>
        <sz val="12"/>
        <rFont val="Times New Roman"/>
        <family val="1"/>
      </rPr>
      <t xml:space="preserve"> tỷ lệ phần trăm phân chia cho </t>
    </r>
    <r>
      <rPr>
        <b/>
        <sz val="12"/>
        <rFont val="Times New Roman"/>
        <family val="1"/>
      </rPr>
      <t xml:space="preserve">ngân sách phường </t>
    </r>
    <r>
      <rPr>
        <sz val="12"/>
        <rFont val="Times New Roman"/>
        <family val="1"/>
      </rPr>
      <t>được hưởng.</t>
    </r>
  </si>
  <si>
    <t>Tổng chi (I+II+III+IV)</t>
  </si>
  <si>
    <t xml:space="preserve">                * Thu bổ sung kinh phí nâng cấp đô thị</t>
  </si>
  <si>
    <t>Thu NSĐP năm 2019:</t>
  </si>
  <si>
    <t>Chi ngân sách địa phương năm 2019:</t>
  </si>
  <si>
    <t>Cân đối ngân sách địa phương năm 2019</t>
  </si>
  <si>
    <t>Thu vay đầu tư</t>
  </si>
  <si>
    <t>Chi đầu tư từ nguồn vốn vay</t>
  </si>
  <si>
    <t>Tình hình sử dụng dự phòng ngân sách cấp tỉnh</t>
  </si>
  <si>
    <t>Kinh phí quản lý, bảo trì đường bộ cho các quỹ bảo trì đường bộ địa phương</t>
  </si>
  <si>
    <t>Bổ sung vốn đầu tư để thực hiện các chương trình mục tiêu, nhiệm vụ (vốn trong nước)</t>
  </si>
  <si>
    <t>Trong đó: Chương trình mục tiêu ứng phó biến đổi khí hậu và tăng trưởng xanh (giải ngân theo cơ chế tài chính trong nước)</t>
  </si>
  <si>
    <t>Trong đó: Thu hồi các khoản ứng trước của các chương trình mục tiêu (số vốn thiểu địa phương phải bố trí)</t>
  </si>
  <si>
    <t>II.2.3</t>
  </si>
  <si>
    <t>(6): +kể cả tiền cho thuê, bán nhà thuộc sở hữu nhà nước; thu hoạt động sự nghiệp của các đơn vị; viện trợ không hoàn lại và các thu khác do cấp huyện quản lý</t>
  </si>
  <si>
    <t>Bổ sung 08 chương trình mục tiêu (vốn trong nước)</t>
  </si>
  <si>
    <t>Chương trình mục tiêu Ứng phó với biến đổi khí hậu và tăng trưởng xanh</t>
  </si>
  <si>
    <t>Trong đó: Chi đầu tư giáo dục, đào tạo và dạy nghề (giao 90%)</t>
  </si>
  <si>
    <t xml:space="preserve">                Chi đầu tư y tế (giao 90%)</t>
  </si>
  <si>
    <t>Trong đó: Chi đầu tư giáo dục, đào tạo và dạy nghề (90%)</t>
  </si>
  <si>
    <t xml:space="preserve">                Chi đầu tư y tế (90%)</t>
  </si>
  <si>
    <t>THỰC HIỆN NĂM 2018</t>
  </si>
  <si>
    <t>DỰ TOÁN NĂM 2019
(HĐND)</t>
  </si>
  <si>
    <t>UTH NĂM 2019</t>
  </si>
  <si>
    <t>DỰ TOÁN NĂM 2020</t>
  </si>
  <si>
    <t>So sánh năm 2020/UTH 2019
(%)</t>
  </si>
  <si>
    <t>DỰ KIẾN NĂM 2022</t>
  </si>
  <si>
    <t>THỰC HIỆN 6 THÁNG ĐẦU NĂM 2019</t>
  </si>
  <si>
    <t>NĂM 2021</t>
  </si>
  <si>
    <t>NĂM 2020</t>
  </si>
  <si>
    <t>DỰ TOÁN NĂM 2019
(BTC)</t>
  </si>
  <si>
    <t>UTH 2019/DT2019 (%)</t>
  </si>
  <si>
    <t>DỰ TOÁN NĂM 2020 (ĐP)</t>
  </si>
  <si>
    <t>Ước thực hiện năm 2019</t>
  </si>
  <si>
    <t>Dự toán năm 2020</t>
  </si>
  <si>
    <t>Dự kiến năm 2022</t>
  </si>
  <si>
    <t>DỰ KIẾN BỐ TRÍ TỪ NGUỒN TĂNG THU DỰ TOÁN 2020 
SO VỚI DỰ TOÁN THU 2019 (TÍNH NGUỒN THU CÂN ĐỐI)</t>
  </si>
  <si>
    <t>CÂN ĐỐI NGÂN SÁCH  ĐỊA PHƯƠNG NĂM 2019-2020</t>
  </si>
  <si>
    <t>% so với dự toán 2021</t>
  </si>
  <si>
    <t>ƯỚC THỰC HIỆN THU NGÂN SÁCH NHÀ NƯỚC NĂM 2019
DỰ TOÁN THU NGÂN SÁCH NHÀ NƯỚC NĂM 2020</t>
  </si>
  <si>
    <t>ƯỚC THỰC HIỆN NĂM 2019</t>
  </si>
  <si>
    <t>% so với ước thực hiện 2019</t>
  </si>
  <si>
    <t>DỰ KIẾN CHI  NĂM 2022</t>
  </si>
  <si>
    <t>% so với DT 2021</t>
  </si>
  <si>
    <t>DỰ TOÁN CHI  NĂM 2020</t>
  </si>
  <si>
    <t>ƯỚC THỰC HIỆN CHI NGÂN SÁCH ĐỊA PHƯƠNG NĂM 2019
DỰ TOÁN CHI NGÂN SÁCH ĐỊA PHƯƠNG NĂM 2020</t>
  </si>
  <si>
    <t>ƯỚC THỰC HIỆN CHI NĂM 2019</t>
  </si>
  <si>
    <t>Dự kiến 2022</t>
  </si>
  <si>
    <t>Dự toán 2020</t>
  </si>
  <si>
    <t>CÂN ĐỐI NGÂN SÁCH ĐỊA PHƯƠNG NĂM 2019-2020
(Bao gồm chi điều chỉnh giữa các cấp ngân sách địa phương)</t>
  </si>
  <si>
    <t>ƯTH 2019</t>
  </si>
  <si>
    <t>Tăng thu UTH2019/DT 2019</t>
  </si>
  <si>
    <t>Tăng thu DT2020/DT 2019</t>
  </si>
  <si>
    <t>Tăng thu DK2021/DT 2019</t>
  </si>
  <si>
    <t>Tăng thu DK2022/DK 2019</t>
  </si>
  <si>
    <t xml:space="preserve"> +Tăng thu UTH2019/DT 2019</t>
  </si>
  <si>
    <t xml:space="preserve"> +Tăng thu DT2020/DT 2019</t>
  </si>
  <si>
    <t>DỰ TOÁN CHI NGÂN SÁCH CẤP TỈNH CHO TỪNG  ĐƠN VỊ  THEO LĨNH VỰC NĂM 2020</t>
  </si>
  <si>
    <t>DỰ TOÁN CHI NGÂN SÁCH CHO CÁC DỰ ÁN CHƯƠNG TRÌNH MỤC TIÊU QUỐC GIA, MỘT SỐ CHƯƠNG TRÌNH, DỰ ÁN, NHIỆM VỤ KHÁC QUAN TRỌNG NĂM 2020</t>
  </si>
  <si>
    <t>Dự toán
năm 2020</t>
  </si>
  <si>
    <t>DỰ TOÁN THU NSNN NĂM 2020 TRÊN ĐỊA BÀN HUYỆN, THỊ XÃ, THÀNH PHỐ</t>
  </si>
  <si>
    <t>DỰ TOÁN CHI NGÂN SÁCH HUYỆN, THỊ XÃ, THÀNH PHỐ NĂM 2020</t>
  </si>
  <si>
    <t>BẢNG CÂN ĐỐI DỰ TOÁN THU-CHI NĂM 2020 NGÂN SÁCH HUYỆN, THỊ XÃ, THÀNH PHỐ</t>
  </si>
  <si>
    <t>Tổng thu NSNN trên địa bàn huyện, thị xã, thành phố
năm 2020</t>
  </si>
  <si>
    <t>Tổng chi NS huyện, thị xã, thành phố năm 2020</t>
  </si>
  <si>
    <t>Dự toán chi ngân sách huyện, thị xã, thành phố năm 2020</t>
  </si>
  <si>
    <t>ƯỚC THỰC HIỆN THU NSNN NĂM 2019 VÀ DỰ TOÁN THU  NSNN NĂM 2020 
HUYỆN, THỊ XÃ, THÀNH PHỐ</t>
  </si>
  <si>
    <t>ƯTH năm 2019</t>
  </si>
  <si>
    <t>Tăng thu UTH năm 2019 so với dự toán  2019 (không kể thu tiền sử dụng đất)</t>
  </si>
  <si>
    <t>Dành 50% tăng thu UTH năm 2019 so với dự toán  2019</t>
  </si>
  <si>
    <t>Tăng thu dự toán năm 2020 so với dự toán  2019 (không kể thu tiền sử dụng đất)</t>
  </si>
  <si>
    <t>Dành 50% tăng thu dự toán năm 2020 so với dự toán  2019</t>
  </si>
  <si>
    <t>TÌNH HÌNH SỬ DỤNG DỰ PHÒNG NS CÂP TỈNH VÀ QUỸ DỰ TRỮ TÀI CHÍNH NĂM 2019</t>
  </si>
  <si>
    <t xml:space="preserve"> - Dự toán năm 2019</t>
  </si>
  <si>
    <t xml:space="preserve"> - Số đã bổ sung quỹ dự trữ tài chính 6 tháng đầu năm 2019</t>
  </si>
  <si>
    <t xml:space="preserve">   + Từ dự toán năm 2019</t>
  </si>
  <si>
    <t>Dự toán 
năm 2020</t>
  </si>
  <si>
    <t>TỔNG HỢP VỐN ĐẦU TƯ TỪ NGUỒN THU XỔ SỐ KIẾN THIẾT NĂM 2019 VÀ NĂM 2020</t>
  </si>
  <si>
    <t>Ước thực hiện
 năm 2019</t>
  </si>
  <si>
    <t>So sánh 
DT 2019/DT 2020</t>
  </si>
  <si>
    <t>KẾ HOẠCH VAY VÀ TRẢ NỢ NGÂN SÁCH CẤP TỈNH GIAI ĐOẠN 03 NĂM 2020-2022</t>
  </si>
  <si>
    <t>10% tiết kiệm chi thường xuyên năm 2020 tăng thêm</t>
  </si>
  <si>
    <t>10% TIẾT KIỆM CHI THƯỜNG XUYÊN NĂM 2020 TĂNG THÊM SO VỚI NĂM 2019</t>
  </si>
  <si>
    <t>Dự toán chi thường xuyên năm 2020 tăng so với dự toán năm 2019</t>
  </si>
  <si>
    <t>DỰ TOÁN 2020</t>
  </si>
  <si>
    <t>CÂN ĐỐI NGÂN SÁCH HUYỆN, THỊ XÃ, THÀNH PHỐ NĂM 2019-2020</t>
  </si>
  <si>
    <t>NHU CẦU THỰC HIỆN TIỀN LƯƠNG CƠ SỞ 1.490.000 ĐỒNG/THÁNG NĂM 2020</t>
  </si>
  <si>
    <t>Dự kiến nhu cầu kinh phí thực hiện năm 2020</t>
  </si>
  <si>
    <t>Bổ sung dự toán đầu năm 2020</t>
  </si>
  <si>
    <t>TỔNG HỢP KINH PHÍ THỰC HIỆN CÁC CHÍNH SÁCH, CHẾ ĐỘ NĂM 2019 VÀ DỰ KIẾN NHU CẦU KINH PHÍ NĂM 2020</t>
  </si>
  <si>
    <t>Tình hình thực hiện năm 2019</t>
  </si>
  <si>
    <t>Quyết toán 2018</t>
  </si>
  <si>
    <t xml:space="preserve">NGUỒN VÀ NHU CẦU KINH PHÍ ĐỂ THỰC HIỆN CẢI CÁCH TIỀN LƯƠNG CỦA HUYỆN, THỊ XÃ, THÀNH PHỐ NĂM 2019-2020
</t>
  </si>
  <si>
    <t>10% tiết kiệm chi thường xuyên tăng thêm năm 2019</t>
  </si>
  <si>
    <t>50% tăng thu NSĐP thực hiện năm trước so với dự toán năm trước (hết ngày 31/12/2019 sẽ xác định tăng/giảm thu NSH)</t>
  </si>
  <si>
    <t>50% tăng thu NSĐP dự toán năm 2020 so với năm năm 2019</t>
  </si>
  <si>
    <t>DỰ TOÁN CHI NGÂN SÁCH ĐỊA PHƯƠNG NĂM 2020</t>
  </si>
  <si>
    <t>DỰ TOÁN THU NGÂN SÁCH NHÀ NƯỚC NĂM 2020</t>
  </si>
  <si>
    <t>CÂN ĐỐI NGÂN SÁCH CẤP TỈNH NĂM 2020</t>
  </si>
  <si>
    <t>CÂN ĐỐI NGÂN SÁCH ĐỊA PHƯƠNG NĂM 2020</t>
  </si>
  <si>
    <t>(3)- Dự toán chi thường xuyên đã bao gồm toàn bộ nhu cầu tiền lương theo mức lương cơ sở 1.490.000 đồng/tháng.</t>
  </si>
  <si>
    <t>KẾT QUẢ PHÂN BỔ VỐN ĐẦU TƯ DỰ TOÁN NĂM 2020 VÀ 
TÌNH HÌNH HUY ĐỘNG VỐN ĐẦU TƯ PHÁT TRIỂN</t>
  </si>
  <si>
    <t>Kế hoạch năm 2020</t>
  </si>
  <si>
    <t>CÂN ĐỐI NGÂN SÁCH ĐỊA PHƯƠNG NĂM 2020
(Kèm theo Báo cáo  số           /BC-UBND ngày       tháng 12 năm 2019 của Uỷ ban nhân dân tỉnh Đồng Tháp)</t>
  </si>
  <si>
    <t>DỰ TOÁN THU NGÂN SÁCH NHÀ NƯỚC NĂM 2020
(Kèm theo Báo cáo  số           /BC-UBND ngày       tháng 12 năm 2019 của Uỷ ban nhân dân tỉnh Đồng Tháp)</t>
  </si>
  <si>
    <t>DỰ TOÁN CHI NGÂN SÁCH ĐỊA PHƯƠNG NĂM 2020
(Kèm theo Báo cáo  số           /BC-UBND ngày       tháng 12 năm 2019 của Uỷ ban nhân dân tỉnh Đồng Tháp)</t>
  </si>
  <si>
    <t>DỰ TOÁN CHI NGÂN SÁCH CHO CÁC DỰ ÁN CHƯƠNG TRÌNH MỤC TIÊU QUỐC GIA, MỘT SỐ CHƯƠNG TRÌNH, DỰ ÁN, NHIỆM VỤ KHÁC QUAN TRỌNG NĂM 2020
(Kèm theo Báo cáo  số           /BC-UBND ngày       tháng 12 năm 2019 của Uỷ ban nhân dân tỉnh Đồng Tháp)</t>
  </si>
  <si>
    <t>(Kèm theo Báo cáo  số           /BC-UBND ngày       tháng 12 năm 2019 của Uỷ ban nhân dân tỉnh Đồng Tháp)</t>
  </si>
  <si>
    <t>Dư nợ 31/12/2019</t>
  </si>
  <si>
    <t>CÂN ĐỐI NGÂN SÁCH ĐỊA PHƯƠNG NĂM 2020
(Ban hành kèm theo Quyết định số         /QĐ-UBND.HC ngày      tháng 12 năm 2019 của Uỷ ban nhân dân tỉnh Đồng Tháp)</t>
  </si>
  <si>
    <t>CÂN ĐỐI NGÂN SÁCH CẤP TỈNH NĂM 2020
(Ban hành kèm theo Quyết định số         /QĐ-UBND.HC ngày      tháng 12 năm 2019 của Uỷ ban nhân dân tỉnh Đồng Tháp)</t>
  </si>
  <si>
    <t>DỰ TOÁN THU NGÂN SÁCH NHÀ NƯỚC NĂM 2020
(Ban hành kèm theo Quyết định số         /QĐ-UBND.HC ngày      tháng 12 năm 2019 của Uỷ ban nhân dân tỉnh Đồng Tháp)</t>
  </si>
  <si>
    <t>DỰ TOÁN CHI NGÂN SÁCH ĐỊA PHƯƠNG NĂM 2020
(Ban hành kèm theo Quyết định số         /QĐ-UBND.HC ngày      tháng 12 năm 2019 của Uỷ ban nhân dân tỉnh Đồng Tháp)</t>
  </si>
  <si>
    <t>DỰ TOÁN CHI NGÂN SÁCH CẤP TỈNH CHO TỪNG  ĐƠN VỊ  THEO LĨNH VỰC NĂM 2020
(Ban hành kèm theo Quyết định số         /QĐ-UBND.HC ngày      tháng 12 năm 2019 của Uỷ ban nhân dân tỉnh Đồng Tháp)</t>
  </si>
  <si>
    <t>DỰ TOÁN CHI NGÂN SÁCH CHO CÁC DỰ ÁN CHƯƠNG TRÌNH MỤC TIÊU QUỐC GIA, MỘT SỐ CHƯƠNG TRÌNH, DỰ ÁN, NHIỆM VỤ KHÁC QUAN TRỌNG NĂM 2020
(Ban hành kèm theo Quyết định số         /QĐ-UBND.HC ngày      tháng 12 năm 2019 của Uỷ ban nhân dân tỉnh Đồng Tháp)</t>
  </si>
  <si>
    <t>BẢNG CÂN ĐỐI DỰ TOÁN THU-CHI NĂM 2020 NGÂN SÁCH HUYỆN, THỊ XÃ, THÀNH PHỐ
(Ban hành kèm theo Quyết định số         /QĐ-UBND.HC ngày      tháng 12 năm 2019 của Uỷ ban nhân dân tỉnh Đồng Tháp)</t>
  </si>
  <si>
    <t>TỶ LỆ PHẦN TRĂM ( % ) PHÂN CHIA CÁC KHOẢN THU CHO TỪNG HUYỆN, THỊ XÃ, THÀNH PHỐ THUỘC TỈNH NĂM 2020
(Ban hành kèm theo Quyết định số         /QĐ-UBND.HC ngày      tháng 12 năm 2019 của Uỷ ban nhân dân tỉnh Đồng Tháp)</t>
  </si>
  <si>
    <t>CHO TỪNG XÃ, PHƯỜNG, THỊ TRẤN NĂM 2020
(Ban hành kèm theo Quyết định số         /QĐ-UBND.HC ngày      tháng 12 năm 2019 của Uỷ ban nhân dân tỉnh Đồng Tháp)</t>
  </si>
  <si>
    <t>Còn lại chuyển sang năm 2020</t>
  </si>
  <si>
    <t>BẢNG TỔNG HỢP NGUỒN VÀ CHẾ ĐỘ CHÍNH SÁCH NĂM 2019 CHUYỂN SANG 2020</t>
  </si>
  <si>
    <t>Nhu cầu năm 2019</t>
  </si>
  <si>
    <t>BTC chưa bổ sung nhu cầu tăng thêm so với thực hiện năm 2019</t>
  </si>
  <si>
    <t>Chi điều chỉnh tiền lương cơ sở</t>
  </si>
  <si>
    <t>5. Chi bổ sung quỹ dự trữ tài chính</t>
  </si>
  <si>
    <t>DỰ BÁO MỘT SỐ CHỈ TIÊU KINH TẾ - XÃ HỘI CHỦ YẾU GIAI ĐOẠN 03 NĂM 2020-2022</t>
  </si>
  <si>
    <t>NĂM 2022</t>
  </si>
  <si>
    <t>DỰ KIẾN NĂM 2025</t>
  </si>
  <si>
    <t>DỰ KIẾN NĂM 2024</t>
  </si>
  <si>
    <t>DỰ KIẾN NĂM 2023</t>
  </si>
  <si>
    <t>% so với dự toán 2022</t>
  </si>
  <si>
    <t>% so với dự toán 2023</t>
  </si>
  <si>
    <t>% so với dự toán 2024</t>
  </si>
  <si>
    <t>Chi đầu tư từ nguồn vốn khác</t>
  </si>
  <si>
    <t xml:space="preserve"> - Chi đầu tư từ nguồn vốn khác</t>
  </si>
  <si>
    <t>Trong đó thu nội địa không kể tiền SDĐ, XSKT</t>
  </si>
  <si>
    <t>Trong đó: Thu nội địa không kể tiền sử dụng đất, XSKT</t>
  </si>
  <si>
    <t>Tỷ lệ tăng bình quân so với dự toán năm 2019</t>
  </si>
  <si>
    <t>Tỷ lệ tăng bình quân so với dự toán năm 2020</t>
  </si>
  <si>
    <t>Tỷ lệ tăng bình quân so với dự toán năm 2021</t>
  </si>
  <si>
    <t>Dự kiến 2023</t>
  </si>
  <si>
    <t>Dự kiến 2024</t>
  </si>
  <si>
    <t>Dự kiến 2025</t>
  </si>
  <si>
    <t>Dự kiến 2021-2025</t>
  </si>
  <si>
    <t>Tăng thu DK2025/DK 2019</t>
  </si>
  <si>
    <t>Tăng thu DK2023/DK 2019</t>
  </si>
  <si>
    <t>Tăng thu DK2024/DK 2019</t>
  </si>
  <si>
    <t>DỰ KIẾN CHI  NĂM 2023</t>
  </si>
  <si>
    <t>% so với DT 2022</t>
  </si>
  <si>
    <t>DỰ KIẾN CHI  NĂM 2024</t>
  </si>
  <si>
    <t>% so với DT 2023</t>
  </si>
  <si>
    <t>DỰ KIẾN CHI  NĂM 2025</t>
  </si>
  <si>
    <t>% so với DT 2024</t>
  </si>
  <si>
    <t>Bố trí năm 2020 so với dự toán năm 2019</t>
  </si>
  <si>
    <t>Bố trí năm 2021 so với dự toán năm 2019</t>
  </si>
  <si>
    <t>Bố trí năm 2022 so với dự toán năm 2019</t>
  </si>
  <si>
    <t>Bố trí năm 2023 so với dự toán năm 2019</t>
  </si>
  <si>
    <t>Bố trí năm 2024 so với dự toán năm 2019</t>
  </si>
  <si>
    <t>Bố trí năm 2025 so với dự toán năm 2019</t>
  </si>
  <si>
    <t>Tổng chi ( I+II+III+IV+V+VI)</t>
  </si>
  <si>
    <t>Bố trí tăng chi thường xuyên (tính tiền lương cơ sở 1.390.000 đồng/tháng)</t>
  </si>
  <si>
    <t>Điều chỉnh tiền lương cơ sở 1.490.000 đồng/tháng</t>
  </si>
  <si>
    <t>Thu NSĐP năm 2020:</t>
  </si>
  <si>
    <t>Chi ngân sách địa phương năm 2020:</t>
  </si>
  <si>
    <t>Cân đối ngân sách địa phương năm 2020</t>
  </si>
  <si>
    <t>THỰC HIỆN 6 THANG ĐẦU NĂM 2019</t>
  </si>
  <si>
    <t>Chênh lệch giữa DT2020-BTC với DT2020-ĐP</t>
  </si>
  <si>
    <t>DỰ TOÁN NĂM 2020 (Số kiểm tra của BTC)</t>
  </si>
  <si>
    <t xml:space="preserve"> - Số dư quỹ dự trữ tài chính đến 31/12/2018</t>
  </si>
  <si>
    <t xml:space="preserve">   + Từ kết dư năm 2018</t>
  </si>
  <si>
    <t>Tỷ lệ tăng bình quân so với dự toán năm 2022</t>
  </si>
  <si>
    <t>Tỷ lệ tăng bình quân so với dự toán năm 2023</t>
  </si>
  <si>
    <t>Tỷ lệ tăng bình quân so với dự toán năm 2024</t>
  </si>
  <si>
    <t>6. Dự phòng ngân sách</t>
  </si>
  <si>
    <t>7. Chi trả lãi tiền vay</t>
  </si>
  <si>
    <t>-Phòng dịch phòng dịch vật nuôi, cây trồng: 129 tỷ đồng (trong đó dịch tả lợn Châu Phi: 112 tỷ đồng); kinh phí khắc phục sạt lở bờ sông: 23 tỷ đồng,</t>
  </si>
  <si>
    <t xml:space="preserve"> - Số dư đến thời điểm 30/7/2019 (tạm sử dụng tồn quỹ)</t>
  </si>
  <si>
    <t>4=3/1</t>
  </si>
  <si>
    <t>SO SÁNH NĂM 2020 VỚI DỰ TOÁN NĂM 2019
(%)</t>
  </si>
  <si>
    <t xml:space="preserve"> - Số đã sử dụng đến 31/7/2019</t>
  </si>
  <si>
    <t xml:space="preserve"> - Số đã sử dụng đến thời điểm 31/7/2019</t>
  </si>
  <si>
    <t xml:space="preserve"> - Số dư đến thời điểm 31/7/2019</t>
  </si>
  <si>
    <t>CHI NGÂN SÁCH UTH NĂM 2019, DỰ TOÁN NĂM 2020</t>
  </si>
  <si>
    <t>SO SÁNH DT 2020/DT2019 (THEO TL 1,39)</t>
  </si>
  <si>
    <t>DỰ TOÁN  
(TL 1,39)</t>
  </si>
  <si>
    <t>ƯTH
 (TL 1.39)</t>
  </si>
  <si>
    <t>TL 1,49 (12 THÁNG)</t>
  </si>
  <si>
    <t>DỰ TOÁN
 (TL 1,49)</t>
  </si>
  <si>
    <t>TUYỆT ĐỐI</t>
  </si>
  <si>
    <t>TỶ LỆ (%)</t>
  </si>
  <si>
    <t>1. Thu NSĐP hưởng theo phân cấp</t>
  </si>
  <si>
    <t>2. Số bổ sung cân đối ngân sách</t>
  </si>
  <si>
    <t>- Bổ sung thực hiện tiền lương 1,39 triệu đồng/tháng</t>
  </si>
  <si>
    <t>II. TỔNG CHI CÂN ĐỐI NSĐP</t>
  </si>
  <si>
    <t>1. Chi tạo nguồn cải cách tiền lương (1)</t>
  </si>
  <si>
    <t>2. Chi trả nợ lãi vay</t>
  </si>
  <si>
    <t>3. Chi đầu tư phát triển</t>
  </si>
  <si>
    <t>- Chi đầu tư XDCB tập trung trong nước</t>
  </si>
  <si>
    <t xml:space="preserve"> Trong đó: Bố trí nguồn chi trả nợ gốc các khoản vay</t>
  </si>
  <si>
    <t>+Chi đầu tư XDCB tập trung trong nước chưa bao gồm số phân bổ từ nguồn CCTL dự toán năm 2019</t>
  </si>
  <si>
    <t>- Chi đầu tư từ nguồn thu XSKT</t>
  </si>
  <si>
    <t xml:space="preserve"> 4. Chi thường xuyên:</t>
  </si>
  <si>
    <t>- Chi sự nghiệp giáo dục đào tạo</t>
  </si>
  <si>
    <t>- Chi sự nghiệp khoa học công nghệ</t>
  </si>
  <si>
    <t xml:space="preserve"> - Chi sự nghiệp hoạt động môi trường</t>
  </si>
  <si>
    <t>- Các khoản chi thường xuyên còn lại</t>
  </si>
  <si>
    <t xml:space="preserve"> 5. Dự phòng ngân sách</t>
  </si>
  <si>
    <t xml:space="preserve"> 6. Bổ sung quỹ dự trữ tài chính</t>
  </si>
  <si>
    <t xml:space="preserve"> 7. Chi chuyển nguồn thực hiện CCTL (2)</t>
  </si>
  <si>
    <t>III. BỘI THU/BỘI CHI NSĐP (NẾU CÓ)</t>
  </si>
  <si>
    <t xml:space="preserve">5. Thu chuyển nguồn làm lương </t>
  </si>
  <si>
    <t>- Bổ sung thực hiện các chế độ chính sách trong cân đối</t>
  </si>
  <si>
    <t>I. THU CÂN ĐỐI NGÂN SÁCH ĐỊA PHƯƠNG:</t>
  </si>
  <si>
    <t>3. Số bổ sung thực hiện tiền lương đến 1,39 triệu đồng/tháng và chế độ chính sách tăng thêm tính trong cân đối</t>
  </si>
  <si>
    <t>4. Số bổ sung thực hiện tiền lương đến 1,49 triệu đồng/tháng và chế độ chính sách tăng thêm tính trong cân đối</t>
  </si>
  <si>
    <t>CÂN ĐỐI NGÂN SÁCH ĐỊA PHƯƠNG NĂM 2019-2020
(không kể chi điều chỉnh giữa các cấp ngân sách địa phương)</t>
  </si>
  <si>
    <t>ƯỚC THỰC HIỆN THU NGÂN SÁCH NHÀ NƯỚC NĂM 2019
DỰ TOÁN THU NGÂN SÁCH NHÀ NƯỚC NĂM 2020-2022
DỰ TOÁN THU NGÂN SÁCH NHÀ NƯỚC NĂM 2021-2025</t>
  </si>
  <si>
    <t>DỰ TOÁN NĂM 2021</t>
  </si>
  <si>
    <t>DỰ TOÁN NĂM 2022</t>
  </si>
  <si>
    <t>DỰ TOÁN NĂM 2023</t>
  </si>
  <si>
    <t>DỰ TOÁN NĂM 2024</t>
  </si>
  <si>
    <t>DỰ TOÁN NĂM 2025</t>
  </si>
  <si>
    <t>Dự kiến năm 2023</t>
  </si>
  <si>
    <t>Dự kiến năm 2024</t>
  </si>
  <si>
    <t>Dự kiến năm 2025</t>
  </si>
  <si>
    <t>THỰC HIỆN NĂM 2015</t>
  </si>
  <si>
    <t>THỰC HIỆN NĂM 2016</t>
  </si>
  <si>
    <t>THỰC HIỆN NĂM 2017</t>
  </si>
  <si>
    <t>Thu thuế bảo vệ môi trường (xăng, dầu)</t>
  </si>
  <si>
    <t>KẾT QUẢ DỰ KIẾN THU NSNN 5 NĂM 2016-2020</t>
  </si>
  <si>
    <t>DỰ KIẾN THU NSSN 5 NĂM 2021-2025</t>
  </si>
  <si>
    <t>Chi đầu tư từ nguồn vốn khác và hỗ trợ khác</t>
  </si>
  <si>
    <t>KẾT QUẢ DỰ KIẾN CHI NSĐP 5 NĂM 2016-2020</t>
  </si>
  <si>
    <t>DỰ KIẾN CHI NSĐP 5 NĂM 2021-2025</t>
  </si>
  <si>
    <t>GRDP theo giá thực tế</t>
  </si>
  <si>
    <t>Tỷ trọng bình quân</t>
  </si>
  <si>
    <t>THỰC HIỆN NĂM 2011</t>
  </si>
  <si>
    <t>THỰC HIỆN NĂM 2012</t>
  </si>
  <si>
    <t>THỰC HIỆN NĂM 2013</t>
  </si>
  <si>
    <t>THỰC HIỆN NĂM 2014</t>
  </si>
  <si>
    <t>KẾT QUẢ DỰ KIẾN CHI NSĐP 5 NĂM 2011-2015</t>
  </si>
  <si>
    <t>Tăng/giảm gđ 2021-2025 so với gđ 2016-2020</t>
  </si>
  <si>
    <t>Phần so sánh</t>
  </si>
  <si>
    <t>Thu NSNN theo khu vực</t>
  </si>
  <si>
    <t>Khu vực có vốn đầu tư nước ngoài</t>
  </si>
  <si>
    <t>So sánh năm UTH 2019/DT 2019</t>
  </si>
  <si>
    <t>KẾT QUẢ THU NSNN 5 NĂM 2011-2015</t>
  </si>
  <si>
    <t xml:space="preserve">    TĐ: + Công nghiệp</t>
  </si>
  <si>
    <t xml:space="preserve">           + Xây dựng</t>
  </si>
  <si>
    <t>Khu vực Nông, lâm nghiệp và thủy sản</t>
  </si>
  <si>
    <t>Khu vực Công nghiệp - xây dựng</t>
  </si>
  <si>
    <t>Khu vực Thương mại - dịch vụ</t>
  </si>
  <si>
    <t>THU NGÂN SÁCH NHÀ NƯỚC 5 NĂM 2016-2020
DỰ KIẾN THU NGÂN SÁCH NHÀ NƯỚC 5 NĂM 2021-2025</t>
  </si>
  <si>
    <t>CÂN ĐỐI NGÂN SÁCH ĐỊA PHƯƠNG NĂM 2019-2025</t>
  </si>
  <si>
    <t>Tốc độ +/-
 bình quân 3 năm 2016-2018</t>
  </si>
  <si>
    <t>Tốc độ +/-
 bình quân 5 năm 2011-2015</t>
  </si>
  <si>
    <t>Tốc độ +/-
 bình quân 5 năm 2016-2020</t>
  </si>
  <si>
    <t>Tốc độ +/-
bình quân 5 năm 2021-2025</t>
  </si>
  <si>
    <t>Tốc độ +/-
bình quân 5 năm 2011-2015</t>
  </si>
  <si>
    <t>Tốc độ +/-
bình quân 5 năm 2016-2020</t>
  </si>
  <si>
    <t>Dự kiến 5 năm 2021-2025</t>
  </si>
  <si>
    <t>Tổng Quỹ lương</t>
  </si>
  <si>
    <t>Giáo dục - Đào tạo</t>
  </si>
  <si>
    <t>Các ngành còn lại</t>
  </si>
  <si>
    <t>So sánh</t>
  </si>
  <si>
    <t>Quỹ lương GD&amp;ĐT chiếm tỷ trọng trong tổng quỹ lương</t>
  </si>
  <si>
    <t>Quỹ lương toàn tỉnh chiếm tỷ trọng trong tổng chi TX</t>
  </si>
  <si>
    <t>SN GD&amp;ĐT chiếm tỷ trọng trong tổng chi TX</t>
  </si>
  <si>
    <t>SN GD&amp;ĐT chiếm tỷ trọng trong tổng chi cân đối NSĐP</t>
  </si>
  <si>
    <t>SN kinh tế chiếm tỷ trọng tổng chi TX</t>
  </si>
  <si>
    <t>Vốn đầu tư phát triển bình quân hàng năm trong chi cân đối NSĐP</t>
  </si>
  <si>
    <t>Vốn đầu tư XDCB tập trung bình quân hàng năm trong chi cân đối NSĐP</t>
  </si>
  <si>
    <t>Tăng/giảm GĐ 2021-2025 so với GĐ 2016-2020</t>
  </si>
  <si>
    <t>Khu vực kinh tế ngoài quốc doanh</t>
  </si>
  <si>
    <t>Thu NSNN</t>
  </si>
  <si>
    <t>h</t>
  </si>
  <si>
    <t>Các khoản thu còn lại</t>
  </si>
  <si>
    <t>Chi sự nghiệp GD&amp;ĐT</t>
  </si>
  <si>
    <t>Cơ cấu chi thường xuyên</t>
  </si>
  <si>
    <t>Tăng/giảm gđ 2016-2020 so với gđ 2011-2015</t>
  </si>
  <si>
    <t>Tăng/giảm GĐ 2016-2020 so với GĐ 2011-2015</t>
  </si>
  <si>
    <t>Tỷ lệ thu NSNN so với GRDP</t>
  </si>
  <si>
    <t>NSĐP hưởng theo phân cấp</t>
  </si>
  <si>
    <t>Thu bổ sung cân đối từ NSTW</t>
  </si>
  <si>
    <t>Tỷ lệ chi cân đối NSĐP so với GRDP</t>
  </si>
  <si>
    <t>Hạn mức dư nợ vay tối đa của NSĐP</t>
  </si>
  <si>
    <t>Mức dư nợ đầu kỳ (năm)</t>
  </si>
  <si>
    <t>Tỷ lệ mức dư nợ đầu kỳ (năm) so với mức dư nợ vay tối đa của NSĐP (%)</t>
  </si>
  <si>
    <t>Tỷ lệ mức dư nợ đầu kỳ (năm) so với GRDP (%)</t>
  </si>
  <si>
    <t>Trả nợ gốc vay trong kỳ (năm)</t>
  </si>
  <si>
    <t>Từ nguồn vay để trả nợ gốc</t>
  </si>
  <si>
    <t>Từ nguồn bội thu NSĐP; tăng thu, tiết kiệm chi; kết dư ngân sách cấp tỉnh</t>
  </si>
  <si>
    <t>Tổng mức vay trong kỳ (năm)</t>
  </si>
  <si>
    <t>Vay để bù đắp bội chi</t>
  </si>
  <si>
    <t>Vay để trả nợ gốc</t>
  </si>
  <si>
    <t>Mức dư nợ cuối kỳ (năm)</t>
  </si>
  <si>
    <t>Tỷ lệ mức dư nợ cuối kỳ (năm) so với mức dư nợ vay tối đa của NSĐP (%)</t>
  </si>
  <si>
    <t>Tỷ lệ mức dư nợ cuối kỳ (năm) so với GRDP (%)</t>
  </si>
  <si>
    <t>Thu viện trợ (nếu có)</t>
  </si>
  <si>
    <t>DỰ BÁO MỘT SỐ CHỈ TIÊU KINH TẾ - XÃ HỘI CHỦ YẾU GIAI ĐOẠN 05 NĂM 2021-2025</t>
  </si>
  <si>
    <t>Mục tiêu giai đoạn 2016-2020</t>
  </si>
  <si>
    <t>Thực hiện giai doạn 2016-2020</t>
  </si>
  <si>
    <t>Tổng giai doạn</t>
  </si>
  <si>
    <t>Năm 2016</t>
  </si>
  <si>
    <t>Kế hoạch giai doạn 2021-2025</t>
  </si>
  <si>
    <t>Năm 2017</t>
  </si>
  <si>
    <t>Năm 2018</t>
  </si>
  <si>
    <t>Năm 2019</t>
  </si>
  <si>
    <t>Năm 2020</t>
  </si>
  <si>
    <t>Vốn ngân sách nhà nước</t>
  </si>
  <si>
    <t>Vốn tín dụng</t>
  </si>
  <si>
    <t>Vốn doanh nghiệp và dân cư</t>
  </si>
  <si>
    <t>Vốn đầu tư trực tiếp nước ngoài</t>
  </si>
  <si>
    <t>Kim ngạch xuất khẩu</t>
  </si>
  <si>
    <t>Kim ngạch nhập khẩu</t>
  </si>
  <si>
    <t>1000
Người</t>
  </si>
  <si>
    <t>Giải quyết việc làm mới</t>
  </si>
  <si>
    <t>1000
lao động</t>
  </si>
  <si>
    <t>Tỷ lệ lao động qua đào tạo</t>
  </si>
  <si>
    <t>Tỷ lệ giảm hộ nghèo</t>
  </si>
  <si>
    <t>%/năm</t>
  </si>
  <si>
    <t>Tỷ lệ xã đạt tiêu chuẩn nông thôn mới</t>
  </si>
  <si>
    <t>Số xã đạt tiêu chuẩn nông thôn mới (lũy kế)</t>
  </si>
  <si>
    <t>xã</t>
  </si>
  <si>
    <t>3=4+5+6+7+8</t>
  </si>
  <si>
    <t>KẾ HOẠCH TÀI CHÍNH - NGÂN SÁCH GIAI ĐOẠN 5 NĂM 2021-2025</t>
  </si>
  <si>
    <t>Đơn vị tính: Triệu đổng</t>
  </si>
  <si>
    <t>TỔNG SẢN PHẨM TRONG NƯỚC (CRDP) THEO GIÁ HIỆN HÀNH</t>
  </si>
  <si>
    <t xml:space="preserve">TỔNG THU NSNN TRÊN ĐỊA BÀN </t>
  </si>
  <si>
    <t>Tốc độ tăng thu NSNN trên địa bàn (%)</t>
  </si>
  <si>
    <t>Tỷ lệ thu NSNN so với GRDP (%)</t>
  </si>
  <si>
    <t>Tỷ lệ thu từ thuế, phí so với GRDP (%)</t>
  </si>
  <si>
    <t>Tốc độ tăng thu (%)</t>
  </si>
  <si>
    <t>Tỷ trọng trong tổng thu NSNN trên địa bàn (%)</t>
  </si>
  <si>
    <t>Thu từ dầu thô (nếu có)</t>
  </si>
  <si>
    <t xml:space="preserve">Thu từ hoạt động xuất, nhập khẩu (nếu có) </t>
  </si>
  <si>
    <t xml:space="preserve">Thu viện trợ (nếu có) </t>
  </si>
  <si>
    <t xml:space="preserve">TỔNG THU NSĐP </t>
  </si>
  <si>
    <t>Tốc độ tăng thu NSĐP (%)</t>
  </si>
  <si>
    <t>Tỷ lệ thu NSĐP so với GRDP (%)</t>
  </si>
  <si>
    <t>Thu NSĐP được hưởng theo phân cấp</t>
  </si>
  <si>
    <t>Tốc độ tăng (%)</t>
  </si>
  <si>
    <t>Tỷ trọng trong tổng thu NSĐP (%)</t>
  </si>
  <si>
    <t xml:space="preserve">Thu bổ sung từ ngân sách cấp trên </t>
  </si>
  <si>
    <t xml:space="preserve">Thu bổ sung cân đối ngân sách </t>
  </si>
  <si>
    <t xml:space="preserve">- </t>
  </si>
  <si>
    <t>TỔNG CHI NSĐP</t>
  </si>
  <si>
    <t>Tỷ lệ chi NSĐP so với GRDP (%)</t>
  </si>
  <si>
    <t>Chi đầu tư phát triển (1)</t>
  </si>
  <si>
    <t>Tỷ trọng trong tổng chi NSĐP (%)</t>
  </si>
  <si>
    <t>Chi trả nợ lãi các khoản do chính quyền địa phương vay</t>
  </si>
  <si>
    <t>Chi tạo nguồn, điều chỉnh tiền lương</t>
  </si>
  <si>
    <t>BỘI CHI/BỘI THU NSĐP</t>
  </si>
  <si>
    <t>TỔNG MỨC VAY, TRẢ NỢ CỦA NSĐP</t>
  </si>
  <si>
    <r>
      <t xml:space="preserve">Ghi chú: </t>
    </r>
    <r>
      <rPr>
        <i/>
        <sz val="10"/>
        <color rgb="FF000000"/>
        <rFont val="Arial"/>
        <family val="2"/>
      </rPr>
      <t>(1) Năm đầu thời kỳ ổn định ngân sách, dự toán chi đầu tư phát triển ngân sách địa phương được xác định bằng định mức phân bổ chi đầu tư phát triển do Ủy ban thường vụ Quốc hội quyết định cộng với (+) số bội chi ngân sách địa phương (nếu có) hoặc trừ đi (-) số bội thu ngân sách địa phương và chi trả nợ lãi (nếu có).</t>
    </r>
  </si>
  <si>
    <t>BỘI CHI NSĐP/BỘI THU NSĐP</t>
  </si>
  <si>
    <t>Trả nợ gốc vay của NSĐP</t>
  </si>
  <si>
    <t>Từ nguồn bội thu, tăng thu, tiết kiệm chi, kết dư ngân sách cấp tỉnh</t>
  </si>
  <si>
    <t>Tổng mức vay của NSĐP</t>
  </si>
  <si>
    <t>Thu từ khu vực có vốn ĐTNN</t>
  </si>
  <si>
    <t>Thu từ DNNN do ĐP quản lý</t>
  </si>
  <si>
    <t xml:space="preserve">Thu từ DNNN do TW quản lý </t>
  </si>
  <si>
    <t>TÊN QUỸ</t>
  </si>
  <si>
    <t>Số dư nguồn đến ngày 31/12/2018</t>
  </si>
  <si>
    <t>Kế hoạch năm 2019</t>
  </si>
  <si>
    <t>Tổng nguồn vốn phát sinh trong năm</t>
  </si>
  <si>
    <t>Tổng sử dụng nguồn vốn trong năm</t>
  </si>
  <si>
    <t>Chênh lệch nguổn trong năm</t>
  </si>
  <si>
    <t>Số dư nguồn đến ngày 31/12/2019</t>
  </si>
  <si>
    <t>Quỹ…….</t>
  </si>
  <si>
    <t>Trong đó NSĐP hỗ trợ
(nếu có)</t>
  </si>
  <si>
    <t>5=1+2-4</t>
  </si>
  <si>
    <t>9=6-8</t>
  </si>
  <si>
    <t>10=1+6-8</t>
  </si>
  <si>
    <t>TÌNH HÌNH THỰC HIỆN KẾ HOẠCH TÀI CHÍNH CÁC QUỸ TÀI CHÍNH NGOÀI NGÂN SÁCH DO TỈNH QUẢN LÝ NĂM 2019-2020</t>
  </si>
  <si>
    <t>Số dư nguồn đến ngày 31/12/2020</t>
  </si>
  <si>
    <t>14=11-13</t>
  </si>
  <si>
    <t>15=10+11-13</t>
  </si>
  <si>
    <t>Tỷ lệ thu NSNN so với năm trước</t>
  </si>
  <si>
    <t>Tỷ lệ thu nội địa không kể tiền sdđ, xskt so với năm trước</t>
  </si>
  <si>
    <t>Tỷ trọng từng khu vực/thu NSNN</t>
  </si>
  <si>
    <t>Tỷ lệ so với năm trước</t>
  </si>
  <si>
    <t>Thu nội địa không kể tiền sử dụng đất, XSKT</t>
  </si>
  <si>
    <t>Thu từ hoạt động XNK</t>
  </si>
  <si>
    <t>Tỷ lệ thu NSNN theo khu vực so với năm trước</t>
  </si>
  <si>
    <t>THỰC HIỆN NĂM 2010</t>
  </si>
  <si>
    <t>Tỷ trọng trong tổng thu NSNN</t>
  </si>
  <si>
    <t>KẾT QUẢ THU NSNN 3 NĂM 2016-2018</t>
  </si>
  <si>
    <t>Thu từ hoạt động xuất nhập khẩu</t>
  </si>
  <si>
    <t>CHI NGÂN SÁCH ĐỊA PHƯƠNG 5 NĂM 2016-2020
DỰ KIẾN CHI NGÂN SÁCH ĐỊA PHƯƠNG 5 NĂM 2021-2025</t>
  </si>
  <si>
    <t>Cơ cấu chi cân đối NSĐP</t>
  </si>
  <si>
    <t>Các khoản chi còn lại (DTTC, DP, trả lãi)</t>
  </si>
  <si>
    <t>Cơ cấu chi đầu tư phát triển trong chi cân đối NSĐP</t>
  </si>
  <si>
    <t>Khu vực tập thể, tư nhân, cá thể</t>
  </si>
  <si>
    <t>Thu lệ phí trước bạ</t>
  </si>
  <si>
    <t>Thu cân đối NSĐP</t>
  </si>
  <si>
    <t>Bổ sung vốn sự nghiệp cân đối cho ĐP</t>
  </si>
  <si>
    <t>Khu vực quốc doanh</t>
  </si>
  <si>
    <t>a.1</t>
  </si>
  <si>
    <t>a.2</t>
  </si>
  <si>
    <t>Tỷ lệ chi cân đối ngân sách địa phương so với GRDP</t>
  </si>
  <si>
    <t>CHI TỪ NGUỒN NSTW BỔ SUNG CÓ MỤC TIÊU 5 NĂM 2016-2020
DỰ KIẾN CHI TỪ NGUỒN NSTW BỔ SUNG CÓ MỤC TIÊU 5 NĂM 2021-2025</t>
  </si>
  <si>
    <t>Chi thực hiện mục tiêu, nhiệm vụ quan trọng khác</t>
  </si>
  <si>
    <t>Bình quân 1 năm (làm tròn)</t>
  </si>
  <si>
    <t>THỰC HIỆN NĂM 2006</t>
  </si>
  <si>
    <t>THỰC HIỆN NĂM 2007</t>
  </si>
  <si>
    <t>THỰC HIỆN NĂM 2008</t>
  </si>
  <si>
    <t>THỰC HIỆN NĂM 2009</t>
  </si>
  <si>
    <t>Chi trả lãi nợ vay</t>
  </si>
  <si>
    <t>ĐÁNH GIÁ NĂM 2019 THEO TIỀN LƯƠNG 1.490.000 (TÍNH 6 THÁNG)</t>
  </si>
  <si>
    <t>TIỀN LƯƠNG 1.490.000</t>
  </si>
  <si>
    <t>TIỀN LƯƠNG 1.490.000 (TÍNH 12 THÁNG)</t>
  </si>
  <si>
    <t>DỰ TOÁN (BAO GỒM TIỀN LƯƠNG 1.490.000)</t>
  </si>
  <si>
    <t>DT2020/
DT2019
(Số tuyệt đối)</t>
  </si>
  <si>
    <t>DT2020/
DT2019
(Số tương đối)</t>
  </si>
  <si>
    <t>Bổ sung thực hiện cơ sở 1.490.000 đ/tháng</t>
  </si>
  <si>
    <t>10% tiết kiệm chi thường xuyên tăng thêm năm 2018</t>
  </si>
  <si>
    <t>50% tăng thu NSĐP dự toán năm 2018 so với năm năm 2017</t>
  </si>
  <si>
    <t>50% tăng thu NSĐP dự toán năm 2019 so với năm năm 2018</t>
  </si>
  <si>
    <t>Từ nguồn ngân sách cấp tỉnh bổ sung thực hiện lương cơ sở 1.390.000 đ/tháng</t>
  </si>
  <si>
    <t>Tổng chi quỹ lương do tăng tiền lương cơ sở 1.300.000 đồng/tháng (12 tháng năm 2018)</t>
  </si>
  <si>
    <t>Tổng chi quỹ lương do tăng tiền lương cơ sở 1.390.000 đồng/tháng (12 tháng năm 2019)</t>
  </si>
  <si>
    <t>Tổng chi quỹ lương do tăng tiền lương cơ sở 1.490.000 đồng/tháng (12 tháng năm 2020)</t>
  </si>
  <si>
    <t>10% tiết kiệm chi thường xuyên tăng thêm năm 2020</t>
  </si>
  <si>
    <t>Bổ sung kinh phí phát triển cây xanh đô thị</t>
  </si>
  <si>
    <t>Bổ sung thực hiện tiền lương cơ sở 1.300.000đ/tháng; 1.390.000 đ/tháng; 1.490.000 đ/tháng</t>
  </si>
  <si>
    <t>Tỷ lệ sử dụng nguồn tăng thu dự toán cho giáo dục đào tạo</t>
  </si>
  <si>
    <t>Tỷ lệ sử dụng nguồn tăng thu dự toán cho môi trường</t>
  </si>
  <si>
    <t>Tỷ lệ sử dụng nguồn tăng thu dự toán cho chi TX còn lại</t>
  </si>
  <si>
    <t>Tỷ lệ sử dụng nguồn tăng thu dự toán cho chi XDCB tâp trung</t>
  </si>
  <si>
    <t>Tỷ lệ sử dụng nguồn tăng thu dự toán cho chi dự phòng NS</t>
  </si>
  <si>
    <t>Tỷ lệ các chi thường xuyên còn lại so với năm trước</t>
  </si>
  <si>
    <t>Chênh lệch điều chỉnh SNKT</t>
  </si>
  <si>
    <t>Thừa nguồn chế độ chính sách (nếu có) chuyển sang</t>
  </si>
  <si>
    <t>Thu chuyển nguồn CCTL, CS năm trước chuyển sang</t>
  </si>
  <si>
    <t>3. Thu chuyển nguồn làm lương, CS</t>
  </si>
  <si>
    <t>Bổ sung tăng định mức hoạt động QLHC cấp xã</t>
  </si>
  <si>
    <t>DT20/ UTH19</t>
  </si>
  <si>
    <t>UTH19/ DT19</t>
  </si>
  <si>
    <t>Bổ sung thực hiện lương cơ sở 1.300.000đ/tháng; 1.390.000 đ/tháng; 1.490.000 đ/tháng</t>
  </si>
  <si>
    <t>Thu chuyển nguồn cải cách tiền lương, chính sách năm trước chuyển sang</t>
  </si>
  <si>
    <t>DỰ TOÁN 
(TL 1,49)</t>
  </si>
  <si>
    <t xml:space="preserve">                * Thu bổ sung kinh phí phát triển cây xanh đô thị</t>
  </si>
  <si>
    <t>Bổ sung tăng định mức hoạt động Trung tâm Dịch vụ nông nghiêp</t>
  </si>
  <si>
    <t>Bổ sung tăng định mức hoạt động cấp xã, Trung tâm DV nông nghiệp</t>
  </si>
  <si>
    <t xml:space="preserve">                * Thu bổ sung tăng định mức hoạt động cấp xã; Trung tâm Dịch vụ nông nghiệp</t>
  </si>
  <si>
    <t>Chi nhánh Ngân hàng Chính sách Xã hội</t>
  </si>
  <si>
    <t>Trung tâm Xúc tiến Thương mại -Du lịch ĐT</t>
  </si>
  <si>
    <t>Bổ sung kinh phí Ban ATGT cấp huyện, cấp xã</t>
  </si>
  <si>
    <t>Bổ sung kinh phí thực hiện Đề án an toàn điện giai đoạn 2017-2020</t>
  </si>
  <si>
    <t>Chính sách ưu đãi (hỗ trợ lãi suất, cấp bù lãi suất)</t>
  </si>
  <si>
    <t>Kinh phí miễn thu thủy lợi phí (NSTW bổ sung có mục tiêu)</t>
  </si>
  <si>
    <t>10=11+12+...+19</t>
  </si>
  <si>
    <t xml:space="preserve">                * Thu bổ sung kinh phí Ban ATGT cấp huyện, cấp xã</t>
  </si>
  <si>
    <t xml:space="preserve">                * Thu bổ sung kinh phí thực hiện Đề án an toàn điện giai đoạn 2017-2020</t>
  </si>
  <si>
    <t>Bổ sung tăng định mức hoạt động QLHC cấp xã, TTDV nông nghiệp</t>
  </si>
  <si>
    <t>TỔNG SỐ (A+B+C+D+E+G+H+I+K+L+M)</t>
  </si>
  <si>
    <t>Ban Quản lý Dự án ĐTXD công trình NN&amp;PTNT</t>
  </si>
  <si>
    <t>Giao dự toán đầu năm</t>
  </si>
  <si>
    <t>Bổ sung trong năm (*)</t>
  </si>
  <si>
    <t xml:space="preserve">Kinh phí chính sách hỗ trợ nâng cao hiệu quả chăn nuôi nông hộ giai đoạn 2015-2020 của Quyết định số 50/2014/QĐ-TTg </t>
  </si>
  <si>
    <t xml:space="preserve">Kinh phí chính sách hỗ trợ để chuyển đổi từ trồng lúa sang trồng ngô tại vùng trung du miền núi phía bắc, bắc trung bộ, đồng bằng sông cửu long, duyên hải nam trung bộ và tây nguyên theo Quyết định số 915/QĐ-TTg </t>
  </si>
  <si>
    <t>Ghi chú: (*) BTC thẩm định quyết toán chính sách năm 2017, 2018 nên nhu cầu này không còn phát sinh nữa, đưa vào dự toán sử dụng nguồn.</t>
  </si>
  <si>
    <t>Kinh phí phát triển cây xanh đô thị</t>
  </si>
  <si>
    <t>%
NSNN</t>
  </si>
  <si>
    <t>%
NS huyện
 hưởng</t>
  </si>
  <si>
    <t>+/-
NSNN</t>
  </si>
  <si>
    <t>+/-
NS huyện
 hưởng</t>
  </si>
  <si>
    <t>So sánh TH 9 tháng/dự toán 2019</t>
  </si>
  <si>
    <t>Thu tiền CQ khai thác khoáng sản, tài nguyên nước</t>
  </si>
  <si>
    <t>Thu hồi vốn, thu cổ tức, lợi nhuận sau thuế</t>
  </si>
  <si>
    <t>Thuế giá trị gia tăng hàng hóa nhập khẩu</t>
  </si>
  <si>
    <t>Hỗ trợ kinh phí đào tạo cán bộ quân sự cấp xã</t>
  </si>
  <si>
    <t>Kinh phí nâng cấp đô thị (thành phố Sa Đéc lên đô thi loại 2, thị xã Hổng Ngự loại 3) (SNKT)</t>
  </si>
  <si>
    <t>Kinh phí hỗ trợ an ninh- quốc phỏng</t>
  </si>
  <si>
    <t>Kinh phí phân giới cắm mốc tuyến Việt Nam- Campuchia</t>
  </si>
  <si>
    <t>Hỗ trợ Hội Nhà báo địa phương</t>
  </si>
  <si>
    <t>Hỗ trợ Hội Văn học nghệ thuật</t>
  </si>
  <si>
    <t>Sự nghiệp khác vốn trong nước, vốn ngoài nước</t>
  </si>
  <si>
    <t>CHI BỔ SUNG QUỸ PHÁT TRIỂN ĐẤT TỪ NGUỒN THU SỬ DỤNG ĐẤT</t>
  </si>
  <si>
    <t>Chương trình mục tiêu quốc gia</t>
  </si>
  <si>
    <t>Thu từ quỹ đất công ích và thu hoa lợi công sản khác tại xã, phường, thị trấn</t>
  </si>
  <si>
    <t xml:space="preserve">Thu từ khu vực doanh nghiệp do nhà nước giữ vai trò chủ đạo trung ương quản lý </t>
  </si>
  <si>
    <t xml:space="preserve">Thu từ khu vực doanh nghiệp do nhà nước giữ vai trò chủ đạo địa phương quản lý </t>
  </si>
  <si>
    <t>Thu từ khu vực doanh nghiệp vốn đầu tư nước ngoài</t>
  </si>
  <si>
    <t>Thuế bảo vệ môi trường thu từ hàng hóa trong nước</t>
  </si>
  <si>
    <t>Thu tiền cấp quyển khai thác khoáng sản, tài nguyên nước</t>
  </si>
  <si>
    <t>Thu từ hoạt động xổ số kiến thiết</t>
  </si>
  <si>
    <t>Tỷ lệ so với số thu NSNN trên địa bàn</t>
  </si>
  <si>
    <t>Ước TH 2019</t>
  </si>
  <si>
    <t>Chi điều chỉnh CCTL</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</si>
</sst>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3" formatCode="_-* #,##0.00_-;\-* #,##0.00_-;_-* &quot;-&quot;??_-;_-@_-"/>
    <numFmt numFmtId="164" formatCode="_(* #,##0.00_);_(* \(#,##0.00\);_(* &quot;-&quot;??_);_(@_)"/>
    <numFmt numFmtId="165" formatCode="_-* #,##0.00\ _₫_-;\-* #,##0.00\ _₫_-;_-* &quot;-&quot;??\ _₫_-;_-@_-"/>
    <numFmt numFmtId="166" formatCode="_(* #,##0_);_(* \(#,##0\);_(* &quot;-&quot;??_);_(@_)"/>
    <numFmt numFmtId="167" formatCode="00"/>
    <numFmt numFmtId="168" formatCode="#,##0.000"/>
    <numFmt numFmtId="169" formatCode="#,##0;[Red]\-#,##0;&quot; &quot;"/>
    <numFmt numFmtId="170" formatCode="#,##0_ ;[Red]\-#,##0\ "/>
    <numFmt numFmtId="171" formatCode="#,###;[Red]\-#,###"/>
    <numFmt numFmtId="172" formatCode="_-* #,##0_-;\-* #,##0_-;_-* &quot;-&quot;??_-;_-@_-"/>
    <numFmt numFmtId="173" formatCode="_-* #,##0.0_-;\-* #,##0.0_-;_-* &quot;-&quot;??_-;_-@_-"/>
    <numFmt numFmtId="174" formatCode="#,##0.0"/>
    <numFmt numFmtId="175" formatCode="_(* #,##0_);_(* \(#,##0\);_(* &quot;-&quot;_);_(@_)"/>
    <numFmt numFmtId="176" formatCode="#,##0;[Red]\-#,##0;&quot;&quot;"/>
    <numFmt numFmtId="177" formatCode="0.0%"/>
  </numFmts>
  <fonts count="86" x14ac:knownFonts="1">
    <font>
      <sz val="12"/>
      <name val="Times New Roman"/>
    </font>
    <font>
      <sz val="12"/>
      <color theme="1"/>
      <name val="Times New Roman"/>
      <family val="2"/>
    </font>
    <font>
      <sz val="12"/>
      <name val="Times New Roman"/>
      <family val="1"/>
    </font>
    <font>
      <sz val="8"/>
      <name val="Times New Roman"/>
      <family val="1"/>
    </font>
    <font>
      <b/>
      <sz val="12"/>
      <name val="Times New Roman"/>
      <family val="1"/>
    </font>
    <font>
      <sz val="12"/>
      <name val="Times New Roman"/>
      <family val="1"/>
    </font>
    <font>
      <b/>
      <sz val="8"/>
      <color indexed="81"/>
      <name val="Tahoma"/>
      <family val="2"/>
    </font>
    <font>
      <sz val="8"/>
      <color indexed="81"/>
      <name val="Tahoma"/>
      <family val="2"/>
    </font>
    <font>
      <sz val="11"/>
      <name val="Times New Roman"/>
      <family val="1"/>
    </font>
    <font>
      <b/>
      <u/>
      <sz val="12"/>
      <name val="Times New Roman"/>
      <family val="1"/>
    </font>
    <font>
      <b/>
      <sz val="11"/>
      <name val="Times New Roman"/>
      <family val="1"/>
    </font>
    <font>
      <u/>
      <sz val="12"/>
      <name val="Times New Roman"/>
      <family val="1"/>
    </font>
    <font>
      <b/>
      <sz val="13"/>
      <name val="Times New Roman"/>
      <family val="1"/>
    </font>
    <font>
      <sz val="13"/>
      <name val="Times New Roman"/>
      <family val="1"/>
    </font>
    <font>
      <b/>
      <sz val="10"/>
      <color indexed="81"/>
      <name val="Tahoma"/>
      <family val="2"/>
    </font>
    <font>
      <sz val="10"/>
      <color indexed="81"/>
      <name val="Tahoma"/>
      <family val="2"/>
    </font>
    <font>
      <sz val="12"/>
      <color indexed="10"/>
      <name val="Times New Roman"/>
      <family val="1"/>
    </font>
    <font>
      <i/>
      <sz val="12"/>
      <name val="Times New Roman"/>
      <family val="1"/>
    </font>
    <font>
      <b/>
      <sz val="10"/>
      <name val="Times New Roman"/>
      <family val="1"/>
    </font>
    <font>
      <b/>
      <sz val="10"/>
      <name val="Arial"/>
      <family val="2"/>
    </font>
    <font>
      <b/>
      <u/>
      <sz val="11"/>
      <name val="Times New Roman"/>
      <family val="1"/>
    </font>
    <font>
      <sz val="10"/>
      <name val="Times New Roman"/>
      <family val="1"/>
    </font>
    <font>
      <b/>
      <sz val="10.5"/>
      <name val="Times New Roman"/>
      <family val="1"/>
    </font>
    <font>
      <sz val="10.5"/>
      <name val="Times New Roman"/>
      <family val="1"/>
    </font>
    <font>
      <sz val="12"/>
      <name val="VNI-Times"/>
    </font>
    <font>
      <b/>
      <u/>
      <sz val="10.5"/>
      <name val="Times New Roman"/>
      <family val="1"/>
    </font>
    <font>
      <b/>
      <u/>
      <sz val="10"/>
      <name val="Times New Roman"/>
      <family val="1"/>
    </font>
    <font>
      <b/>
      <i/>
      <u/>
      <sz val="12"/>
      <name val="Times New Roman"/>
      <family val="1"/>
    </font>
    <font>
      <i/>
      <u/>
      <sz val="12"/>
      <name val="Times New Roman"/>
      <family val="1"/>
    </font>
    <font>
      <sz val="11"/>
      <name val=".VnArial Narrow"/>
      <family val="2"/>
    </font>
    <font>
      <i/>
      <sz val="10"/>
      <name val="Times New Roman"/>
      <family val="1"/>
    </font>
    <font>
      <sz val="13"/>
      <name val=".VnTime"/>
      <family val="2"/>
    </font>
    <font>
      <sz val="10"/>
      <name val="Helv"/>
      <family val="2"/>
    </font>
    <font>
      <sz val="12"/>
      <color indexed="10"/>
      <name val="Times New Roman"/>
      <family val="1"/>
    </font>
    <font>
      <b/>
      <sz val="9"/>
      <color indexed="81"/>
      <name val="Tahoma"/>
      <family val="2"/>
    </font>
    <font>
      <sz val="9"/>
      <color indexed="81"/>
      <name val="Tahoma"/>
      <family val="2"/>
    </font>
    <font>
      <sz val="12"/>
      <name val="Times New Roman"/>
      <family val="1"/>
    </font>
    <font>
      <sz val="12"/>
      <name val="Times New Roman"/>
      <family val="1"/>
      <charset val="163"/>
    </font>
    <font>
      <sz val="12"/>
      <color rgb="FFFF0000"/>
      <name val="Times New Roman"/>
      <family val="1"/>
    </font>
    <font>
      <i/>
      <sz val="12"/>
      <color rgb="FFFF0000"/>
      <name val="Times New Roman"/>
      <family val="1"/>
    </font>
    <font>
      <i/>
      <sz val="12"/>
      <name val="Times New Roman"/>
      <family val="1"/>
      <charset val="163"/>
    </font>
    <font>
      <b/>
      <u/>
      <sz val="10"/>
      <name val="Times New Roman"/>
      <family val="1"/>
      <charset val="163"/>
    </font>
    <font>
      <b/>
      <i/>
      <sz val="12"/>
      <name val="Times New Roman"/>
      <family val="1"/>
    </font>
    <font>
      <sz val="10"/>
      <color rgb="FFFF0000"/>
      <name val="Times New Roman"/>
      <family val="1"/>
    </font>
    <font>
      <sz val="10"/>
      <name val="Times New Roman"/>
      <family val="1"/>
      <charset val="163"/>
    </font>
    <font>
      <i/>
      <sz val="10"/>
      <name val="Helv"/>
      <family val="2"/>
    </font>
    <font>
      <sz val="9"/>
      <name val="Times New Roman"/>
      <family val="1"/>
    </font>
    <font>
      <b/>
      <sz val="9"/>
      <name val="Times New Roman"/>
      <family val="1"/>
    </font>
    <font>
      <i/>
      <sz val="11"/>
      <name val="Times New Roman"/>
      <family val="1"/>
    </font>
    <font>
      <sz val="10"/>
      <name val="Arial"/>
      <family val="2"/>
    </font>
    <font>
      <b/>
      <sz val="12"/>
      <name val="Arial"/>
      <family val="2"/>
    </font>
    <font>
      <sz val="12"/>
      <name val="Arial"/>
      <family val="2"/>
    </font>
    <font>
      <sz val="11"/>
      <color theme="1"/>
      <name val="Calibri"/>
      <family val="2"/>
      <scheme val="minor"/>
    </font>
    <font>
      <b/>
      <sz val="12"/>
      <color indexed="81"/>
      <name val="Times New Roman"/>
      <family val="1"/>
    </font>
    <font>
      <u/>
      <sz val="10"/>
      <name val="Helv"/>
      <family val="2"/>
    </font>
    <font>
      <b/>
      <u/>
      <sz val="8"/>
      <name val="Times New Roman"/>
      <family val="1"/>
    </font>
    <font>
      <sz val="12"/>
      <name val=".VnTime"/>
      <family val="2"/>
    </font>
    <font>
      <b/>
      <sz val="14"/>
      <name val="Times New Roman"/>
      <family val="1"/>
    </font>
    <font>
      <sz val="14"/>
      <name val="Times New Roman"/>
      <family val="1"/>
    </font>
    <font>
      <b/>
      <i/>
      <sz val="14"/>
      <name val="Times New Roman"/>
      <family val="1"/>
    </font>
    <font>
      <i/>
      <sz val="14"/>
      <name val="Times New Roman"/>
      <family val="1"/>
    </font>
    <font>
      <b/>
      <sz val="13"/>
      <name val="Arial"/>
      <family val="2"/>
    </font>
    <font>
      <sz val="13"/>
      <name val="Calibri"/>
      <family val="2"/>
      <scheme val="minor"/>
    </font>
    <font>
      <i/>
      <sz val="13"/>
      <name val="Times New Roman"/>
      <family val="1"/>
    </font>
    <font>
      <b/>
      <sz val="13"/>
      <name val="Calibri"/>
      <family val="2"/>
      <scheme val="minor"/>
    </font>
    <font>
      <sz val="13"/>
      <color rgb="FFFF0000"/>
      <name val="Calibri"/>
      <family val="2"/>
      <scheme val="minor"/>
    </font>
    <font>
      <b/>
      <sz val="12"/>
      <color rgb="FFFFC000"/>
      <name val="Times New Roman"/>
      <family val="1"/>
    </font>
    <font>
      <sz val="12"/>
      <color indexed="81"/>
      <name val="Tahoma"/>
      <family val="2"/>
    </font>
    <font>
      <i/>
      <u/>
      <sz val="10.5"/>
      <name val="Times New Roman"/>
      <family val="1"/>
    </font>
    <font>
      <i/>
      <sz val="10.5"/>
      <name val="Times New Roman"/>
      <family val="1"/>
    </font>
    <font>
      <sz val="12"/>
      <name val="Times New Roman"/>
      <family val="1"/>
    </font>
    <font>
      <b/>
      <u/>
      <sz val="14"/>
      <name val="Times New Roman"/>
      <family val="1"/>
    </font>
    <font>
      <i/>
      <sz val="14"/>
      <color rgb="FFC00000"/>
      <name val="Times New Roman"/>
      <family val="1"/>
    </font>
    <font>
      <b/>
      <sz val="12"/>
      <color rgb="FFFF0000"/>
      <name val="Times New Roman"/>
      <family val="1"/>
    </font>
    <font>
      <b/>
      <i/>
      <sz val="13"/>
      <name val="Times New Roman"/>
      <family val="1"/>
    </font>
    <font>
      <i/>
      <sz val="13"/>
      <name val="Calibri"/>
      <family val="2"/>
      <scheme val="minor"/>
    </font>
    <font>
      <b/>
      <i/>
      <sz val="13"/>
      <name val="Calibri"/>
      <family val="2"/>
      <scheme val="minor"/>
    </font>
    <font>
      <b/>
      <sz val="13"/>
      <color rgb="FFFF0000"/>
      <name val="Calibri"/>
      <family val="2"/>
      <scheme val="minor"/>
    </font>
    <font>
      <b/>
      <i/>
      <sz val="10"/>
      <color rgb="FF000000"/>
      <name val="Arial"/>
      <family val="2"/>
    </font>
    <font>
      <i/>
      <sz val="10"/>
      <color rgb="FF000000"/>
      <name val="Arial"/>
      <family val="2"/>
    </font>
    <font>
      <b/>
      <u/>
      <sz val="12"/>
      <color rgb="FFFF0000"/>
      <name val="Times New Roman"/>
      <family val="1"/>
    </font>
    <font>
      <i/>
      <u/>
      <sz val="12"/>
      <color rgb="FFFF0000"/>
      <name val="Times New Roman"/>
      <family val="1"/>
    </font>
    <font>
      <i/>
      <sz val="11"/>
      <color rgb="FFFF0000"/>
      <name val="Times New Roman"/>
      <family val="1"/>
    </font>
    <font>
      <b/>
      <sz val="9"/>
      <color indexed="81"/>
      <name val="Times New Roman"/>
      <family val="1"/>
    </font>
    <font>
      <u/>
      <sz val="12"/>
      <color theme="10"/>
      <name val="Times New Roman"/>
      <family val="1"/>
    </font>
    <font>
      <sz val="9"/>
      <color indexed="53"/>
      <name val="Tahoma"/>
      <family val="2"/>
    </font>
  </fonts>
  <fills count="6">
    <fill>
      <patternFill patternType="none"/>
    </fill>
    <fill>
      <patternFill patternType="gray125"/>
    </fill>
    <fill>
      <patternFill patternType="gray0625"/>
    </fill>
    <fill>
      <patternFill patternType="solid">
        <fgColor rgb="FFFFFF00"/>
        <bgColor indexed="64"/>
      </patternFill>
    </fill>
    <fill>
      <patternFill patternType="solid">
        <fgColor rgb="FFFFFFFF"/>
        <bgColor indexed="64"/>
      </patternFill>
    </fill>
    <fill>
      <patternFill patternType="solid">
        <fgColor indexed="9"/>
        <bgColor indexed="64"/>
      </patternFill>
    </fill>
  </fills>
  <borders count="45">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hair">
        <color indexed="64"/>
      </top>
      <bottom style="hair">
        <color indexed="64"/>
      </bottom>
      <diagonal style="thin">
        <color indexed="0"/>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style="thin">
        <color rgb="FF000000"/>
      </left>
      <right style="thin">
        <color rgb="FF000000"/>
      </right>
      <top/>
      <bottom/>
      <diagonal/>
    </border>
    <border>
      <left/>
      <right/>
      <top style="thin">
        <color rgb="FF000000"/>
      </top>
      <bottom/>
      <diagonal/>
    </border>
    <border>
      <left style="thin">
        <color rgb="FF000000"/>
      </left>
      <right/>
      <top style="thin">
        <color indexed="64"/>
      </top>
      <bottom style="thin">
        <color indexed="64"/>
      </bottom>
      <diagonal/>
    </border>
    <border>
      <left/>
      <right/>
      <top style="thin">
        <color rgb="FF000000"/>
      </top>
      <bottom style="thin">
        <color indexed="64"/>
      </bottom>
      <diagonal/>
    </border>
    <border>
      <left style="thin">
        <color rgb="FF000000"/>
      </left>
      <right style="thin">
        <color rgb="FF000000"/>
      </right>
      <top style="hair">
        <color rgb="FF000000"/>
      </top>
      <bottom style="thin">
        <color indexed="64"/>
      </bottom>
      <diagonal/>
    </border>
  </borders>
  <cellStyleXfs count="18">
    <xf numFmtId="0" fontId="0" fillId="0" borderId="0"/>
    <xf numFmtId="164" fontId="2" fillId="0" borderId="0" applyFont="0" applyFill="0" applyBorder="0" applyAlignment="0" applyProtection="0"/>
    <xf numFmtId="165" fontId="36" fillId="0" borderId="0" applyFont="0" applyFill="0" applyBorder="0" applyAlignment="0" applyProtection="0"/>
    <xf numFmtId="0" fontId="31" fillId="0" borderId="0"/>
    <xf numFmtId="0" fontId="24" fillId="0" borderId="0"/>
    <xf numFmtId="0" fontId="24" fillId="0" borderId="0"/>
    <xf numFmtId="0" fontId="29" fillId="0" borderId="0"/>
    <xf numFmtId="0" fontId="49" fillId="0" borderId="0"/>
    <xf numFmtId="0" fontId="52" fillId="0" borderId="0"/>
    <xf numFmtId="43" fontId="52" fillId="0" borderId="0" applyFont="0" applyFill="0" applyBorder="0" applyAlignment="0" applyProtection="0"/>
    <xf numFmtId="165" fontId="2" fillId="0" borderId="0" applyFont="0" applyFill="0" applyBorder="0" applyAlignment="0" applyProtection="0"/>
    <xf numFmtId="0" fontId="1" fillId="0" borderId="0"/>
    <xf numFmtId="43" fontId="1" fillId="0" borderId="0" applyFont="0" applyFill="0" applyBorder="0" applyAlignment="0" applyProtection="0"/>
    <xf numFmtId="0" fontId="56" fillId="0" borderId="0"/>
    <xf numFmtId="43" fontId="2" fillId="0" borderId="0" applyFont="0" applyFill="0" applyBorder="0" applyAlignment="0" applyProtection="0"/>
    <xf numFmtId="0" fontId="31" fillId="0" borderId="0"/>
    <xf numFmtId="9" fontId="70" fillId="0" borderId="0" applyFont="0" applyFill="0" applyBorder="0" applyAlignment="0" applyProtection="0"/>
    <xf numFmtId="0" fontId="84" fillId="0" borderId="0" applyNumberFormat="0" applyFill="0" applyBorder="0" applyAlignment="0" applyProtection="0"/>
  </cellStyleXfs>
  <cellXfs count="1314">
    <xf numFmtId="0" fontId="0" fillId="0" borderId="0" xfId="0"/>
    <xf numFmtId="3" fontId="4" fillId="0" borderId="0" xfId="0" applyNumberFormat="1" applyFont="1"/>
    <xf numFmtId="0" fontId="5" fillId="0" borderId="0" xfId="0" applyFont="1" applyAlignment="1">
      <alignment horizontal="center"/>
    </xf>
    <xf numFmtId="3" fontId="5" fillId="0" borderId="0" xfId="0" applyNumberFormat="1" applyFont="1"/>
    <xf numFmtId="3" fontId="4" fillId="0" borderId="2" xfId="0" applyNumberFormat="1" applyFont="1" applyBorder="1" applyAlignment="1">
      <alignment horizontal="centerContinuous" wrapText="1"/>
    </xf>
    <xf numFmtId="3" fontId="4" fillId="0" borderId="3" xfId="0" applyNumberFormat="1" applyFont="1" applyBorder="1" applyAlignment="1">
      <alignment horizontal="centerContinuous" wrapText="1"/>
    </xf>
    <xf numFmtId="3" fontId="4" fillId="0" borderId="4" xfId="0" applyNumberFormat="1" applyFont="1" applyBorder="1" applyAlignment="1">
      <alignment horizontal="centerContinuous" wrapText="1"/>
    </xf>
    <xf numFmtId="3" fontId="4" fillId="0" borderId="0" xfId="0" applyNumberFormat="1" applyFont="1" applyBorder="1" applyAlignment="1">
      <alignment horizontal="center" wrapText="1"/>
    </xf>
    <xf numFmtId="3" fontId="4" fillId="0" borderId="5" xfId="0" applyNumberFormat="1" applyFont="1" applyBorder="1" applyAlignment="1">
      <alignment horizontal="center" vertical="center" wrapText="1"/>
    </xf>
    <xf numFmtId="3" fontId="4" fillId="0" borderId="0" xfId="0" applyNumberFormat="1" applyFont="1" applyBorder="1"/>
    <xf numFmtId="3" fontId="5" fillId="0" borderId="0" xfId="0" applyNumberFormat="1" applyFont="1" applyBorder="1"/>
    <xf numFmtId="3" fontId="4" fillId="0" borderId="0" xfId="0" applyNumberFormat="1" applyFont="1" applyBorder="1" applyAlignment="1"/>
    <xf numFmtId="0" fontId="4" fillId="0" borderId="0" xfId="0" applyFont="1" applyAlignment="1"/>
    <xf numFmtId="0" fontId="4" fillId="0" borderId="0" xfId="0" applyFont="1" applyAlignment="1">
      <alignment horizontal="center"/>
    </xf>
    <xf numFmtId="0" fontId="4" fillId="0" borderId="0" xfId="0" applyFont="1"/>
    <xf numFmtId="3" fontId="5" fillId="0" borderId="0" xfId="0" applyNumberFormat="1" applyFont="1" applyAlignment="1">
      <alignment horizontal="centerContinuous"/>
    </xf>
    <xf numFmtId="3" fontId="4" fillId="0" borderId="1" xfId="0" applyNumberFormat="1" applyFont="1" applyBorder="1" applyAlignment="1"/>
    <xf numFmtId="3" fontId="9" fillId="0" borderId="0" xfId="0" applyNumberFormat="1" applyFont="1" applyBorder="1" applyAlignment="1"/>
    <xf numFmtId="3" fontId="9" fillId="0" borderId="0" xfId="0" applyNumberFormat="1" applyFont="1" applyBorder="1"/>
    <xf numFmtId="3" fontId="9" fillId="0" borderId="6" xfId="0" applyNumberFormat="1" applyFont="1" applyBorder="1" applyAlignment="1">
      <alignment shrinkToFit="1"/>
    </xf>
    <xf numFmtId="3" fontId="9" fillId="0" borderId="6" xfId="0" applyNumberFormat="1" applyFont="1" applyBorder="1" applyAlignment="1">
      <alignment horizontal="center"/>
    </xf>
    <xf numFmtId="3" fontId="4" fillId="0" borderId="8" xfId="0" applyNumberFormat="1" applyFont="1" applyBorder="1" applyAlignment="1">
      <alignment horizontal="center"/>
    </xf>
    <xf numFmtId="3" fontId="5" fillId="0" borderId="8" xfId="0" applyNumberFormat="1" applyFont="1" applyBorder="1" applyAlignment="1">
      <alignment horizontal="center"/>
    </xf>
    <xf numFmtId="3" fontId="9" fillId="0" borderId="8" xfId="0" applyNumberFormat="1" applyFont="1" applyBorder="1" applyAlignment="1">
      <alignment horizontal="center"/>
    </xf>
    <xf numFmtId="3" fontId="5" fillId="0" borderId="8" xfId="0" applyNumberFormat="1" applyFont="1" applyBorder="1" applyAlignment="1">
      <alignment vertical="center" wrapText="1" shrinkToFit="1"/>
    </xf>
    <xf numFmtId="3" fontId="4" fillId="0" borderId="0" xfId="0" applyNumberFormat="1" applyFont="1" applyBorder="1" applyAlignment="1">
      <alignment vertical="center" wrapText="1"/>
    </xf>
    <xf numFmtId="3" fontId="4" fillId="0" borderId="8" xfId="0" applyNumberFormat="1" applyFont="1" applyBorder="1" applyAlignment="1">
      <alignment vertical="center" shrinkToFit="1"/>
    </xf>
    <xf numFmtId="3" fontId="4" fillId="0" borderId="0" xfId="0" applyNumberFormat="1" applyFont="1" applyAlignment="1">
      <alignment horizontal="centerContinuous" vertical="center" wrapText="1"/>
    </xf>
    <xf numFmtId="3" fontId="4" fillId="0" borderId="5" xfId="0" applyNumberFormat="1" applyFont="1" applyBorder="1" applyAlignment="1">
      <alignment horizontal="center" shrinkToFit="1"/>
    </xf>
    <xf numFmtId="0" fontId="4" fillId="0" borderId="5" xfId="0" applyFont="1" applyBorder="1" applyAlignment="1">
      <alignment horizontal="center" shrinkToFit="1"/>
    </xf>
    <xf numFmtId="3" fontId="8" fillId="0" borderId="7" xfId="0" applyNumberFormat="1" applyFont="1" applyBorder="1" applyAlignment="1">
      <alignment horizontal="center" vertical="center" shrinkToFit="1"/>
    </xf>
    <xf numFmtId="3" fontId="4" fillId="0" borderId="0" xfId="0" applyNumberFormat="1" applyFont="1" applyBorder="1" applyAlignment="1">
      <alignment horizontal="right"/>
    </xf>
    <xf numFmtId="3" fontId="5" fillId="0" borderId="0" xfId="0" applyNumberFormat="1" applyFont="1" applyBorder="1" applyAlignment="1">
      <alignment shrinkToFit="1"/>
    </xf>
    <xf numFmtId="0" fontId="4" fillId="0" borderId="5" xfId="0" applyFont="1" applyBorder="1" applyAlignment="1">
      <alignment horizontal="center" vertical="center" wrapText="1"/>
    </xf>
    <xf numFmtId="3" fontId="4" fillId="0" borderId="0" xfId="0" applyNumberFormat="1" applyFont="1" applyAlignment="1">
      <alignment horizontal="right"/>
    </xf>
    <xf numFmtId="3" fontId="9" fillId="0" borderId="9" xfId="0" applyNumberFormat="1" applyFont="1" applyBorder="1" applyAlignment="1">
      <alignment vertical="center" shrinkToFit="1"/>
    </xf>
    <xf numFmtId="3" fontId="4" fillId="0" borderId="0" xfId="0" applyNumberFormat="1" applyFont="1" applyBorder="1" applyAlignment="1">
      <alignment wrapText="1"/>
    </xf>
    <xf numFmtId="3" fontId="11" fillId="0" borderId="0" xfId="0" applyNumberFormat="1" applyFont="1" applyBorder="1"/>
    <xf numFmtId="0" fontId="9" fillId="0" borderId="6" xfId="0" applyFont="1" applyBorder="1" applyAlignment="1">
      <alignment horizontal="center" shrinkToFit="1"/>
    </xf>
    <xf numFmtId="164" fontId="5" fillId="0" borderId="0" xfId="1" applyFont="1"/>
    <xf numFmtId="0" fontId="5" fillId="0" borderId="0" xfId="0" applyFont="1"/>
    <xf numFmtId="3" fontId="9" fillId="0" borderId="8" xfId="0" applyNumberFormat="1" applyFont="1" applyBorder="1" applyAlignment="1">
      <alignment vertical="center" shrinkToFit="1"/>
    </xf>
    <xf numFmtId="0" fontId="13" fillId="0" borderId="0" xfId="0" applyFont="1"/>
    <xf numFmtId="0" fontId="12" fillId="0" borderId="0" xfId="0" applyFont="1" applyAlignment="1">
      <alignment horizontal="center"/>
    </xf>
    <xf numFmtId="0" fontId="12" fillId="0" borderId="0" xfId="0" applyFont="1"/>
    <xf numFmtId="0" fontId="13" fillId="0" borderId="0" xfId="0" applyFont="1" applyAlignment="1">
      <alignment horizontal="center"/>
    </xf>
    <xf numFmtId="0" fontId="4" fillId="0" borderId="7" xfId="0" applyFont="1" applyBorder="1" applyAlignment="1">
      <alignment horizontal="center"/>
    </xf>
    <xf numFmtId="3" fontId="9" fillId="0" borderId="6" xfId="0" applyNumberFormat="1" applyFont="1" applyBorder="1" applyAlignment="1">
      <alignment vertical="center" shrinkToFit="1"/>
    </xf>
    <xf numFmtId="0" fontId="9" fillId="0" borderId="6" xfId="0" applyFont="1" applyBorder="1" applyAlignment="1">
      <alignment horizontal="center" vertical="center" shrinkToFit="1"/>
    </xf>
    <xf numFmtId="3" fontId="9" fillId="0" borderId="8" xfId="0" applyNumberFormat="1" applyFont="1" applyBorder="1" applyAlignment="1">
      <alignment shrinkToFit="1"/>
    </xf>
    <xf numFmtId="3" fontId="5" fillId="0" borderId="8" xfId="0" applyNumberFormat="1" applyFont="1" applyBorder="1" applyAlignment="1">
      <alignment shrinkToFit="1"/>
    </xf>
    <xf numFmtId="3" fontId="9" fillId="0" borderId="8" xfId="0" applyNumberFormat="1" applyFont="1" applyBorder="1" applyAlignment="1">
      <alignment horizontal="center" shrinkToFit="1"/>
    </xf>
    <xf numFmtId="0" fontId="4" fillId="0" borderId="1" xfId="0" applyFont="1" applyBorder="1" applyAlignment="1">
      <alignment horizontal="right"/>
    </xf>
    <xf numFmtId="3" fontId="5" fillId="0" borderId="0" xfId="0" applyNumberFormat="1" applyFont="1" applyAlignment="1">
      <alignment horizontal="left"/>
    </xf>
    <xf numFmtId="3" fontId="4" fillId="0" borderId="0" xfId="0" applyNumberFormat="1" applyFont="1" applyAlignment="1"/>
    <xf numFmtId="3" fontId="4" fillId="0" borderId="0" xfId="0" applyNumberFormat="1" applyFont="1" applyAlignment="1">
      <alignment horizontal="centerContinuous"/>
    </xf>
    <xf numFmtId="4" fontId="5" fillId="0" borderId="0" xfId="0" applyNumberFormat="1" applyFont="1"/>
    <xf numFmtId="3" fontId="4" fillId="0" borderId="5" xfId="0" applyNumberFormat="1" applyFont="1" applyBorder="1" applyAlignment="1">
      <alignment horizontal="center" vertical="center" shrinkToFit="1"/>
    </xf>
    <xf numFmtId="3" fontId="9" fillId="0" borderId="6" xfId="0" applyNumberFormat="1" applyFont="1" applyBorder="1" applyAlignment="1">
      <alignment horizontal="center" shrinkToFit="1"/>
    </xf>
    <xf numFmtId="3" fontId="11" fillId="0" borderId="0" xfId="0" applyNumberFormat="1" applyFont="1"/>
    <xf numFmtId="3" fontId="5" fillId="0" borderId="8" xfId="0" applyNumberFormat="1" applyFont="1" applyBorder="1" applyAlignment="1">
      <alignment horizontal="center" shrinkToFit="1"/>
    </xf>
    <xf numFmtId="3" fontId="9" fillId="0" borderId="0" xfId="0" applyNumberFormat="1" applyFont="1"/>
    <xf numFmtId="3" fontId="9" fillId="0" borderId="9" xfId="0" applyNumberFormat="1" applyFont="1" applyBorder="1" applyAlignment="1">
      <alignment horizontal="center" shrinkToFit="1"/>
    </xf>
    <xf numFmtId="3" fontId="5" fillId="0" borderId="0" xfId="0" applyNumberFormat="1" applyFont="1" applyBorder="1" applyAlignment="1">
      <alignment horizontal="centerContinuous"/>
    </xf>
    <xf numFmtId="3" fontId="17" fillId="0" borderId="8" xfId="0" applyNumberFormat="1" applyFont="1" applyBorder="1" applyAlignment="1">
      <alignment vertical="center" shrinkToFit="1"/>
    </xf>
    <xf numFmtId="3" fontId="17" fillId="0" borderId="0" xfId="0" applyNumberFormat="1" applyFont="1"/>
    <xf numFmtId="0" fontId="22" fillId="0" borderId="0" xfId="0" applyFont="1" applyAlignment="1">
      <alignment wrapText="1"/>
    </xf>
    <xf numFmtId="0" fontId="23" fillId="0" borderId="0" xfId="0" applyFont="1"/>
    <xf numFmtId="0" fontId="22" fillId="0" borderId="0" xfId="0" applyFont="1" applyAlignment="1">
      <alignment horizontal="right"/>
    </xf>
    <xf numFmtId="0" fontId="22" fillId="0" borderId="5" xfId="5" applyFont="1" applyBorder="1" applyAlignment="1">
      <alignment horizontal="center" vertical="center" wrapText="1" shrinkToFit="1"/>
    </xf>
    <xf numFmtId="0" fontId="4" fillId="0" borderId="7" xfId="0" applyFont="1" applyBorder="1" applyAlignment="1">
      <alignment horizontal="center" vertical="center" shrinkToFit="1"/>
    </xf>
    <xf numFmtId="0" fontId="4" fillId="0" borderId="5" xfId="0" applyFont="1" applyBorder="1" applyAlignment="1">
      <alignment horizontal="center" vertical="center" shrinkToFit="1"/>
    </xf>
    <xf numFmtId="0" fontId="0" fillId="0" borderId="0" xfId="0" applyAlignment="1">
      <alignment horizontal="center"/>
    </xf>
    <xf numFmtId="0" fontId="4" fillId="0" borderId="0" xfId="0" applyFont="1" applyAlignment="1">
      <alignment horizontal="center" vertical="center" wrapText="1"/>
    </xf>
    <xf numFmtId="0" fontId="0" fillId="0" borderId="6" xfId="0" applyBorder="1" applyAlignment="1">
      <alignment horizontal="center"/>
    </xf>
    <xf numFmtId="9" fontId="4" fillId="0" borderId="6" xfId="0" applyNumberFormat="1" applyFont="1" applyBorder="1" applyAlignment="1">
      <alignment horizontal="center"/>
    </xf>
    <xf numFmtId="0" fontId="4" fillId="0" borderId="8" xfId="0" applyFont="1" applyBorder="1" applyAlignment="1">
      <alignment horizontal="center"/>
    </xf>
    <xf numFmtId="0" fontId="4" fillId="0" borderId="8" xfId="0" applyFont="1" applyBorder="1" applyAlignment="1">
      <alignment shrinkToFit="1"/>
    </xf>
    <xf numFmtId="9" fontId="4" fillId="0" borderId="8" xfId="0" applyNumberFormat="1" applyFont="1" applyBorder="1" applyAlignment="1">
      <alignment horizontal="center"/>
    </xf>
    <xf numFmtId="0" fontId="18" fillId="0" borderId="0" xfId="0" applyFont="1"/>
    <xf numFmtId="0" fontId="21" fillId="0" borderId="0" xfId="0" applyFont="1"/>
    <xf numFmtId="0" fontId="4" fillId="0" borderId="6" xfId="0" applyFont="1" applyBorder="1" applyAlignment="1">
      <alignment horizontal="center"/>
    </xf>
    <xf numFmtId="0" fontId="4" fillId="0" borderId="6" xfId="0" applyFont="1" applyBorder="1" applyAlignment="1">
      <alignment shrinkToFit="1"/>
    </xf>
    <xf numFmtId="0" fontId="4" fillId="0" borderId="8" xfId="0" applyFont="1" applyBorder="1"/>
    <xf numFmtId="0" fontId="0" fillId="0" borderId="8" xfId="0" applyBorder="1"/>
    <xf numFmtId="0" fontId="17" fillId="0" borderId="0" xfId="0" applyFont="1" applyBorder="1" applyAlignment="1">
      <alignment horizontal="center"/>
    </xf>
    <xf numFmtId="0" fontId="18" fillId="0" borderId="0" xfId="0" applyFont="1" applyAlignment="1">
      <alignment shrinkToFit="1"/>
    </xf>
    <xf numFmtId="0" fontId="9" fillId="0" borderId="0" xfId="0" applyFont="1"/>
    <xf numFmtId="0" fontId="4" fillId="0" borderId="8" xfId="0" applyFont="1" applyBorder="1" applyAlignment="1">
      <alignment horizontal="center" vertical="center"/>
    </xf>
    <xf numFmtId="0" fontId="4" fillId="0" borderId="8" xfId="0" applyFont="1" applyBorder="1" applyAlignment="1">
      <alignment vertical="center"/>
    </xf>
    <xf numFmtId="0" fontId="9" fillId="0" borderId="8" xfId="0" applyFont="1" applyBorder="1" applyAlignment="1">
      <alignment horizontal="center" vertical="center"/>
    </xf>
    <xf numFmtId="0" fontId="9" fillId="0" borderId="8" xfId="0" applyFont="1" applyBorder="1" applyAlignment="1">
      <alignment vertical="center"/>
    </xf>
    <xf numFmtId="0" fontId="5" fillId="0" borderId="8" xfId="0" applyFont="1" applyBorder="1" applyAlignment="1">
      <alignment horizontal="center" vertical="center"/>
    </xf>
    <xf numFmtId="0" fontId="5" fillId="0" borderId="8" xfId="0" applyFont="1" applyBorder="1" applyAlignment="1">
      <alignment vertical="center"/>
    </xf>
    <xf numFmtId="0" fontId="17" fillId="0" borderId="8" xfId="0" applyFont="1" applyBorder="1" applyAlignment="1">
      <alignment horizontal="center" vertical="center"/>
    </xf>
    <xf numFmtId="0" fontId="17" fillId="0" borderId="8" xfId="0" applyFont="1" applyBorder="1" applyAlignment="1">
      <alignment vertical="center"/>
    </xf>
    <xf numFmtId="0" fontId="17" fillId="0" borderId="0" xfId="0" applyFont="1"/>
    <xf numFmtId="0" fontId="17" fillId="0" borderId="8" xfId="0" applyFont="1" applyBorder="1" applyAlignment="1">
      <alignment horizontal="center" vertical="center" wrapText="1"/>
    </xf>
    <xf numFmtId="0" fontId="17" fillId="0" borderId="8" xfId="0" applyFont="1" applyBorder="1" applyAlignment="1">
      <alignment vertical="center" wrapText="1"/>
    </xf>
    <xf numFmtId="0" fontId="4" fillId="0" borderId="8" xfId="0" applyFont="1" applyBorder="1" applyAlignment="1">
      <alignment vertical="center" shrinkToFit="1"/>
    </xf>
    <xf numFmtId="0" fontId="9" fillId="0" borderId="6" xfId="0" applyFont="1" applyBorder="1"/>
    <xf numFmtId="0" fontId="17" fillId="0" borderId="8" xfId="0" applyFont="1" applyBorder="1" applyAlignment="1">
      <alignment vertical="center" shrinkToFit="1"/>
    </xf>
    <xf numFmtId="0" fontId="9" fillId="0" borderId="8" xfId="0" applyFont="1" applyBorder="1" applyAlignment="1">
      <alignment horizontal="center" vertical="center" wrapText="1"/>
    </xf>
    <xf numFmtId="0" fontId="9" fillId="0" borderId="8" xfId="0" applyFont="1" applyBorder="1" applyAlignment="1">
      <alignment vertical="center" wrapText="1"/>
    </xf>
    <xf numFmtId="3" fontId="9" fillId="0" borderId="0" xfId="0" applyNumberFormat="1" applyFont="1" applyAlignment="1">
      <alignment vertical="center" wrapText="1"/>
    </xf>
    <xf numFmtId="0" fontId="9" fillId="0" borderId="0" xfId="0" applyFont="1" applyAlignment="1">
      <alignment vertical="center" wrapText="1"/>
    </xf>
    <xf numFmtId="3" fontId="9" fillId="0" borderId="8" xfId="0" applyNumberFormat="1" applyFont="1" applyBorder="1" applyAlignment="1">
      <alignment horizontal="center" vertical="center"/>
    </xf>
    <xf numFmtId="3" fontId="17" fillId="0" borderId="8" xfId="0" applyNumberFormat="1" applyFont="1" applyBorder="1" applyAlignment="1">
      <alignment horizontal="center" vertical="center"/>
    </xf>
    <xf numFmtId="3" fontId="17" fillId="0" borderId="0" xfId="0" applyNumberFormat="1" applyFont="1" applyAlignment="1">
      <alignment vertical="center" wrapText="1"/>
    </xf>
    <xf numFmtId="0" fontId="17" fillId="0" borderId="0" xfId="0" applyFont="1" applyAlignment="1">
      <alignment vertical="center" wrapText="1"/>
    </xf>
    <xf numFmtId="3" fontId="4" fillId="0" borderId="8" xfId="0" applyNumberFormat="1" applyFont="1" applyBorder="1" applyAlignment="1">
      <alignment horizontal="center" vertical="center"/>
    </xf>
    <xf numFmtId="3" fontId="4" fillId="0" borderId="0" xfId="0" applyNumberFormat="1" applyFont="1" applyAlignment="1">
      <alignment vertical="center" wrapText="1"/>
    </xf>
    <xf numFmtId="0" fontId="4" fillId="0" borderId="0" xfId="0" applyFont="1" applyAlignment="1">
      <alignment vertical="center" wrapText="1"/>
    </xf>
    <xf numFmtId="0" fontId="9" fillId="0" borderId="9" xfId="0" applyFont="1" applyBorder="1" applyAlignment="1">
      <alignment horizontal="center" vertical="center"/>
    </xf>
    <xf numFmtId="0" fontId="9" fillId="0" borderId="9" xfId="0" applyFont="1" applyBorder="1" applyAlignment="1">
      <alignment vertical="center"/>
    </xf>
    <xf numFmtId="3" fontId="4" fillId="0" borderId="0" xfId="4" applyNumberFormat="1" applyFont="1"/>
    <xf numFmtId="3" fontId="5" fillId="0" borderId="0" xfId="4" applyNumberFormat="1" applyFont="1"/>
    <xf numFmtId="0" fontId="5" fillId="0" borderId="0" xfId="4" applyFont="1" applyAlignment="1"/>
    <xf numFmtId="3" fontId="5" fillId="0" borderId="0" xfId="4" applyNumberFormat="1" applyFont="1" applyAlignment="1">
      <alignment horizontal="center"/>
    </xf>
    <xf numFmtId="3" fontId="4" fillId="0" borderId="0" xfId="4" applyNumberFormat="1" applyFont="1" applyAlignment="1">
      <alignment horizontal="centerContinuous"/>
    </xf>
    <xf numFmtId="3" fontId="5" fillId="0" borderId="0" xfId="4" applyNumberFormat="1" applyFont="1" applyAlignment="1">
      <alignment horizontal="centerContinuous"/>
    </xf>
    <xf numFmtId="3" fontId="4" fillId="0" borderId="0" xfId="4" applyNumberFormat="1" applyFont="1" applyAlignment="1">
      <alignment horizontal="right"/>
    </xf>
    <xf numFmtId="3" fontId="4" fillId="0" borderId="0" xfId="4" applyNumberFormat="1" applyFont="1" applyBorder="1" applyAlignment="1">
      <alignment horizontal="center" wrapText="1"/>
    </xf>
    <xf numFmtId="3" fontId="9" fillId="0" borderId="6" xfId="4" applyNumberFormat="1" applyFont="1" applyBorder="1" applyAlignment="1">
      <alignment horizontal="center" vertical="center"/>
    </xf>
    <xf numFmtId="3" fontId="9" fillId="0" borderId="6" xfId="4" applyNumberFormat="1" applyFont="1" applyBorder="1" applyAlignment="1">
      <alignment vertical="center" wrapText="1"/>
    </xf>
    <xf numFmtId="3" fontId="9" fillId="0" borderId="0" xfId="4" applyNumberFormat="1" applyFont="1" applyBorder="1"/>
    <xf numFmtId="3" fontId="9" fillId="0" borderId="8" xfId="4" applyNumberFormat="1" applyFont="1" applyBorder="1" applyAlignment="1">
      <alignment horizontal="center" vertical="center"/>
    </xf>
    <xf numFmtId="3" fontId="9" fillId="0" borderId="8" xfId="4" applyNumberFormat="1" applyFont="1" applyBorder="1" applyAlignment="1">
      <alignment vertical="center" shrinkToFit="1"/>
    </xf>
    <xf numFmtId="3" fontId="5" fillId="0" borderId="8" xfId="4" applyNumberFormat="1" applyFont="1" applyBorder="1" applyAlignment="1">
      <alignment horizontal="center" vertical="center"/>
    </xf>
    <xf numFmtId="3" fontId="5" fillId="0" borderId="8" xfId="4" applyNumberFormat="1" applyFont="1" applyBorder="1" applyAlignment="1">
      <alignment vertical="center" shrinkToFit="1"/>
    </xf>
    <xf numFmtId="3" fontId="5" fillId="0" borderId="0" xfId="4" applyNumberFormat="1" applyFont="1" applyBorder="1"/>
    <xf numFmtId="3" fontId="4" fillId="0" borderId="0" xfId="4" applyNumberFormat="1" applyFont="1" applyBorder="1"/>
    <xf numFmtId="3" fontId="11" fillId="0" borderId="0" xfId="4" applyNumberFormat="1" applyFont="1" applyBorder="1"/>
    <xf numFmtId="3" fontId="9" fillId="0" borderId="8" xfId="4" applyNumberFormat="1" applyFont="1" applyBorder="1" applyAlignment="1">
      <alignment horizontal="center" shrinkToFit="1"/>
    </xf>
    <xf numFmtId="3" fontId="4" fillId="0" borderId="8" xfId="4" applyNumberFormat="1" applyFont="1" applyBorder="1" applyAlignment="1">
      <alignment horizontal="center" vertical="center"/>
    </xf>
    <xf numFmtId="3" fontId="4" fillId="0" borderId="8" xfId="4" applyNumberFormat="1" applyFont="1" applyBorder="1" applyAlignment="1">
      <alignment vertical="center" shrinkToFit="1"/>
    </xf>
    <xf numFmtId="3" fontId="9" fillId="0" borderId="9" xfId="4" applyNumberFormat="1" applyFont="1" applyBorder="1" applyAlignment="1">
      <alignment horizontal="center" vertical="center"/>
    </xf>
    <xf numFmtId="0" fontId="4" fillId="0" borderId="0" xfId="0" applyFont="1" applyAlignment="1">
      <alignment horizontal="right"/>
    </xf>
    <xf numFmtId="0" fontId="9" fillId="0" borderId="8" xfId="0" applyFont="1" applyBorder="1" applyAlignment="1">
      <alignment vertical="center" shrinkToFit="1"/>
    </xf>
    <xf numFmtId="0" fontId="9" fillId="0" borderId="9" xfId="0" applyFont="1" applyBorder="1" applyAlignment="1">
      <alignment horizontal="center" vertical="center" wrapText="1"/>
    </xf>
    <xf numFmtId="0" fontId="5" fillId="0" borderId="0" xfId="0" applyFont="1" applyAlignment="1">
      <alignment vertical="justify"/>
    </xf>
    <xf numFmtId="0" fontId="26" fillId="0" borderId="0" xfId="0" applyFont="1"/>
    <xf numFmtId="3" fontId="21" fillId="0" borderId="0" xfId="0" applyNumberFormat="1" applyFont="1"/>
    <xf numFmtId="3" fontId="18" fillId="0" borderId="0" xfId="0" applyNumberFormat="1" applyFont="1"/>
    <xf numFmtId="0" fontId="5" fillId="0" borderId="6" xfId="0" applyFont="1" applyBorder="1" applyAlignment="1">
      <alignment vertical="center" shrinkToFit="1"/>
    </xf>
    <xf numFmtId="0" fontId="5" fillId="0" borderId="8" xfId="0" applyFont="1" applyBorder="1" applyAlignment="1">
      <alignment vertical="center" shrinkToFit="1"/>
    </xf>
    <xf numFmtId="0" fontId="5" fillId="0" borderId="9" xfId="0" applyFont="1" applyBorder="1" applyAlignment="1">
      <alignment vertical="center" shrinkToFit="1"/>
    </xf>
    <xf numFmtId="0" fontId="5" fillId="0" borderId="6" xfId="0" applyFont="1" applyBorder="1" applyAlignment="1">
      <alignment horizontal="center" vertical="center"/>
    </xf>
    <xf numFmtId="0" fontId="5" fillId="0" borderId="9" xfId="0" applyFont="1" applyBorder="1" applyAlignment="1">
      <alignment horizontal="center" vertical="center"/>
    </xf>
    <xf numFmtId="3" fontId="4" fillId="0" borderId="8" xfId="0" applyNumberFormat="1" applyFont="1" applyBorder="1" applyAlignment="1">
      <alignment horizontal="center" shrinkToFit="1"/>
    </xf>
    <xf numFmtId="0" fontId="4" fillId="0" borderId="0" xfId="0" applyFont="1" applyAlignment="1">
      <alignment horizontal="centerContinuous" vertical="center" wrapText="1"/>
    </xf>
    <xf numFmtId="0" fontId="4" fillId="0" borderId="0" xfId="0" applyFont="1" applyAlignment="1">
      <alignment horizontal="centerContinuous" vertical="center"/>
    </xf>
    <xf numFmtId="0" fontId="4" fillId="0" borderId="1" xfId="0" applyFont="1" applyBorder="1" applyAlignment="1"/>
    <xf numFmtId="0" fontId="11" fillId="0" borderId="8" xfId="0" applyFont="1" applyBorder="1" applyAlignment="1">
      <alignment horizontal="center" shrinkToFit="1"/>
    </xf>
    <xf numFmtId="0" fontId="11" fillId="0" borderId="8" xfId="0" applyFont="1" applyBorder="1" applyAlignment="1">
      <alignment shrinkToFit="1"/>
    </xf>
    <xf numFmtId="0" fontId="11" fillId="0" borderId="0" xfId="0" applyFont="1"/>
    <xf numFmtId="0" fontId="11" fillId="0" borderId="9" xfId="0" applyFont="1" applyBorder="1" applyAlignment="1">
      <alignment horizontal="center" shrinkToFit="1"/>
    </xf>
    <xf numFmtId="0" fontId="4" fillId="0" borderId="8" xfId="0" applyFont="1" applyBorder="1" applyAlignment="1">
      <alignment horizontal="center" shrinkToFit="1"/>
    </xf>
    <xf numFmtId="0" fontId="9" fillId="0" borderId="8" xfId="0" applyFont="1" applyBorder="1" applyAlignment="1">
      <alignment horizontal="center" shrinkToFit="1"/>
    </xf>
    <xf numFmtId="0" fontId="9" fillId="0" borderId="9" xfId="0" applyFont="1" applyBorder="1" applyAlignment="1">
      <alignment horizontal="center" shrinkToFit="1"/>
    </xf>
    <xf numFmtId="0" fontId="4" fillId="0" borderId="17" xfId="0" applyFont="1" applyBorder="1" applyAlignment="1">
      <alignment horizontal="center" vertical="center" shrinkToFit="1"/>
    </xf>
    <xf numFmtId="0" fontId="0" fillId="0" borderId="6" xfId="0" applyBorder="1"/>
    <xf numFmtId="167" fontId="21" fillId="0" borderId="0" xfId="0" applyNumberFormat="1" applyFont="1" applyAlignment="1">
      <alignment horizontal="center"/>
    </xf>
    <xf numFmtId="3" fontId="0" fillId="0" borderId="6" xfId="0" applyNumberFormat="1" applyBorder="1" applyAlignment="1">
      <alignment shrinkToFit="1"/>
    </xf>
    <xf numFmtId="3" fontId="0" fillId="0" borderId="8" xfId="0" applyNumberFormat="1" applyBorder="1" applyAlignment="1">
      <alignment shrinkToFit="1"/>
    </xf>
    <xf numFmtId="3" fontId="4" fillId="0" borderId="5" xfId="0" applyNumberFormat="1" applyFont="1" applyBorder="1" applyAlignment="1">
      <alignment shrinkToFit="1"/>
    </xf>
    <xf numFmtId="3" fontId="17" fillId="0" borderId="8" xfId="0" applyNumberFormat="1" applyFont="1" applyBorder="1" applyAlignment="1">
      <alignment horizontal="center"/>
    </xf>
    <xf numFmtId="3" fontId="17" fillId="0" borderId="8" xfId="0" applyNumberFormat="1" applyFont="1" applyBorder="1" applyAlignment="1">
      <alignment shrinkToFit="1"/>
    </xf>
    <xf numFmtId="167" fontId="21" fillId="0" borderId="6" xfId="0" applyNumberFormat="1" applyFont="1" applyBorder="1" applyAlignment="1">
      <alignment horizontal="center"/>
    </xf>
    <xf numFmtId="167" fontId="18" fillId="0" borderId="8" xfId="0" applyNumberFormat="1" applyFont="1" applyBorder="1" applyAlignment="1">
      <alignment horizontal="center"/>
    </xf>
    <xf numFmtId="0" fontId="26" fillId="0" borderId="8" xfId="0" applyFont="1" applyBorder="1" applyAlignment="1">
      <alignment shrinkToFit="1"/>
    </xf>
    <xf numFmtId="0" fontId="18" fillId="0" borderId="8" xfId="0" applyFont="1" applyBorder="1" applyAlignment="1">
      <alignment shrinkToFit="1"/>
    </xf>
    <xf numFmtId="0" fontId="21" fillId="0" borderId="8" xfId="0" applyFont="1" applyBorder="1" applyAlignment="1">
      <alignment shrinkToFit="1"/>
    </xf>
    <xf numFmtId="167" fontId="21" fillId="0" borderId="8" xfId="0" applyNumberFormat="1" applyFont="1" applyBorder="1" applyAlignment="1">
      <alignment horizontal="center"/>
    </xf>
    <xf numFmtId="167" fontId="26" fillId="0" borderId="8" xfId="0" applyNumberFormat="1" applyFont="1" applyBorder="1" applyAlignment="1">
      <alignment horizontal="center"/>
    </xf>
    <xf numFmtId="0" fontId="32" fillId="0" borderId="0" xfId="0" applyFont="1"/>
    <xf numFmtId="166" fontId="4" fillId="0" borderId="0" xfId="1" applyNumberFormat="1" applyFont="1" applyBorder="1" applyAlignment="1">
      <alignment horizontal="center"/>
    </xf>
    <xf numFmtId="166" fontId="4" fillId="0" borderId="0" xfId="1" applyNumberFormat="1" applyFont="1" applyAlignment="1">
      <alignment horizontal="centerContinuous" vertical="center" wrapText="1"/>
    </xf>
    <xf numFmtId="166" fontId="4" fillId="0" borderId="5" xfId="1" applyNumberFormat="1" applyFont="1" applyBorder="1" applyAlignment="1">
      <alignment horizontal="center" vertical="center" wrapText="1"/>
    </xf>
    <xf numFmtId="166" fontId="4" fillId="0" borderId="5" xfId="1" applyNumberFormat="1" applyFont="1" applyBorder="1" applyAlignment="1">
      <alignment horizontal="center" shrinkToFit="1"/>
    </xf>
    <xf numFmtId="0" fontId="4" fillId="0" borderId="2" xfId="0" applyFont="1" applyBorder="1" applyAlignment="1">
      <alignment horizontal="center" vertical="center" wrapText="1"/>
    </xf>
    <xf numFmtId="167" fontId="18" fillId="0" borderId="5" xfId="0" applyNumberFormat="1" applyFont="1" applyBorder="1" applyAlignment="1">
      <alignment horizontal="center" vertical="center" shrinkToFit="1"/>
    </xf>
    <xf numFmtId="0" fontId="18" fillId="0" borderId="5" xfId="0" applyFont="1" applyBorder="1" applyAlignment="1">
      <alignment horizontal="center" vertical="center" shrinkToFit="1"/>
    </xf>
    <xf numFmtId="0" fontId="18" fillId="0" borderId="5" xfId="0" applyFont="1" applyBorder="1" applyAlignment="1">
      <alignment horizontal="center" vertical="center" wrapText="1"/>
    </xf>
    <xf numFmtId="0" fontId="21" fillId="0" borderId="8" xfId="0" applyFont="1" applyBorder="1" applyAlignment="1">
      <alignment horizontal="left" vertical="center" shrinkToFit="1"/>
    </xf>
    <xf numFmtId="3" fontId="4" fillId="0" borderId="0" xfId="4" applyNumberFormat="1" applyFont="1" applyAlignment="1">
      <alignment horizontal="centerContinuous" wrapText="1"/>
    </xf>
    <xf numFmtId="0" fontId="5" fillId="0" borderId="0" xfId="0" applyFont="1" applyAlignment="1">
      <alignment horizontal="centerContinuous" vertical="center" wrapText="1"/>
    </xf>
    <xf numFmtId="166" fontId="4" fillId="0" borderId="0" xfId="0" applyNumberFormat="1" applyFont="1"/>
    <xf numFmtId="0" fontId="17" fillId="0" borderId="8" xfId="0" applyFont="1" applyBorder="1" applyAlignment="1">
      <alignment shrinkToFit="1"/>
    </xf>
    <xf numFmtId="0" fontId="33" fillId="0" borderId="0" xfId="0" applyFont="1"/>
    <xf numFmtId="0" fontId="4" fillId="0" borderId="9" xfId="0" applyFont="1" applyBorder="1" applyAlignment="1">
      <alignment shrinkToFit="1"/>
    </xf>
    <xf numFmtId="3" fontId="16" fillId="0" borderId="0" xfId="0" applyNumberFormat="1" applyFont="1"/>
    <xf numFmtId="3" fontId="16" fillId="0" borderId="9" xfId="0" applyNumberFormat="1" applyFont="1" applyBorder="1" applyAlignment="1">
      <alignment horizontal="centerContinuous"/>
    </xf>
    <xf numFmtId="3" fontId="16" fillId="0" borderId="9" xfId="0" applyNumberFormat="1" applyFont="1" applyBorder="1" applyAlignment="1">
      <alignment shrinkToFit="1"/>
    </xf>
    <xf numFmtId="0" fontId="21" fillId="0" borderId="8" xfId="0" applyFont="1" applyFill="1" applyBorder="1" applyAlignment="1">
      <alignment horizontal="left" vertical="center" wrapText="1"/>
    </xf>
    <xf numFmtId="3" fontId="4" fillId="0" borderId="0" xfId="0" applyNumberFormat="1" applyFont="1" applyFill="1" applyAlignment="1">
      <alignment horizontal="centerContinuous"/>
    </xf>
    <xf numFmtId="3" fontId="4" fillId="0" borderId="0" xfId="0" applyNumberFormat="1" applyFont="1" applyFill="1" applyAlignment="1">
      <alignment shrinkToFit="1"/>
    </xf>
    <xf numFmtId="3" fontId="4" fillId="0" borderId="0" xfId="0" applyNumberFormat="1" applyFont="1" applyFill="1" applyAlignment="1">
      <alignment horizontal="centerContinuous" shrinkToFit="1"/>
    </xf>
    <xf numFmtId="3" fontId="4" fillId="0" borderId="0" xfId="0" applyNumberFormat="1" applyFont="1" applyFill="1"/>
    <xf numFmtId="0" fontId="9" fillId="0" borderId="5" xfId="0" applyFont="1" applyBorder="1" applyAlignment="1">
      <alignment horizontal="center"/>
    </xf>
    <xf numFmtId="0" fontId="9" fillId="0" borderId="5" xfId="0" applyFont="1" applyBorder="1"/>
    <xf numFmtId="0" fontId="11" fillId="0" borderId="8" xfId="0" applyFont="1" applyBorder="1" applyAlignment="1">
      <alignment horizontal="center"/>
    </xf>
    <xf numFmtId="0" fontId="28" fillId="0" borderId="0" xfId="0" applyFont="1"/>
    <xf numFmtId="0" fontId="17" fillId="0" borderId="8" xfId="0" applyFont="1" applyBorder="1" applyAlignment="1">
      <alignment horizontal="center"/>
    </xf>
    <xf numFmtId="170" fontId="16" fillId="0" borderId="8" xfId="0" applyNumberFormat="1" applyFont="1" applyBorder="1" applyAlignment="1">
      <alignment shrinkToFit="1"/>
    </xf>
    <xf numFmtId="170" fontId="16" fillId="0" borderId="9" xfId="0" applyNumberFormat="1" applyFont="1" applyBorder="1" applyAlignment="1">
      <alignment shrinkToFit="1"/>
    </xf>
    <xf numFmtId="3" fontId="4" fillId="0" borderId="0" xfId="0" applyNumberFormat="1" applyFont="1" applyAlignment="1">
      <alignment horizontal="center"/>
    </xf>
    <xf numFmtId="3" fontId="4" fillId="0" borderId="0" xfId="0" applyNumberFormat="1" applyFont="1" applyBorder="1" applyAlignment="1">
      <alignment horizontal="center"/>
    </xf>
    <xf numFmtId="3" fontId="4" fillId="0" borderId="5" xfId="0" applyNumberFormat="1" applyFont="1" applyBorder="1" applyAlignment="1">
      <alignment horizontal="center" vertical="center" shrinkToFit="1"/>
    </xf>
    <xf numFmtId="3" fontId="9" fillId="0" borderId="9" xfId="0" applyNumberFormat="1" applyFont="1" applyBorder="1" applyAlignment="1">
      <alignment shrinkToFit="1"/>
    </xf>
    <xf numFmtId="0" fontId="9" fillId="0" borderId="6" xfId="0" applyFont="1" applyBorder="1" applyAlignment="1">
      <alignment horizontal="center" vertical="center"/>
    </xf>
    <xf numFmtId="0" fontId="9" fillId="0" borderId="6" xfId="0" applyFont="1" applyBorder="1" applyAlignment="1">
      <alignment vertical="center"/>
    </xf>
    <xf numFmtId="0" fontId="40" fillId="0" borderId="8" xfId="0" applyFont="1" applyBorder="1" applyAlignment="1">
      <alignment horizontal="center" vertical="center"/>
    </xf>
    <xf numFmtId="0" fontId="40" fillId="0" borderId="8" xfId="0" applyFont="1" applyBorder="1" applyAlignment="1">
      <alignment vertical="center"/>
    </xf>
    <xf numFmtId="0" fontId="40" fillId="0" borderId="0" xfId="0" applyFont="1"/>
    <xf numFmtId="0" fontId="37" fillId="0" borderId="8" xfId="0" applyFont="1" applyBorder="1" applyAlignment="1">
      <alignment horizontal="center" vertical="center"/>
    </xf>
    <xf numFmtId="0" fontId="37" fillId="0" borderId="8" xfId="0" applyFont="1" applyBorder="1" applyAlignment="1">
      <alignment vertical="center"/>
    </xf>
    <xf numFmtId="0" fontId="37" fillId="0" borderId="0" xfId="0" applyFont="1"/>
    <xf numFmtId="0" fontId="41" fillId="0" borderId="8" xfId="0" applyFont="1" applyBorder="1" applyAlignment="1">
      <alignment horizontal="left" vertical="center" shrinkToFit="1"/>
    </xf>
    <xf numFmtId="0" fontId="41" fillId="0" borderId="0" xfId="0" applyFont="1"/>
    <xf numFmtId="3" fontId="41" fillId="0" borderId="8" xfId="0" applyNumberFormat="1" applyFont="1" applyBorder="1" applyAlignment="1">
      <alignment horizontal="center" vertical="center"/>
    </xf>
    <xf numFmtId="0" fontId="21" fillId="0" borderId="8" xfId="0" applyFont="1" applyBorder="1"/>
    <xf numFmtId="167" fontId="21" fillId="0" borderId="29" xfId="0" applyNumberFormat="1" applyFont="1" applyBorder="1" applyAlignment="1">
      <alignment horizontal="center"/>
    </xf>
    <xf numFmtId="0" fontId="8" fillId="0" borderId="8" xfId="0" applyFont="1" applyFill="1" applyBorder="1" applyAlignment="1">
      <alignment horizontal="left" vertical="center" wrapText="1"/>
    </xf>
    <xf numFmtId="3" fontId="26" fillId="0" borderId="8" xfId="0" applyNumberFormat="1" applyFont="1" applyBorder="1" applyAlignment="1">
      <alignment horizontal="center"/>
    </xf>
    <xf numFmtId="167" fontId="26" fillId="0" borderId="9" xfId="0" applyNumberFormat="1" applyFont="1" applyBorder="1" applyAlignment="1">
      <alignment horizontal="center"/>
    </xf>
    <xf numFmtId="3" fontId="2" fillId="0" borderId="8" xfId="0" applyNumberFormat="1" applyFont="1" applyBorder="1" applyAlignment="1">
      <alignment vertical="center" shrinkToFit="1"/>
    </xf>
    <xf numFmtId="0" fontId="2" fillId="0" borderId="0" xfId="0" applyFont="1"/>
    <xf numFmtId="3" fontId="2" fillId="0" borderId="0" xfId="0" applyNumberFormat="1" applyFont="1"/>
    <xf numFmtId="0" fontId="9" fillId="0" borderId="6" xfId="0" applyFont="1" applyBorder="1" applyAlignment="1">
      <alignment vertical="center" shrinkToFit="1"/>
    </xf>
    <xf numFmtId="38" fontId="9" fillId="0" borderId="6" xfId="0" applyNumberFormat="1" applyFont="1" applyBorder="1" applyAlignment="1">
      <alignment vertical="center" shrinkToFit="1"/>
    </xf>
    <xf numFmtId="0" fontId="9" fillId="0" borderId="10" xfId="0" applyFont="1" applyBorder="1" applyAlignment="1">
      <alignment horizontal="center" vertical="center" shrinkToFit="1"/>
    </xf>
    <xf numFmtId="0" fontId="9" fillId="0" borderId="10" xfId="0" applyFont="1" applyBorder="1" applyAlignment="1">
      <alignment vertical="center" shrinkToFit="1"/>
    </xf>
    <xf numFmtId="0" fontId="11" fillId="0" borderId="8" xfId="0" applyFont="1" applyBorder="1" applyAlignment="1">
      <alignment horizontal="center" vertical="center" shrinkToFit="1"/>
    </xf>
    <xf numFmtId="0" fontId="11" fillId="0" borderId="8" xfId="0" applyFont="1" applyBorder="1" applyAlignment="1">
      <alignment vertical="center" shrinkToFit="1"/>
    </xf>
    <xf numFmtId="0" fontId="2" fillId="0" borderId="8" xfId="0" applyFont="1" applyBorder="1" applyAlignment="1">
      <alignment horizontal="center" vertical="center" shrinkToFit="1"/>
    </xf>
    <xf numFmtId="0" fontId="2" fillId="0" borderId="8" xfId="0" applyFont="1" applyBorder="1" applyAlignment="1">
      <alignment vertical="center" shrinkToFit="1"/>
    </xf>
    <xf numFmtId="38" fontId="2" fillId="0" borderId="8" xfId="0" applyNumberFormat="1" applyFont="1" applyBorder="1" applyAlignment="1">
      <alignment vertical="center" shrinkToFit="1"/>
    </xf>
    <xf numFmtId="0" fontId="38" fillId="0" borderId="0" xfId="0" applyFont="1"/>
    <xf numFmtId="49" fontId="2" fillId="0" borderId="8" xfId="0" applyNumberFormat="1" applyFont="1" applyBorder="1" applyAlignment="1">
      <alignment vertical="center" shrinkToFit="1"/>
    </xf>
    <xf numFmtId="38" fontId="4" fillId="0" borderId="8" xfId="0" applyNumberFormat="1" applyFont="1" applyBorder="1" applyAlignment="1">
      <alignment vertical="center" shrinkToFit="1"/>
    </xf>
    <xf numFmtId="49" fontId="4" fillId="0" borderId="8" xfId="0" applyNumberFormat="1" applyFont="1" applyBorder="1" applyAlignment="1">
      <alignment vertical="center" shrinkToFit="1"/>
    </xf>
    <xf numFmtId="49" fontId="9" fillId="0" borderId="8" xfId="0" applyNumberFormat="1" applyFont="1" applyBorder="1" applyAlignment="1">
      <alignment vertical="center" shrinkToFit="1"/>
    </xf>
    <xf numFmtId="38" fontId="9" fillId="0" borderId="8" xfId="0" applyNumberFormat="1" applyFont="1" applyBorder="1" applyAlignment="1">
      <alignment vertical="center" shrinkToFit="1"/>
    </xf>
    <xf numFmtId="49" fontId="9" fillId="0" borderId="9" xfId="0" applyNumberFormat="1" applyFont="1" applyBorder="1" applyAlignment="1">
      <alignment vertical="center" shrinkToFit="1"/>
    </xf>
    <xf numFmtId="38" fontId="9" fillId="0" borderId="9" xfId="0" applyNumberFormat="1" applyFont="1" applyBorder="1" applyAlignment="1">
      <alignment vertical="center" shrinkToFit="1"/>
    </xf>
    <xf numFmtId="0" fontId="2" fillId="0" borderId="0" xfId="0" applyFont="1" applyAlignment="1">
      <alignment shrinkToFit="1"/>
    </xf>
    <xf numFmtId="164" fontId="2" fillId="0" borderId="0" xfId="1" applyFont="1"/>
    <xf numFmtId="3" fontId="2" fillId="0" borderId="0" xfId="0" applyNumberFormat="1" applyFont="1" applyBorder="1" applyAlignment="1"/>
    <xf numFmtId="0" fontId="2" fillId="0" borderId="5" xfId="0" applyFont="1" applyBorder="1" applyAlignment="1">
      <alignment horizontal="center" vertical="center"/>
    </xf>
    <xf numFmtId="3" fontId="2" fillId="0" borderId="8" xfId="0" applyNumberFormat="1" applyFont="1" applyBorder="1" applyAlignment="1">
      <alignment shrinkToFit="1"/>
    </xf>
    <xf numFmtId="0" fontId="4" fillId="0" borderId="5" xfId="0" applyFont="1" applyBorder="1" applyAlignment="1">
      <alignment horizontal="center" vertical="center" wrapText="1"/>
    </xf>
    <xf numFmtId="0" fontId="2" fillId="0" borderId="8" xfId="0" applyFont="1" applyBorder="1" applyAlignment="1">
      <alignment horizontal="center" vertical="center"/>
    </xf>
    <xf numFmtId="0" fontId="42" fillId="0" borderId="0" xfId="0" applyFont="1"/>
    <xf numFmtId="0" fontId="39" fillId="0" borderId="8" xfId="0" applyFont="1" applyBorder="1" applyAlignment="1">
      <alignment horizontal="center" vertical="center"/>
    </xf>
    <xf numFmtId="0" fontId="39" fillId="0" borderId="8" xfId="0" applyFont="1" applyBorder="1" applyAlignment="1">
      <alignment vertical="center"/>
    </xf>
    <xf numFmtId="0" fontId="2" fillId="0" borderId="8" xfId="0" applyFont="1" applyBorder="1" applyAlignment="1">
      <alignment vertical="center"/>
    </xf>
    <xf numFmtId="3" fontId="2" fillId="0" borderId="8" xfId="4" applyNumberFormat="1" applyFont="1" applyBorder="1" applyAlignment="1">
      <alignment vertical="center" shrinkToFit="1"/>
    </xf>
    <xf numFmtId="3" fontId="43" fillId="0" borderId="0" xfId="0" applyNumberFormat="1" applyFont="1"/>
    <xf numFmtId="0" fontId="43" fillId="0" borderId="0" xfId="0" applyFont="1"/>
    <xf numFmtId="0" fontId="2" fillId="0" borderId="0" xfId="0" applyFont="1" applyAlignment="1">
      <alignment horizontal="centerContinuous" vertical="center" wrapText="1"/>
    </xf>
    <xf numFmtId="0" fontId="18" fillId="0" borderId="0" xfId="0" applyFont="1" applyAlignment="1">
      <alignment horizontal="center"/>
    </xf>
    <xf numFmtId="167" fontId="44" fillId="0" borderId="8" xfId="0" applyNumberFormat="1" applyFont="1" applyBorder="1" applyAlignment="1">
      <alignment horizontal="center"/>
    </xf>
    <xf numFmtId="0" fontId="44" fillId="0" borderId="8" xfId="0" applyFont="1" applyBorder="1" applyAlignment="1">
      <alignment shrinkToFit="1"/>
    </xf>
    <xf numFmtId="0" fontId="44" fillId="0" borderId="0" xfId="0" applyFont="1"/>
    <xf numFmtId="170" fontId="0" fillId="0" borderId="0" xfId="0" applyNumberFormat="1"/>
    <xf numFmtId="3" fontId="2" fillId="0" borderId="1" xfId="0" applyNumberFormat="1" applyFont="1" applyBorder="1" applyAlignment="1">
      <alignment horizontal="center"/>
    </xf>
    <xf numFmtId="3" fontId="2" fillId="0" borderId="0" xfId="0" applyNumberFormat="1" applyFont="1" applyFill="1" applyAlignment="1">
      <alignment horizontal="right"/>
    </xf>
    <xf numFmtId="3" fontId="2" fillId="0" borderId="0" xfId="0" applyNumberFormat="1" applyFont="1" applyFill="1" applyAlignment="1">
      <alignment horizontal="right" shrinkToFit="1"/>
    </xf>
    <xf numFmtId="168" fontId="2" fillId="0" borderId="0" xfId="0" applyNumberFormat="1" applyFont="1" applyAlignment="1">
      <alignment horizontal="right"/>
    </xf>
    <xf numFmtId="3" fontId="2" fillId="0" borderId="7" xfId="0" applyNumberFormat="1" applyFont="1" applyBorder="1" applyAlignment="1">
      <alignment horizontal="center" vertical="center" shrinkToFit="1"/>
    </xf>
    <xf numFmtId="3" fontId="2" fillId="0" borderId="0" xfId="0" applyNumberFormat="1" applyFont="1" applyBorder="1" applyAlignment="1">
      <alignment horizontal="center" vertical="center" wrapText="1"/>
    </xf>
    <xf numFmtId="3" fontId="2" fillId="0" borderId="0" xfId="0" applyNumberFormat="1" applyFont="1" applyBorder="1"/>
    <xf numFmtId="3" fontId="2" fillId="0" borderId="8" xfId="0" applyNumberFormat="1" applyFont="1" applyBorder="1" applyAlignment="1">
      <alignment horizontal="center" shrinkToFit="1"/>
    </xf>
    <xf numFmtId="3" fontId="2" fillId="0" borderId="8" xfId="0" applyNumberFormat="1" applyFont="1" applyBorder="1" applyAlignment="1">
      <alignment horizontal="center" vertical="center" shrinkToFit="1"/>
    </xf>
    <xf numFmtId="3" fontId="2" fillId="0" borderId="8" xfId="0" applyNumberFormat="1" applyFont="1" applyBorder="1" applyAlignment="1">
      <alignment vertical="center" wrapText="1" shrinkToFit="1"/>
    </xf>
    <xf numFmtId="3" fontId="2" fillId="0" borderId="0" xfId="0" applyNumberFormat="1" applyFont="1" applyBorder="1" applyAlignment="1">
      <alignment horizontal="centerContinuous" vertical="center" wrapText="1"/>
    </xf>
    <xf numFmtId="3" fontId="2" fillId="0" borderId="0" xfId="0" applyNumberFormat="1" applyFont="1" applyBorder="1" applyAlignment="1">
      <alignment shrinkToFit="1"/>
    </xf>
    <xf numFmtId="166" fontId="2" fillId="0" borderId="0" xfId="1" applyNumberFormat="1" applyFont="1" applyBorder="1" applyAlignment="1"/>
    <xf numFmtId="3" fontId="2" fillId="0" borderId="8" xfId="0" applyNumberFormat="1" applyFont="1" applyBorder="1" applyAlignment="1">
      <alignment horizontal="center"/>
    </xf>
    <xf numFmtId="3" fontId="2" fillId="0" borderId="8" xfId="0" applyNumberFormat="1" applyFont="1" applyBorder="1" applyAlignment="1">
      <alignment horizontal="center" vertical="center" wrapText="1"/>
    </xf>
    <xf numFmtId="3" fontId="2" fillId="0" borderId="0" xfId="0" applyNumberFormat="1" applyFont="1" applyAlignment="1">
      <alignment horizontal="centerContinuous"/>
    </xf>
    <xf numFmtId="3" fontId="4" fillId="0" borderId="0" xfId="0" applyNumberFormat="1" applyFont="1" applyAlignment="1">
      <alignment horizontal="left"/>
    </xf>
    <xf numFmtId="3" fontId="9" fillId="0" borderId="9" xfId="0" applyNumberFormat="1" applyFont="1" applyBorder="1" applyAlignment="1">
      <alignment horizontal="center"/>
    </xf>
    <xf numFmtId="170" fontId="17" fillId="0" borderId="8" xfId="0" applyNumberFormat="1" applyFont="1" applyFill="1" applyBorder="1" applyAlignment="1">
      <alignment horizontal="center"/>
    </xf>
    <xf numFmtId="170" fontId="17" fillId="0" borderId="8" xfId="0" applyNumberFormat="1" applyFont="1" applyFill="1" applyBorder="1" applyAlignment="1">
      <alignment vertical="center" wrapText="1" shrinkToFit="1"/>
    </xf>
    <xf numFmtId="3" fontId="9" fillId="0" borderId="8" xfId="4" applyNumberFormat="1" applyFont="1" applyBorder="1" applyAlignment="1">
      <alignment shrinkToFit="1"/>
    </xf>
    <xf numFmtId="0" fontId="2" fillId="0" borderId="8" xfId="0" applyFont="1" applyBorder="1" applyAlignment="1">
      <alignment horizontal="center" vertical="center" wrapText="1"/>
    </xf>
    <xf numFmtId="166" fontId="17" fillId="0" borderId="0" xfId="0" applyNumberFormat="1" applyFont="1"/>
    <xf numFmtId="49" fontId="2" fillId="0" borderId="0" xfId="0" applyNumberFormat="1" applyFont="1" applyBorder="1"/>
    <xf numFmtId="49" fontId="2" fillId="0" borderId="0" xfId="0" applyNumberFormat="1" applyFont="1" applyBorder="1" applyAlignment="1">
      <alignment vertical="center"/>
    </xf>
    <xf numFmtId="49" fontId="17" fillId="0" borderId="0" xfId="0" applyNumberFormat="1" applyFont="1" applyBorder="1"/>
    <xf numFmtId="0" fontId="45" fillId="0" borderId="0" xfId="0" applyFont="1"/>
    <xf numFmtId="0" fontId="2" fillId="0" borderId="0" xfId="0" applyFont="1" applyAlignment="1">
      <alignment horizontal="center"/>
    </xf>
    <xf numFmtId="0" fontId="4" fillId="0" borderId="5" xfId="0" applyFont="1" applyBorder="1" applyAlignment="1">
      <alignment horizontal="center" vertical="center" wrapText="1"/>
    </xf>
    <xf numFmtId="0" fontId="2" fillId="0" borderId="8" xfId="0" applyFont="1" applyBorder="1" applyAlignment="1">
      <alignment shrinkToFit="1"/>
    </xf>
    <xf numFmtId="0" fontId="2" fillId="0" borderId="0" xfId="0" applyFont="1" applyAlignment="1">
      <alignment horizontal="center" vertical="center" wrapText="1"/>
    </xf>
    <xf numFmtId="0" fontId="2" fillId="0" borderId="8" xfId="0" applyFont="1" applyBorder="1" applyAlignment="1">
      <alignment horizontal="center"/>
    </xf>
    <xf numFmtId="9" fontId="2" fillId="0" borderId="8" xfId="0" applyNumberFormat="1" applyFont="1" applyBorder="1" applyAlignment="1">
      <alignment horizontal="center"/>
    </xf>
    <xf numFmtId="9" fontId="2" fillId="0" borderId="8" xfId="0" applyNumberFormat="1" applyFont="1" applyBorder="1" applyAlignment="1">
      <alignment horizontal="center" vertical="center" wrapText="1"/>
    </xf>
    <xf numFmtId="0" fontId="2" fillId="0" borderId="8" xfId="0" applyFont="1" applyBorder="1"/>
    <xf numFmtId="0" fontId="2" fillId="0" borderId="8" xfId="0" applyFont="1" applyBorder="1" applyAlignment="1">
      <alignment vertical="center" wrapText="1"/>
    </xf>
    <xf numFmtId="0" fontId="2" fillId="0" borderId="9" xfId="0" applyFont="1" applyBorder="1" applyAlignment="1">
      <alignment horizontal="center"/>
    </xf>
    <xf numFmtId="0" fontId="2" fillId="0" borderId="9" xfId="0" applyFont="1" applyBorder="1"/>
    <xf numFmtId="9" fontId="2" fillId="0" borderId="9" xfId="0" applyNumberFormat="1" applyFont="1" applyBorder="1" applyAlignment="1">
      <alignment horizontal="center"/>
    </xf>
    <xf numFmtId="0" fontId="4" fillId="0" borderId="5" xfId="0" applyFont="1" applyBorder="1" applyAlignment="1">
      <alignment horizontal="center" vertical="center" wrapText="1"/>
    </xf>
    <xf numFmtId="0" fontId="17" fillId="0" borderId="9" xfId="0" applyFont="1" applyBorder="1" applyAlignment="1">
      <alignment horizontal="center" vertical="center"/>
    </xf>
    <xf numFmtId="0" fontId="17" fillId="0" borderId="9" xfId="0" applyFont="1" applyBorder="1" applyAlignment="1">
      <alignment vertical="center"/>
    </xf>
    <xf numFmtId="0" fontId="2" fillId="0" borderId="6" xfId="0" applyFont="1" applyBorder="1" applyAlignment="1">
      <alignment horizontal="center"/>
    </xf>
    <xf numFmtId="0" fontId="2" fillId="0" borderId="6" xfId="0" applyFont="1" applyBorder="1" applyAlignment="1">
      <alignment shrinkToFit="1"/>
    </xf>
    <xf numFmtId="9" fontId="2" fillId="0" borderId="6" xfId="0" applyNumberFormat="1" applyFont="1" applyBorder="1" applyAlignment="1">
      <alignment horizontal="center"/>
    </xf>
    <xf numFmtId="0" fontId="2" fillId="0" borderId="9" xfId="0" applyFont="1" applyBorder="1" applyAlignment="1">
      <alignment shrinkToFit="1"/>
    </xf>
    <xf numFmtId="3" fontId="2" fillId="0" borderId="5" xfId="0" applyNumberFormat="1" applyFont="1" applyBorder="1" applyAlignment="1">
      <alignment horizontal="left" shrinkToFit="1"/>
    </xf>
    <xf numFmtId="3" fontId="4" fillId="0" borderId="8" xfId="0" applyNumberFormat="1" applyFont="1" applyBorder="1" applyAlignment="1">
      <alignment shrinkToFit="1"/>
    </xf>
    <xf numFmtId="0" fontId="4" fillId="0" borderId="0" xfId="0" applyFont="1" applyBorder="1" applyAlignment="1">
      <alignment horizontal="right"/>
    </xf>
    <xf numFmtId="0" fontId="4" fillId="0" borderId="5" xfId="0" applyFont="1" applyFill="1" applyBorder="1" applyAlignment="1">
      <alignment horizontal="center" vertical="center" wrapText="1"/>
    </xf>
    <xf numFmtId="3" fontId="9" fillId="0" borderId="6" xfId="0" applyNumberFormat="1" applyFont="1" applyFill="1" applyBorder="1" applyAlignment="1">
      <alignment horizontal="center" vertical="center"/>
    </xf>
    <xf numFmtId="3" fontId="9" fillId="0" borderId="6" xfId="0" applyNumberFormat="1" applyFont="1" applyFill="1" applyBorder="1" applyAlignment="1">
      <alignment horizontal="center" vertical="center" shrinkToFit="1"/>
    </xf>
    <xf numFmtId="3" fontId="2" fillId="0" borderId="8" xfId="0" applyNumberFormat="1" applyFont="1" applyFill="1" applyBorder="1" applyAlignment="1">
      <alignment vertical="center" shrinkToFit="1"/>
    </xf>
    <xf numFmtId="3" fontId="4" fillId="0" borderId="9" xfId="0" applyNumberFormat="1" applyFont="1" applyFill="1" applyBorder="1" applyAlignment="1">
      <alignment horizontal="center" vertical="center"/>
    </xf>
    <xf numFmtId="3" fontId="4" fillId="0" borderId="9" xfId="0" applyNumberFormat="1" applyFont="1" applyFill="1" applyBorder="1" applyAlignment="1">
      <alignment vertical="center" wrapText="1" shrinkToFit="1"/>
    </xf>
    <xf numFmtId="3" fontId="2" fillId="0" borderId="8" xfId="0" applyNumberFormat="1" applyFont="1" applyFill="1" applyBorder="1" applyAlignment="1">
      <alignment horizontal="center" vertical="center"/>
    </xf>
    <xf numFmtId="0" fontId="2" fillId="0" borderId="8" xfId="0" applyFont="1" applyBorder="1" applyAlignment="1">
      <alignment horizontal="center" shrinkToFit="1"/>
    </xf>
    <xf numFmtId="0" fontId="11" fillId="0" borderId="9" xfId="0" applyFont="1" applyBorder="1" applyAlignment="1">
      <alignment vertical="center" shrinkToFit="1"/>
    </xf>
    <xf numFmtId="0" fontId="4" fillId="0" borderId="0" xfId="0" applyFont="1" applyFill="1" applyAlignment="1"/>
    <xf numFmtId="0" fontId="4" fillId="0" borderId="0" xfId="0" applyFont="1" applyFill="1" applyAlignment="1">
      <alignment horizontal="center"/>
    </xf>
    <xf numFmtId="3" fontId="2" fillId="0" borderId="0" xfId="0" applyNumberFormat="1" applyFont="1" applyFill="1" applyBorder="1" applyAlignment="1"/>
    <xf numFmtId="0" fontId="2" fillId="0" borderId="0" xfId="3" applyFont="1" applyFill="1"/>
    <xf numFmtId="0" fontId="2" fillId="0" borderId="0" xfId="3" applyFont="1" applyFill="1" applyAlignment="1">
      <alignment horizontal="right"/>
    </xf>
    <xf numFmtId="0" fontId="4" fillId="0" borderId="0" xfId="3" applyFont="1" applyFill="1"/>
    <xf numFmtId="0" fontId="9" fillId="0" borderId="8" xfId="3" applyFont="1" applyFill="1" applyBorder="1" applyAlignment="1">
      <alignment horizontal="center" vertical="center" shrinkToFit="1"/>
    </xf>
    <xf numFmtId="0" fontId="9" fillId="0" borderId="0" xfId="3" applyFont="1" applyFill="1"/>
    <xf numFmtId="49" fontId="2" fillId="0" borderId="8" xfId="3" applyNumberFormat="1" applyFont="1" applyFill="1" applyBorder="1" applyAlignment="1">
      <alignment horizontal="center" vertical="center"/>
    </xf>
    <xf numFmtId="49" fontId="8" fillId="0" borderId="8" xfId="3" applyNumberFormat="1" applyFont="1" applyFill="1" applyBorder="1" applyAlignment="1">
      <alignment horizontal="center" vertical="center"/>
    </xf>
    <xf numFmtId="49" fontId="8" fillId="0" borderId="8" xfId="3" applyNumberFormat="1" applyFont="1" applyFill="1" applyBorder="1" applyAlignment="1">
      <alignment vertical="center" shrinkToFit="1"/>
    </xf>
    <xf numFmtId="49" fontId="20" fillId="0" borderId="8" xfId="3" applyNumberFormat="1" applyFont="1" applyFill="1" applyBorder="1" applyAlignment="1">
      <alignment horizontal="center" vertical="center"/>
    </xf>
    <xf numFmtId="49" fontId="20" fillId="0" borderId="8" xfId="3" applyNumberFormat="1" applyFont="1" applyFill="1" applyBorder="1" applyAlignment="1">
      <alignment vertical="center" shrinkToFit="1"/>
    </xf>
    <xf numFmtId="0" fontId="8" fillId="0" borderId="8" xfId="0" applyFont="1" applyFill="1" applyBorder="1" applyAlignment="1">
      <alignment vertical="center" shrinkToFit="1"/>
    </xf>
    <xf numFmtId="0" fontId="8" fillId="0" borderId="8" xfId="3" applyNumberFormat="1" applyFont="1" applyFill="1" applyBorder="1" applyAlignment="1">
      <alignment horizontal="center" vertical="center" wrapText="1"/>
    </xf>
    <xf numFmtId="0" fontId="8" fillId="0" borderId="8" xfId="3" applyNumberFormat="1" applyFont="1" applyFill="1" applyBorder="1" applyAlignment="1">
      <alignment vertical="center" shrinkToFit="1"/>
    </xf>
    <xf numFmtId="0" fontId="8" fillId="0" borderId="8" xfId="3" applyFont="1" applyFill="1" applyBorder="1" applyAlignment="1">
      <alignment horizontal="center" shrinkToFit="1"/>
    </xf>
    <xf numFmtId="0" fontId="20" fillId="0" borderId="8" xfId="0" applyFont="1" applyFill="1" applyBorder="1" applyAlignment="1">
      <alignment vertical="center" shrinkToFit="1"/>
    </xf>
    <xf numFmtId="49" fontId="9" fillId="0" borderId="8" xfId="3" applyNumberFormat="1" applyFont="1" applyFill="1" applyBorder="1" applyAlignment="1">
      <alignment horizontal="center" vertical="center"/>
    </xf>
    <xf numFmtId="49" fontId="8" fillId="0" borderId="9" xfId="3" applyNumberFormat="1" applyFont="1" applyFill="1" applyBorder="1" applyAlignment="1">
      <alignment horizontal="center" vertical="center"/>
    </xf>
    <xf numFmtId="0" fontId="8" fillId="0" borderId="9" xfId="0" applyFont="1" applyFill="1" applyBorder="1" applyAlignment="1">
      <alignment vertical="center" shrinkToFit="1"/>
    </xf>
    <xf numFmtId="49" fontId="17" fillId="0" borderId="8" xfId="3" applyNumberFormat="1" applyFont="1" applyFill="1" applyBorder="1" applyAlignment="1">
      <alignment horizontal="center" vertical="center"/>
    </xf>
    <xf numFmtId="49" fontId="48" fillId="0" borderId="8" xfId="3" applyNumberFormat="1" applyFont="1" applyFill="1" applyBorder="1" applyAlignment="1">
      <alignment horizontal="center" vertical="center"/>
    </xf>
    <xf numFmtId="49" fontId="48" fillId="0" borderId="8" xfId="3" applyNumberFormat="1" applyFont="1" applyFill="1" applyBorder="1" applyAlignment="1">
      <alignment vertical="center" shrinkToFit="1"/>
    </xf>
    <xf numFmtId="0" fontId="17" fillId="0" borderId="0" xfId="3" applyFont="1" applyFill="1"/>
    <xf numFmtId="0" fontId="20" fillId="0" borderId="6" xfId="3" applyFont="1" applyFill="1" applyBorder="1" applyAlignment="1">
      <alignment horizontal="center" shrinkToFit="1"/>
    </xf>
    <xf numFmtId="0" fontId="20" fillId="0" borderId="6" xfId="3" applyNumberFormat="1" applyFont="1" applyFill="1" applyBorder="1" applyAlignment="1">
      <alignment vertical="center" shrinkToFit="1"/>
    </xf>
    <xf numFmtId="0" fontId="51" fillId="0" borderId="0" xfId="7" applyFont="1"/>
    <xf numFmtId="0" fontId="51" fillId="0" borderId="0" xfId="7" applyFont="1" applyAlignment="1">
      <alignment vertical="center" wrapText="1"/>
    </xf>
    <xf numFmtId="0" fontId="4" fillId="0" borderId="5" xfId="0" applyFont="1" applyBorder="1" applyAlignment="1">
      <alignment horizontal="center" vertical="center" wrapText="1"/>
    </xf>
    <xf numFmtId="3" fontId="4" fillId="0" borderId="9" xfId="0" applyNumberFormat="1" applyFont="1" applyBorder="1" applyAlignment="1">
      <alignment vertical="center" wrapText="1"/>
    </xf>
    <xf numFmtId="0" fontId="21" fillId="0" borderId="0" xfId="6" applyFont="1" applyFill="1"/>
    <xf numFmtId="0" fontId="18" fillId="0" borderId="0" xfId="6" applyNumberFormat="1" applyFont="1" applyFill="1" applyAlignment="1">
      <alignment horizontal="centerContinuous" vertical="center"/>
    </xf>
    <xf numFmtId="0" fontId="21" fillId="0" borderId="0" xfId="6" applyFont="1" applyFill="1" applyAlignment="1">
      <alignment horizontal="centerContinuous" vertical="center"/>
    </xf>
    <xf numFmtId="0" fontId="18" fillId="0" borderId="0" xfId="6" applyFont="1" applyFill="1" applyAlignment="1">
      <alignment horizontal="centerContinuous" vertical="center"/>
    </xf>
    <xf numFmtId="0" fontId="18" fillId="0" borderId="0" xfId="6" applyFont="1" applyFill="1"/>
    <xf numFmtId="0" fontId="18" fillId="0" borderId="0" xfId="6" applyFont="1" applyFill="1" applyAlignment="1">
      <alignment horizontal="centerContinuous"/>
    </xf>
    <xf numFmtId="169" fontId="18" fillId="0" borderId="0" xfId="6" applyNumberFormat="1" applyFont="1" applyFill="1" applyAlignment="1">
      <alignment horizontal="centerContinuous"/>
    </xf>
    <xf numFmtId="0" fontId="18" fillId="0" borderId="0" xfId="6" applyFont="1" applyFill="1" applyAlignment="1">
      <alignment horizontal="right"/>
    </xf>
    <xf numFmtId="0" fontId="30" fillId="0" borderId="0" xfId="6" applyFont="1" applyFill="1" applyAlignment="1">
      <alignment vertical="center"/>
    </xf>
    <xf numFmtId="0" fontId="18" fillId="0" borderId="0" xfId="6" applyFont="1" applyFill="1" applyAlignment="1">
      <alignment horizontal="center" vertical="center"/>
    </xf>
    <xf numFmtId="169" fontId="18" fillId="0" borderId="5" xfId="6" applyNumberFormat="1" applyFont="1" applyFill="1" applyBorder="1" applyAlignment="1">
      <alignment horizontal="center" vertical="center" wrapText="1"/>
    </xf>
    <xf numFmtId="0" fontId="18" fillId="0" borderId="12" xfId="6" applyFont="1" applyFill="1" applyBorder="1" applyAlignment="1">
      <alignment horizontal="center"/>
    </xf>
    <xf numFmtId="0" fontId="18" fillId="0" borderId="5" xfId="6" applyFont="1" applyFill="1" applyBorder="1" applyAlignment="1">
      <alignment horizontal="center"/>
    </xf>
    <xf numFmtId="169" fontId="18" fillId="0" borderId="5" xfId="6" applyNumberFormat="1" applyFont="1" applyFill="1" applyBorder="1" applyAlignment="1">
      <alignment horizontal="center"/>
    </xf>
    <xf numFmtId="0" fontId="18" fillId="0" borderId="0" xfId="6" applyFont="1" applyFill="1" applyAlignment="1">
      <alignment horizontal="center"/>
    </xf>
    <xf numFmtId="0" fontId="26" fillId="0" borderId="13" xfId="6" applyFont="1" applyFill="1" applyBorder="1" applyAlignment="1">
      <alignment horizontal="center"/>
    </xf>
    <xf numFmtId="0" fontId="26" fillId="0" borderId="10" xfId="6" applyFont="1" applyFill="1" applyBorder="1" applyAlignment="1">
      <alignment horizontal="left" shrinkToFit="1"/>
    </xf>
    <xf numFmtId="0" fontId="26" fillId="0" borderId="0" xfId="6" applyFont="1" applyFill="1" applyAlignment="1">
      <alignment horizontal="center"/>
    </xf>
    <xf numFmtId="0" fontId="21" fillId="0" borderId="14" xfId="6" applyFont="1" applyFill="1" applyBorder="1" applyAlignment="1">
      <alignment horizontal="center"/>
    </xf>
    <xf numFmtId="0" fontId="21" fillId="0" borderId="10" xfId="6" applyFont="1" applyFill="1" applyBorder="1" applyAlignment="1">
      <alignment horizontal="left" shrinkToFit="1"/>
    </xf>
    <xf numFmtId="0" fontId="21" fillId="0" borderId="0" xfId="6" applyFont="1" applyFill="1" applyAlignment="1">
      <alignment horizontal="center"/>
    </xf>
    <xf numFmtId="0" fontId="21" fillId="0" borderId="8" xfId="6" applyFont="1" applyFill="1" applyBorder="1" applyAlignment="1">
      <alignment horizontal="left" shrinkToFit="1"/>
    </xf>
    <xf numFmtId="0" fontId="26" fillId="0" borderId="14" xfId="6" applyFont="1" applyFill="1" applyBorder="1" applyAlignment="1">
      <alignment horizontal="center"/>
    </xf>
    <xf numFmtId="0" fontId="26" fillId="0" borderId="8" xfId="6" applyNumberFormat="1" applyFont="1" applyFill="1" applyBorder="1" applyAlignment="1">
      <alignment shrinkToFit="1"/>
    </xf>
    <xf numFmtId="0" fontId="26" fillId="0" borderId="0" xfId="6" applyFont="1" applyFill="1"/>
    <xf numFmtId="0" fontId="18" fillId="0" borderId="14" xfId="6" applyFont="1" applyFill="1" applyBorder="1" applyAlignment="1">
      <alignment horizontal="center"/>
    </xf>
    <xf numFmtId="0" fontId="21" fillId="0" borderId="8" xfId="6" quotePrefix="1" applyNumberFormat="1" applyFont="1" applyFill="1" applyBorder="1" applyAlignment="1">
      <alignment shrinkToFit="1"/>
    </xf>
    <xf numFmtId="0" fontId="30" fillId="0" borderId="14" xfId="6" applyFont="1" applyFill="1" applyBorder="1" applyAlignment="1">
      <alignment horizontal="center"/>
    </xf>
    <xf numFmtId="0" fontId="21" fillId="0" borderId="8" xfId="6" applyNumberFormat="1" applyFont="1" applyFill="1" applyBorder="1" applyAlignment="1">
      <alignment shrinkToFit="1"/>
    </xf>
    <xf numFmtId="0" fontId="30" fillId="0" borderId="0" xfId="6" applyFont="1" applyFill="1"/>
    <xf numFmtId="0" fontId="21" fillId="0" borderId="8" xfId="6" applyFont="1" applyFill="1" applyBorder="1" applyAlignment="1">
      <alignment shrinkToFit="1"/>
    </xf>
    <xf numFmtId="0" fontId="26" fillId="0" borderId="15" xfId="6" applyFont="1" applyFill="1" applyBorder="1" applyAlignment="1">
      <alignment horizontal="center"/>
    </xf>
    <xf numFmtId="0" fontId="26" fillId="0" borderId="16" xfId="6" applyNumberFormat="1" applyFont="1" applyFill="1" applyBorder="1" applyAlignment="1">
      <alignment shrinkToFit="1"/>
    </xf>
    <xf numFmtId="169" fontId="21" fillId="0" borderId="0" xfId="6" applyNumberFormat="1" applyFont="1" applyFill="1"/>
    <xf numFmtId="0" fontId="4" fillId="0" borderId="5" xfId="0" applyFont="1" applyBorder="1" applyAlignment="1">
      <alignment horizontal="center" vertical="center" wrapText="1"/>
    </xf>
    <xf numFmtId="38" fontId="2" fillId="0" borderId="8" xfId="0" applyNumberFormat="1" applyFont="1" applyFill="1" applyBorder="1" applyAlignment="1">
      <alignment vertical="center" shrinkToFit="1"/>
    </xf>
    <xf numFmtId="0" fontId="4" fillId="0" borderId="0" xfId="0" applyFont="1" applyAlignment="1">
      <alignment horizontal="center" vertical="center" wrapText="1"/>
    </xf>
    <xf numFmtId="0" fontId="4" fillId="0" borderId="17" xfId="0" applyFont="1" applyBorder="1" applyAlignment="1">
      <alignment horizontal="center" vertical="center" wrapText="1"/>
    </xf>
    <xf numFmtId="3" fontId="4" fillId="0" borderId="9" xfId="4" applyNumberFormat="1" applyFont="1" applyBorder="1" applyAlignment="1">
      <alignment horizontal="center" vertical="center"/>
    </xf>
    <xf numFmtId="3" fontId="2" fillId="0" borderId="8" xfId="4" applyNumberFormat="1" applyFont="1" applyBorder="1" applyAlignment="1">
      <alignment horizontal="center" vertical="center"/>
    </xf>
    <xf numFmtId="3" fontId="2" fillId="0" borderId="0" xfId="4" applyNumberFormat="1" applyFont="1" applyBorder="1"/>
    <xf numFmtId="0" fontId="9" fillId="0" borderId="6" xfId="1" applyNumberFormat="1" applyFont="1" applyFill="1" applyBorder="1" applyAlignment="1">
      <alignment horizontal="center" vertical="center" wrapText="1"/>
    </xf>
    <xf numFmtId="0" fontId="9" fillId="0" borderId="6" xfId="1" applyNumberFormat="1" applyFont="1" applyFill="1" applyBorder="1" applyAlignment="1">
      <alignment vertical="center" wrapText="1"/>
    </xf>
    <xf numFmtId="0" fontId="2" fillId="0" borderId="8" xfId="1" applyNumberFormat="1" applyFont="1" applyFill="1" applyBorder="1" applyAlignment="1">
      <alignment horizontal="center" vertical="center"/>
    </xf>
    <xf numFmtId="0" fontId="2" fillId="0" borderId="8" xfId="1" applyNumberFormat="1" applyFont="1" applyFill="1" applyBorder="1" applyAlignment="1">
      <alignment vertical="center" wrapText="1"/>
    </xf>
    <xf numFmtId="0" fontId="2" fillId="0" borderId="8" xfId="1" applyNumberFormat="1" applyFont="1" applyFill="1" applyBorder="1" applyAlignment="1">
      <alignment horizontal="center" vertical="center" wrapText="1"/>
    </xf>
    <xf numFmtId="0" fontId="2" fillId="0" borderId="8" xfId="1" applyNumberFormat="1" applyFont="1" applyFill="1" applyBorder="1" applyAlignment="1">
      <alignment horizontal="left" vertical="center" wrapText="1"/>
    </xf>
    <xf numFmtId="0" fontId="9" fillId="0" borderId="8" xfId="1" applyNumberFormat="1" applyFont="1" applyFill="1" applyBorder="1" applyAlignment="1">
      <alignment horizontal="center" vertical="center" wrapText="1"/>
    </xf>
    <xf numFmtId="0" fontId="9" fillId="0" borderId="8" xfId="1" applyNumberFormat="1" applyFont="1" applyFill="1" applyBorder="1" applyAlignment="1">
      <alignment horizontal="left" vertical="center" wrapText="1"/>
    </xf>
    <xf numFmtId="3" fontId="9" fillId="0" borderId="8" xfId="0" applyNumberFormat="1" applyFont="1" applyFill="1" applyBorder="1" applyAlignment="1">
      <alignment horizontal="center" vertical="center"/>
    </xf>
    <xf numFmtId="3" fontId="9" fillId="0" borderId="8" xfId="0" applyNumberFormat="1" applyFont="1" applyFill="1" applyBorder="1" applyAlignment="1">
      <alignment vertical="center" shrinkToFit="1"/>
    </xf>
    <xf numFmtId="38" fontId="9" fillId="0" borderId="6" xfId="0" applyNumberFormat="1" applyFont="1" applyFill="1" applyBorder="1" applyAlignment="1">
      <alignment vertical="center"/>
    </xf>
    <xf numFmtId="38" fontId="9" fillId="0" borderId="8" xfId="0" applyNumberFormat="1" applyFont="1" applyFill="1" applyBorder="1" applyAlignment="1">
      <alignment vertical="center"/>
    </xf>
    <xf numFmtId="38" fontId="9" fillId="0" borderId="8" xfId="0" applyNumberFormat="1" applyFont="1" applyFill="1" applyBorder="1" applyAlignment="1">
      <alignment vertical="center" shrinkToFit="1"/>
    </xf>
    <xf numFmtId="38" fontId="4" fillId="0" borderId="9" xfId="0" applyNumberFormat="1" applyFont="1" applyFill="1" applyBorder="1" applyAlignment="1">
      <alignment vertical="center" wrapText="1" shrinkToFit="1"/>
    </xf>
    <xf numFmtId="0" fontId="2" fillId="0" borderId="6" xfId="0" applyFont="1" applyBorder="1" applyAlignment="1">
      <alignment wrapText="1"/>
    </xf>
    <xf numFmtId="0" fontId="2" fillId="0" borderId="8" xfId="0" applyFont="1" applyBorder="1" applyAlignment="1">
      <alignment wrapText="1"/>
    </xf>
    <xf numFmtId="3" fontId="28" fillId="0" borderId="8" xfId="0" applyNumberFormat="1" applyFont="1" applyBorder="1" applyAlignment="1">
      <alignment horizontal="center" vertical="center"/>
    </xf>
    <xf numFmtId="0" fontId="28" fillId="0" borderId="0" xfId="0" applyFont="1" applyAlignment="1">
      <alignment vertical="center" wrapText="1"/>
    </xf>
    <xf numFmtId="0" fontId="2" fillId="0" borderId="0" xfId="0" applyFont="1" applyAlignment="1">
      <alignment horizontal="center"/>
    </xf>
    <xf numFmtId="0" fontId="4" fillId="0" borderId="0" xfId="0" applyFont="1" applyAlignment="1">
      <alignment horizontal="center"/>
    </xf>
    <xf numFmtId="38" fontId="9" fillId="0" borderId="5" xfId="0" applyNumberFormat="1" applyFont="1" applyBorder="1"/>
    <xf numFmtId="38" fontId="11" fillId="0" borderId="8" xfId="0" applyNumberFormat="1" applyFont="1" applyBorder="1" applyAlignment="1">
      <alignment shrinkToFit="1"/>
    </xf>
    <xf numFmtId="38" fontId="17" fillId="0" borderId="8" xfId="0" applyNumberFormat="1" applyFont="1" applyBorder="1" applyAlignment="1">
      <alignment shrinkToFit="1"/>
    </xf>
    <xf numFmtId="38" fontId="11" fillId="0" borderId="18" xfId="0" applyNumberFormat="1" applyFont="1" applyBorder="1" applyAlignment="1">
      <alignment shrinkToFit="1"/>
    </xf>
    <xf numFmtId="0" fontId="2" fillId="0" borderId="5" xfId="0" applyFont="1" applyBorder="1" applyAlignment="1">
      <alignment horizontal="center"/>
    </xf>
    <xf numFmtId="0" fontId="2" fillId="0" borderId="5" xfId="0" applyFont="1" applyBorder="1"/>
    <xf numFmtId="38" fontId="2" fillId="0" borderId="8" xfId="0" applyNumberFormat="1" applyFont="1" applyBorder="1" applyAlignment="1">
      <alignment shrinkToFit="1"/>
    </xf>
    <xf numFmtId="38" fontId="9" fillId="0" borderId="6" xfId="0" applyNumberFormat="1" applyFont="1" applyBorder="1" applyAlignment="1">
      <alignment vertical="center"/>
    </xf>
    <xf numFmtId="38" fontId="4" fillId="0" borderId="8" xfId="0" applyNumberFormat="1" applyFont="1" applyBorder="1" applyAlignment="1">
      <alignment vertical="center"/>
    </xf>
    <xf numFmtId="38" fontId="2" fillId="0" borderId="8" xfId="0" applyNumberFormat="1" applyFont="1" applyBorder="1" applyAlignment="1">
      <alignment vertical="center"/>
    </xf>
    <xf numFmtId="38" fontId="17" fillId="0" borderId="8" xfId="0" applyNumberFormat="1" applyFont="1" applyBorder="1" applyAlignment="1">
      <alignment vertical="center"/>
    </xf>
    <xf numFmtId="38" fontId="9" fillId="0" borderId="8" xfId="0" applyNumberFormat="1" applyFont="1" applyBorder="1" applyAlignment="1">
      <alignment vertical="center"/>
    </xf>
    <xf numFmtId="38" fontId="40" fillId="0" borderId="8" xfId="0" applyNumberFormat="1" applyFont="1" applyBorder="1" applyAlignment="1">
      <alignment vertical="center"/>
    </xf>
    <xf numFmtId="38" fontId="37" fillId="0" borderId="8" xfId="0" applyNumberFormat="1" applyFont="1" applyBorder="1" applyAlignment="1">
      <alignment vertical="center"/>
    </xf>
    <xf numFmtId="38" fontId="9" fillId="0" borderId="8" xfId="0" applyNumberFormat="1" applyFont="1" applyBorder="1" applyAlignment="1">
      <alignment vertical="center" wrapText="1"/>
    </xf>
    <xf numFmtId="38" fontId="17" fillId="0" borderId="8" xfId="0" applyNumberFormat="1" applyFont="1" applyBorder="1" applyAlignment="1">
      <alignment vertical="center" wrapText="1"/>
    </xf>
    <xf numFmtId="38" fontId="4" fillId="0" borderId="8" xfId="0" applyNumberFormat="1" applyFont="1" applyBorder="1" applyAlignment="1">
      <alignment vertical="center" wrapText="1"/>
    </xf>
    <xf numFmtId="38" fontId="9" fillId="0" borderId="9" xfId="0" applyNumberFormat="1" applyFont="1" applyBorder="1" applyAlignment="1">
      <alignment vertical="center"/>
    </xf>
    <xf numFmtId="38" fontId="9" fillId="0" borderId="6" xfId="4" applyNumberFormat="1" applyFont="1" applyBorder="1" applyAlignment="1">
      <alignment vertical="center"/>
    </xf>
    <xf numFmtId="38" fontId="9" fillId="0" borderId="8" xfId="4" applyNumberFormat="1" applyFont="1" applyBorder="1" applyAlignment="1">
      <alignment vertical="center"/>
    </xf>
    <xf numFmtId="38" fontId="5" fillId="0" borderId="8" xfId="4" applyNumberFormat="1" applyFont="1" applyBorder="1" applyAlignment="1">
      <alignment vertical="center"/>
    </xf>
    <xf numFmtId="38" fontId="5" fillId="0" borderId="8" xfId="4" applyNumberFormat="1" applyFont="1" applyBorder="1" applyAlignment="1">
      <alignment vertical="center" shrinkToFit="1"/>
    </xf>
    <xf numFmtId="38" fontId="2" fillId="0" borderId="8" xfId="4" applyNumberFormat="1" applyFont="1" applyBorder="1" applyAlignment="1">
      <alignment vertical="center"/>
    </xf>
    <xf numFmtId="38" fontId="9" fillId="0" borderId="8" xfId="4" applyNumberFormat="1" applyFont="1" applyBorder="1" applyAlignment="1">
      <alignment vertical="center" shrinkToFit="1"/>
    </xf>
    <xf numFmtId="38" fontId="4" fillId="0" borderId="8" xfId="4" applyNumberFormat="1" applyFont="1" applyBorder="1" applyAlignment="1">
      <alignment vertical="center" shrinkToFit="1"/>
    </xf>
    <xf numFmtId="38" fontId="4" fillId="0" borderId="8" xfId="4" applyNumberFormat="1" applyFont="1" applyBorder="1" applyAlignment="1">
      <alignment vertical="center"/>
    </xf>
    <xf numFmtId="38" fontId="4" fillId="0" borderId="9" xfId="4" applyNumberFormat="1" applyFont="1" applyBorder="1" applyAlignment="1">
      <alignment vertical="center"/>
    </xf>
    <xf numFmtId="38" fontId="37" fillId="0" borderId="8" xfId="0" applyNumberFormat="1" applyFont="1" applyBorder="1" applyAlignment="1">
      <alignment vertical="center" shrinkToFit="1"/>
    </xf>
    <xf numFmtId="38" fontId="5" fillId="0" borderId="8" xfId="0" applyNumberFormat="1" applyFont="1" applyBorder="1" applyAlignment="1">
      <alignment vertical="center" shrinkToFit="1"/>
    </xf>
    <xf numFmtId="38" fontId="39" fillId="0" borderId="8" xfId="0" applyNumberFormat="1" applyFont="1" applyBorder="1" applyAlignment="1">
      <alignment vertical="center"/>
    </xf>
    <xf numFmtId="38" fontId="9" fillId="0" borderId="9" xfId="4" applyNumberFormat="1" applyFont="1" applyBorder="1" applyAlignment="1">
      <alignment vertical="center"/>
    </xf>
    <xf numFmtId="38" fontId="9" fillId="0" borderId="6" xfId="0" applyNumberFormat="1" applyFont="1" applyBorder="1"/>
    <xf numFmtId="38" fontId="4" fillId="0" borderId="8" xfId="0" applyNumberFormat="1" applyFont="1" applyBorder="1"/>
    <xf numFmtId="38" fontId="17" fillId="0" borderId="8" xfId="0" applyNumberFormat="1" applyFont="1" applyBorder="1"/>
    <xf numFmtId="38" fontId="4" fillId="0" borderId="9" xfId="0" applyNumberFormat="1" applyFont="1" applyBorder="1"/>
    <xf numFmtId="38" fontId="17" fillId="0" borderId="9" xfId="0" applyNumberFormat="1" applyFont="1" applyBorder="1" applyAlignment="1">
      <alignment vertical="center"/>
    </xf>
    <xf numFmtId="38" fontId="5" fillId="0" borderId="6" xfId="0" applyNumberFormat="1" applyFont="1" applyBorder="1" applyAlignment="1">
      <alignment vertical="center" shrinkToFit="1"/>
    </xf>
    <xf numFmtId="38" fontId="5" fillId="2" borderId="6" xfId="0" applyNumberFormat="1" applyFont="1" applyFill="1" applyBorder="1" applyAlignment="1">
      <alignment vertical="center" shrinkToFit="1"/>
    </xf>
    <xf numFmtId="38" fontId="5" fillId="0" borderId="6" xfId="0" applyNumberFormat="1" applyFont="1" applyBorder="1" applyAlignment="1">
      <alignment horizontal="right" vertical="center" shrinkToFit="1"/>
    </xf>
    <xf numFmtId="38" fontId="5" fillId="2" borderId="8" xfId="0" applyNumberFormat="1" applyFont="1" applyFill="1" applyBorder="1" applyAlignment="1">
      <alignment vertical="center" shrinkToFit="1"/>
    </xf>
    <xf numFmtId="38" fontId="5" fillId="0" borderId="9" xfId="0" applyNumberFormat="1" applyFont="1" applyBorder="1" applyAlignment="1">
      <alignment vertical="center" shrinkToFit="1"/>
    </xf>
    <xf numFmtId="38" fontId="5" fillId="2" borderId="9" xfId="0" applyNumberFormat="1" applyFont="1" applyFill="1" applyBorder="1" applyAlignment="1">
      <alignment vertical="center" shrinkToFit="1"/>
    </xf>
    <xf numFmtId="38" fontId="4" fillId="2" borderId="5" xfId="0" applyNumberFormat="1" applyFont="1" applyFill="1" applyBorder="1" applyAlignment="1">
      <alignment vertical="center" shrinkToFit="1"/>
    </xf>
    <xf numFmtId="38" fontId="4" fillId="0" borderId="0" xfId="1" applyNumberFormat="1" applyFont="1"/>
    <xf numFmtId="38" fontId="2" fillId="0" borderId="0" xfId="1" applyNumberFormat="1" applyFont="1"/>
    <xf numFmtId="38" fontId="26" fillId="0" borderId="6" xfId="0" applyNumberFormat="1" applyFont="1" applyBorder="1" applyAlignment="1">
      <alignment shrinkToFit="1"/>
    </xf>
    <xf numFmtId="38" fontId="26" fillId="0" borderId="8" xfId="0" applyNumberFormat="1" applyFont="1" applyBorder="1" applyAlignment="1">
      <alignment shrinkToFit="1"/>
    </xf>
    <xf numFmtId="38" fontId="18" fillId="0" borderId="8" xfId="0" applyNumberFormat="1" applyFont="1" applyBorder="1" applyAlignment="1">
      <alignment shrinkToFit="1"/>
    </xf>
    <xf numFmtId="38" fontId="21" fillId="0" borderId="8" xfId="0" applyNumberFormat="1" applyFont="1" applyBorder="1" applyAlignment="1">
      <alignment shrinkToFit="1"/>
    </xf>
    <xf numFmtId="38" fontId="44" fillId="0" borderId="8" xfId="0" applyNumberFormat="1" applyFont="1" applyBorder="1" applyAlignment="1">
      <alignment shrinkToFit="1"/>
    </xf>
    <xf numFmtId="38" fontId="41" fillId="0" borderId="8" xfId="0" applyNumberFormat="1" applyFont="1" applyBorder="1" applyAlignment="1">
      <alignment shrinkToFit="1"/>
    </xf>
    <xf numFmtId="38" fontId="21" fillId="0" borderId="8" xfId="0" applyNumberFormat="1" applyFont="1" applyBorder="1"/>
    <xf numFmtId="38" fontId="41" fillId="0" borderId="8" xfId="0" applyNumberFormat="1" applyFont="1" applyBorder="1"/>
    <xf numFmtId="0" fontId="32" fillId="0" borderId="0" xfId="0" applyFont="1" applyFill="1"/>
    <xf numFmtId="0" fontId="4" fillId="0" borderId="0" xfId="0" applyFont="1" applyFill="1" applyAlignment="1">
      <alignment horizontal="right"/>
    </xf>
    <xf numFmtId="0" fontId="9" fillId="0" borderId="0" xfId="0" applyFont="1" applyFill="1"/>
    <xf numFmtId="0" fontId="54" fillId="0" borderId="0" xfId="0" applyFont="1" applyFill="1"/>
    <xf numFmtId="0" fontId="2" fillId="0" borderId="6" xfId="0" applyFont="1" applyBorder="1" applyAlignment="1">
      <alignment horizontal="center" vertical="center"/>
    </xf>
    <xf numFmtId="2" fontId="2" fillId="0" borderId="0" xfId="0" applyNumberFormat="1" applyFont="1" applyAlignment="1">
      <alignment shrinkToFit="1"/>
    </xf>
    <xf numFmtId="49" fontId="17" fillId="0" borderId="8" xfId="0" applyNumberFormat="1" applyFont="1" applyBorder="1" applyAlignment="1">
      <alignment vertical="center" wrapText="1"/>
    </xf>
    <xf numFmtId="0" fontId="26" fillId="0" borderId="6" xfId="0" applyFont="1" applyBorder="1" applyAlignment="1">
      <alignment horizontal="center" shrinkToFit="1"/>
    </xf>
    <xf numFmtId="0" fontId="41" fillId="0" borderId="8" xfId="0" applyFont="1" applyBorder="1" applyAlignment="1">
      <alignment shrinkToFit="1"/>
    </xf>
    <xf numFmtId="0" fontId="55" fillId="0" borderId="8" xfId="0" applyFont="1" applyBorder="1"/>
    <xf numFmtId="38" fontId="26" fillId="0" borderId="8" xfId="0" applyNumberFormat="1" applyFont="1" applyBorder="1"/>
    <xf numFmtId="0" fontId="55" fillId="0" borderId="9" xfId="0" applyFont="1" applyBorder="1"/>
    <xf numFmtId="38" fontId="26" fillId="0" borderId="9" xfId="0" applyNumberFormat="1" applyFont="1" applyBorder="1"/>
    <xf numFmtId="0" fontId="26" fillId="0" borderId="8" xfId="0" applyFont="1" applyBorder="1"/>
    <xf numFmtId="0" fontId="26" fillId="0" borderId="9" xfId="0" applyFont="1" applyBorder="1"/>
    <xf numFmtId="38" fontId="23" fillId="0" borderId="8" xfId="5" applyNumberFormat="1" applyFont="1" applyFill="1" applyBorder="1" applyAlignment="1">
      <alignment vertical="center" wrapText="1"/>
    </xf>
    <xf numFmtId="0" fontId="23" fillId="0" borderId="8" xfId="5" applyFont="1" applyFill="1" applyBorder="1" applyAlignment="1">
      <alignment horizontal="center" vertical="center" wrapText="1"/>
    </xf>
    <xf numFmtId="0" fontId="23" fillId="0" borderId="8" xfId="5" applyFont="1" applyFill="1" applyBorder="1" applyAlignment="1">
      <alignment vertical="center" wrapText="1"/>
    </xf>
    <xf numFmtId="0" fontId="23" fillId="0" borderId="0" xfId="0" applyFont="1" applyFill="1"/>
    <xf numFmtId="0" fontId="22" fillId="0" borderId="0" xfId="0" applyFont="1" applyFill="1" applyAlignment="1">
      <alignment horizontal="right"/>
    </xf>
    <xf numFmtId="0" fontId="22" fillId="0" borderId="0" xfId="0" applyFont="1" applyFill="1" applyAlignment="1">
      <alignment horizontal="center" vertical="center" wrapText="1"/>
    </xf>
    <xf numFmtId="0" fontId="22" fillId="0" borderId="5" xfId="5" applyFont="1" applyFill="1" applyBorder="1" applyAlignment="1">
      <alignment horizontal="center" vertical="center" wrapText="1" shrinkToFit="1"/>
    </xf>
    <xf numFmtId="0" fontId="25" fillId="0" borderId="6" xfId="5" applyFont="1" applyFill="1" applyBorder="1" applyAlignment="1">
      <alignment horizontal="center" vertical="center" wrapText="1"/>
    </xf>
    <xf numFmtId="0" fontId="25" fillId="0" borderId="6" xfId="5" applyFont="1" applyFill="1" applyBorder="1" applyAlignment="1">
      <alignment vertical="center" wrapText="1"/>
    </xf>
    <xf numFmtId="38" fontId="25" fillId="0" borderId="6" xfId="5" applyNumberFormat="1" applyFont="1" applyFill="1" applyBorder="1" applyAlignment="1">
      <alignment vertical="center"/>
    </xf>
    <xf numFmtId="38" fontId="23" fillId="0" borderId="8" xfId="5" applyNumberFormat="1" applyFont="1" applyFill="1" applyBorder="1" applyAlignment="1">
      <alignment vertical="center"/>
    </xf>
    <xf numFmtId="0" fontId="23" fillId="0" borderId="8" xfId="5" applyFont="1" applyFill="1" applyBorder="1" applyAlignment="1">
      <alignment vertical="center" shrinkToFit="1"/>
    </xf>
    <xf numFmtId="0" fontId="25" fillId="0" borderId="8" xfId="5" applyFont="1" applyFill="1" applyBorder="1" applyAlignment="1">
      <alignment horizontal="center" vertical="center" shrinkToFit="1"/>
    </xf>
    <xf numFmtId="0" fontId="25" fillId="0" borderId="8" xfId="5" applyFont="1" applyFill="1" applyBorder="1" applyAlignment="1">
      <alignment vertical="center" shrinkToFit="1"/>
    </xf>
    <xf numFmtId="38" fontId="25" fillId="0" borderId="8" xfId="5" applyNumberFormat="1" applyFont="1" applyFill="1" applyBorder="1" applyAlignment="1">
      <alignment vertical="center"/>
    </xf>
    <xf numFmtId="0" fontId="25" fillId="0" borderId="8" xfId="5" applyFont="1" applyFill="1" applyBorder="1" applyAlignment="1">
      <alignment horizontal="center" vertical="center" wrapText="1"/>
    </xf>
    <xf numFmtId="0" fontId="25" fillId="0" borderId="8" xfId="5" applyFont="1" applyFill="1" applyBorder="1" applyAlignment="1">
      <alignment vertical="center" wrapText="1"/>
    </xf>
    <xf numFmtId="0" fontId="23" fillId="0" borderId="8" xfId="5" applyFont="1" applyFill="1" applyBorder="1" applyAlignment="1">
      <alignment horizontal="center" vertical="center" shrinkToFit="1"/>
    </xf>
    <xf numFmtId="0" fontId="22" fillId="0" borderId="8" xfId="5" applyFont="1" applyFill="1" applyBorder="1" applyAlignment="1">
      <alignment horizontal="center" vertical="center" wrapText="1"/>
    </xf>
    <xf numFmtId="38" fontId="22" fillId="0" borderId="8" xfId="5" applyNumberFormat="1" applyFont="1" applyFill="1" applyBorder="1" applyAlignment="1">
      <alignment vertical="center" wrapText="1"/>
    </xf>
    <xf numFmtId="0" fontId="22" fillId="0" borderId="0" xfId="0" applyFont="1" applyFill="1"/>
    <xf numFmtId="0" fontId="22" fillId="0" borderId="8" xfId="5" applyFont="1" applyFill="1" applyBorder="1" applyAlignment="1">
      <alignment vertical="center" wrapText="1"/>
    </xf>
    <xf numFmtId="38" fontId="25" fillId="0" borderId="8" xfId="5" applyNumberFormat="1" applyFont="1" applyFill="1" applyBorder="1" applyAlignment="1">
      <alignment vertical="center" wrapText="1"/>
    </xf>
    <xf numFmtId="0" fontId="25" fillId="0" borderId="0" xfId="0" applyFont="1" applyFill="1"/>
    <xf numFmtId="0" fontId="22" fillId="0" borderId="8" xfId="5" applyFont="1" applyFill="1" applyBorder="1" applyAlignment="1">
      <alignment horizontal="center" vertical="center" shrinkToFit="1"/>
    </xf>
    <xf numFmtId="0" fontId="2" fillId="0" borderId="0" xfId="0" applyFont="1" applyAlignment="1">
      <alignment horizontal="center"/>
    </xf>
    <xf numFmtId="0" fontId="4" fillId="0" borderId="5" xfId="0" applyFont="1" applyBorder="1" applyAlignment="1">
      <alignment horizontal="center" vertical="center" wrapText="1"/>
    </xf>
    <xf numFmtId="0" fontId="4" fillId="0" borderId="0" xfId="0" applyFont="1" applyAlignment="1">
      <alignment horizontal="center"/>
    </xf>
    <xf numFmtId="0" fontId="4" fillId="0" borderId="5" xfId="0" applyFont="1" applyBorder="1" applyAlignment="1">
      <alignment horizontal="center" vertical="center"/>
    </xf>
    <xf numFmtId="0" fontId="4" fillId="0" borderId="0" xfId="0" applyFont="1" applyAlignment="1">
      <alignment horizontal="center" vertical="center"/>
    </xf>
    <xf numFmtId="3" fontId="2" fillId="0" borderId="0" xfId="0" applyNumberFormat="1" applyFont="1" applyBorder="1" applyAlignment="1">
      <alignment horizontal="center"/>
    </xf>
    <xf numFmtId="3" fontId="4" fillId="0" borderId="7" xfId="0" applyNumberFormat="1" applyFont="1" applyBorder="1" applyAlignment="1">
      <alignment horizontal="center" vertical="center" shrinkToFit="1"/>
    </xf>
    <xf numFmtId="3" fontId="4" fillId="0" borderId="0" xfId="0" applyNumberFormat="1" applyFont="1" applyBorder="1" applyAlignment="1">
      <alignment horizontal="center" vertical="center" wrapText="1"/>
    </xf>
    <xf numFmtId="3" fontId="38" fillId="0" borderId="0" xfId="0" applyNumberFormat="1" applyFont="1" applyBorder="1"/>
    <xf numFmtId="171" fontId="2" fillId="0" borderId="8" xfId="0" applyNumberFormat="1" applyFont="1" applyBorder="1" applyAlignment="1">
      <alignment vertical="center" shrinkToFit="1"/>
    </xf>
    <xf numFmtId="3" fontId="18" fillId="0" borderId="5" xfId="0" applyNumberFormat="1" applyFont="1" applyBorder="1" applyAlignment="1">
      <alignment horizontal="center" vertical="center" wrapText="1"/>
    </xf>
    <xf numFmtId="3" fontId="18" fillId="0" borderId="7" xfId="0" applyNumberFormat="1" applyFont="1" applyBorder="1" applyAlignment="1">
      <alignment horizontal="center" vertical="center" shrinkToFit="1"/>
    </xf>
    <xf numFmtId="164" fontId="18" fillId="0" borderId="5" xfId="1" applyFont="1" applyBorder="1" applyAlignment="1">
      <alignment horizontal="center" vertical="center" shrinkToFit="1"/>
    </xf>
    <xf numFmtId="171" fontId="9" fillId="0" borderId="6" xfId="0" applyNumberFormat="1" applyFont="1" applyBorder="1" applyAlignment="1">
      <alignment shrinkToFit="1"/>
    </xf>
    <xf numFmtId="164" fontId="9" fillId="0" borderId="6" xfId="1" applyFont="1" applyBorder="1" applyAlignment="1">
      <alignment shrinkToFit="1"/>
    </xf>
    <xf numFmtId="164" fontId="9" fillId="0" borderId="8" xfId="1" applyFont="1" applyBorder="1" applyAlignment="1">
      <alignment shrinkToFit="1"/>
    </xf>
    <xf numFmtId="171" fontId="9" fillId="0" borderId="8" xfId="0" applyNumberFormat="1" applyFont="1" applyBorder="1" applyAlignment="1">
      <alignment shrinkToFit="1"/>
    </xf>
    <xf numFmtId="164" fontId="4" fillId="0" borderId="8" xfId="1" applyFont="1" applyBorder="1" applyAlignment="1">
      <alignment shrinkToFit="1"/>
    </xf>
    <xf numFmtId="171" fontId="4" fillId="0" borderId="8" xfId="0" applyNumberFormat="1" applyFont="1" applyBorder="1" applyAlignment="1">
      <alignment shrinkToFit="1"/>
    </xf>
    <xf numFmtId="3" fontId="4" fillId="0" borderId="8" xfId="0" applyNumberFormat="1" applyFont="1" applyBorder="1"/>
    <xf numFmtId="3" fontId="2" fillId="0" borderId="8" xfId="0" applyNumberFormat="1" applyFont="1" applyBorder="1"/>
    <xf numFmtId="164" fontId="2" fillId="0" borderId="8" xfId="1" applyFont="1" applyBorder="1"/>
    <xf numFmtId="171" fontId="9" fillId="0" borderId="9" xfId="0" applyNumberFormat="1" applyFont="1" applyBorder="1" applyAlignment="1">
      <alignment shrinkToFit="1"/>
    </xf>
    <xf numFmtId="164" fontId="9" fillId="0" borderId="9" xfId="1" applyFont="1" applyBorder="1" applyAlignment="1">
      <alignment shrinkToFit="1"/>
    </xf>
    <xf numFmtId="3" fontId="4" fillId="0" borderId="5" xfId="0" applyNumberFormat="1" applyFont="1" applyBorder="1" applyAlignment="1">
      <alignment horizontal="center"/>
    </xf>
    <xf numFmtId="3" fontId="9" fillId="0" borderId="5" xfId="0" applyNumberFormat="1" applyFont="1" applyBorder="1"/>
    <xf numFmtId="3" fontId="9" fillId="0" borderId="5" xfId="0" applyNumberFormat="1" applyFont="1" applyBorder="1" applyAlignment="1">
      <alignment shrinkToFit="1"/>
    </xf>
    <xf numFmtId="3" fontId="9" fillId="0" borderId="5" xfId="0" applyNumberFormat="1" applyFont="1" applyBorder="1" applyAlignment="1">
      <alignment horizontal="center"/>
    </xf>
    <xf numFmtId="3" fontId="4" fillId="0" borderId="5" xfId="0" applyNumberFormat="1" applyFont="1" applyBorder="1" applyAlignment="1">
      <alignment horizontal="left" shrinkToFit="1"/>
    </xf>
    <xf numFmtId="3" fontId="2" fillId="0" borderId="5" xfId="0" applyNumberFormat="1" applyFont="1" applyBorder="1" applyAlignment="1">
      <alignment horizontal="center"/>
    </xf>
    <xf numFmtId="3" fontId="2" fillId="0" borderId="5" xfId="0" applyNumberFormat="1" applyFont="1" applyBorder="1" applyAlignment="1">
      <alignment shrinkToFit="1"/>
    </xf>
    <xf numFmtId="0" fontId="9" fillId="0" borderId="6" xfId="0" applyFont="1" applyBorder="1" applyAlignment="1">
      <alignment horizontal="center"/>
    </xf>
    <xf numFmtId="0" fontId="9" fillId="0" borderId="8" xfId="0" applyFont="1" applyBorder="1" applyAlignment="1">
      <alignment horizontal="center"/>
    </xf>
    <xf numFmtId="0" fontId="9" fillId="0" borderId="8" xfId="0" applyFont="1" applyBorder="1"/>
    <xf numFmtId="0" fontId="17" fillId="0" borderId="8" xfId="0" applyFont="1" applyBorder="1"/>
    <xf numFmtId="0" fontId="4" fillId="0" borderId="9" xfId="0" applyFont="1" applyBorder="1" applyAlignment="1">
      <alignment horizontal="center"/>
    </xf>
    <xf numFmtId="0" fontId="58" fillId="0" borderId="0" xfId="13" applyFont="1" applyFill="1"/>
    <xf numFmtId="0" fontId="57" fillId="0" borderId="0" xfId="13" applyNumberFormat="1" applyFont="1" applyFill="1" applyAlignment="1">
      <alignment horizontal="center" vertical="center"/>
    </xf>
    <xf numFmtId="0" fontId="58" fillId="0" borderId="0" xfId="13" applyNumberFormat="1" applyFont="1" applyFill="1" applyAlignment="1">
      <alignment horizontal="right" vertical="center"/>
    </xf>
    <xf numFmtId="0" fontId="58" fillId="0" borderId="0" xfId="13" applyNumberFormat="1" applyFont="1" applyFill="1" applyAlignment="1">
      <alignment horizontal="center" vertical="center"/>
    </xf>
    <xf numFmtId="0" fontId="59" fillId="0" borderId="0" xfId="13" applyNumberFormat="1" applyFont="1" applyFill="1" applyBorder="1" applyAlignment="1">
      <alignment horizontal="right"/>
    </xf>
    <xf numFmtId="0" fontId="58" fillId="0" borderId="0" xfId="13" applyFont="1" applyFill="1" applyAlignment="1">
      <alignment horizontal="center" vertical="center"/>
    </xf>
    <xf numFmtId="0" fontId="57" fillId="0" borderId="5" xfId="13" applyNumberFormat="1" applyFont="1" applyFill="1" applyBorder="1" applyAlignment="1">
      <alignment horizontal="center" vertical="center" wrapText="1"/>
    </xf>
    <xf numFmtId="0" fontId="57" fillId="0" borderId="6" xfId="13" applyFont="1" applyFill="1" applyBorder="1" applyAlignment="1">
      <alignment horizontal="center" vertical="center" wrapText="1"/>
    </xf>
    <xf numFmtId="170" fontId="57" fillId="0" borderId="6" xfId="13" applyNumberFormat="1" applyFont="1" applyFill="1" applyBorder="1" applyAlignment="1">
      <alignment vertical="center" shrinkToFit="1"/>
    </xf>
    <xf numFmtId="170" fontId="57" fillId="0" borderId="6" xfId="1" applyNumberFormat="1" applyFont="1" applyFill="1" applyBorder="1" applyAlignment="1">
      <alignment vertical="center" shrinkToFit="1"/>
    </xf>
    <xf numFmtId="0" fontId="57" fillId="0" borderId="0" xfId="13" applyFont="1" applyFill="1" applyAlignment="1">
      <alignment horizontal="center" vertical="center"/>
    </xf>
    <xf numFmtId="0" fontId="57" fillId="0" borderId="8" xfId="13" applyFont="1" applyFill="1" applyBorder="1" applyAlignment="1">
      <alignment horizontal="center" vertical="center" wrapText="1"/>
    </xf>
    <xf numFmtId="170" fontId="57" fillId="0" borderId="8" xfId="13" applyNumberFormat="1" applyFont="1" applyFill="1" applyBorder="1" applyAlignment="1">
      <alignment vertical="center" shrinkToFit="1"/>
    </xf>
    <xf numFmtId="170" fontId="57" fillId="0" borderId="8" xfId="1" applyNumberFormat="1" applyFont="1" applyFill="1" applyBorder="1" applyAlignment="1">
      <alignment vertical="center" shrinkToFit="1"/>
    </xf>
    <xf numFmtId="0" fontId="58" fillId="0" borderId="8" xfId="13" applyFont="1" applyFill="1" applyBorder="1" applyAlignment="1">
      <alignment horizontal="center" vertical="center" wrapText="1"/>
    </xf>
    <xf numFmtId="170" fontId="58" fillId="0" borderId="8" xfId="13" applyNumberFormat="1" applyFont="1" applyFill="1" applyBorder="1" applyAlignment="1">
      <alignment vertical="center" shrinkToFit="1"/>
    </xf>
    <xf numFmtId="170" fontId="58" fillId="0" borderId="8" xfId="1" applyNumberFormat="1" applyFont="1" applyFill="1" applyBorder="1" applyAlignment="1">
      <alignment vertical="center" shrinkToFit="1"/>
    </xf>
    <xf numFmtId="0" fontId="57" fillId="0" borderId="8" xfId="13" applyFont="1" applyFill="1" applyBorder="1" applyAlignment="1">
      <alignment horizontal="center" vertical="center"/>
    </xf>
    <xf numFmtId="0" fontId="60" fillId="0" borderId="8" xfId="13" applyFont="1" applyFill="1" applyBorder="1" applyAlignment="1">
      <alignment horizontal="center" vertical="center"/>
    </xf>
    <xf numFmtId="170" fontId="60" fillId="0" borderId="8" xfId="13" applyNumberFormat="1" applyFont="1" applyFill="1" applyBorder="1" applyAlignment="1">
      <alignment vertical="center" shrinkToFit="1"/>
    </xf>
    <xf numFmtId="170" fontId="60" fillId="0" borderId="8" xfId="1" applyNumberFormat="1" applyFont="1" applyFill="1" applyBorder="1" applyAlignment="1">
      <alignment vertical="center" shrinkToFit="1"/>
    </xf>
    <xf numFmtId="0" fontId="60" fillId="0" borderId="0" xfId="13" applyFont="1" applyFill="1" applyAlignment="1">
      <alignment horizontal="center" vertical="center"/>
    </xf>
    <xf numFmtId="170" fontId="57" fillId="0" borderId="8" xfId="13" applyNumberFormat="1" applyFont="1" applyFill="1" applyBorder="1" applyAlignment="1">
      <alignment shrinkToFit="1"/>
    </xf>
    <xf numFmtId="170" fontId="57" fillId="0" borderId="8" xfId="1" applyNumberFormat="1" applyFont="1" applyFill="1" applyBorder="1" applyAlignment="1">
      <alignment shrinkToFit="1"/>
    </xf>
    <xf numFmtId="0" fontId="57" fillId="0" borderId="0" xfId="13" applyFont="1" applyFill="1"/>
    <xf numFmtId="0" fontId="57" fillId="0" borderId="8" xfId="13" applyNumberFormat="1" applyFont="1" applyFill="1" applyBorder="1" applyAlignment="1">
      <alignment horizontal="left"/>
    </xf>
    <xf numFmtId="170" fontId="58" fillId="0" borderId="8" xfId="13" applyNumberFormat="1" applyFont="1" applyFill="1" applyBorder="1" applyAlignment="1">
      <alignment shrinkToFit="1"/>
    </xf>
    <xf numFmtId="170" fontId="58" fillId="0" borderId="8" xfId="1" applyNumberFormat="1" applyFont="1" applyFill="1" applyBorder="1" applyAlignment="1">
      <alignment shrinkToFit="1"/>
    </xf>
    <xf numFmtId="0" fontId="59" fillId="0" borderId="8" xfId="13" applyFont="1" applyFill="1" applyBorder="1" applyAlignment="1">
      <alignment horizontal="center" vertical="center"/>
    </xf>
    <xf numFmtId="170" fontId="60" fillId="0" borderId="8" xfId="13" applyNumberFormat="1" applyFont="1" applyFill="1" applyBorder="1" applyAlignment="1">
      <alignment shrinkToFit="1"/>
    </xf>
    <xf numFmtId="170" fontId="60" fillId="0" borderId="8" xfId="1" applyNumberFormat="1" applyFont="1" applyFill="1" applyBorder="1" applyAlignment="1">
      <alignment shrinkToFit="1"/>
    </xf>
    <xf numFmtId="0" fontId="60" fillId="0" borderId="0" xfId="13" applyFont="1" applyFill="1"/>
    <xf numFmtId="0" fontId="58" fillId="0" borderId="8" xfId="13" quotePrefix="1" applyNumberFormat="1" applyFont="1" applyFill="1" applyBorder="1" applyAlignment="1">
      <alignment horizontal="left"/>
    </xf>
    <xf numFmtId="0" fontId="58" fillId="0" borderId="8" xfId="13" applyFont="1" applyFill="1" applyBorder="1" applyAlignment="1">
      <alignment horizontal="center"/>
    </xf>
    <xf numFmtId="0" fontId="57" fillId="0" borderId="8" xfId="13" applyFont="1" applyFill="1" applyBorder="1" applyAlignment="1">
      <alignment horizontal="center"/>
    </xf>
    <xf numFmtId="0" fontId="57" fillId="0" borderId="9" xfId="13" applyFont="1" applyFill="1" applyBorder="1" applyAlignment="1">
      <alignment horizontal="center"/>
    </xf>
    <xf numFmtId="170" fontId="57" fillId="0" borderId="9" xfId="13" applyNumberFormat="1" applyFont="1" applyFill="1" applyBorder="1" applyAlignment="1">
      <alignment shrinkToFit="1"/>
    </xf>
    <xf numFmtId="170" fontId="57" fillId="0" borderId="9" xfId="1" applyNumberFormat="1" applyFont="1" applyFill="1" applyBorder="1" applyAlignment="1">
      <alignment shrinkToFit="1"/>
    </xf>
    <xf numFmtId="0" fontId="58" fillId="0" borderId="0" xfId="13" applyFont="1" applyFill="1" applyAlignment="1">
      <alignment horizontal="right"/>
    </xf>
    <xf numFmtId="0" fontId="18" fillId="0" borderId="6" xfId="13" applyNumberFormat="1" applyFont="1" applyFill="1" applyBorder="1" applyAlignment="1">
      <alignment horizontal="left" vertical="center" wrapText="1"/>
    </xf>
    <xf numFmtId="0" fontId="18" fillId="0" borderId="8" xfId="13" applyNumberFormat="1" applyFont="1" applyFill="1" applyBorder="1" applyAlignment="1">
      <alignment horizontal="left" vertical="center"/>
    </xf>
    <xf numFmtId="0" fontId="21" fillId="0" borderId="8" xfId="13" applyNumberFormat="1" applyFont="1" applyFill="1" applyBorder="1" applyAlignment="1">
      <alignment horizontal="left" vertical="center"/>
    </xf>
    <xf numFmtId="0" fontId="18" fillId="0" borderId="8" xfId="13" quotePrefix="1" applyNumberFormat="1" applyFont="1" applyFill="1" applyBorder="1" applyAlignment="1">
      <alignment horizontal="left" vertical="center"/>
    </xf>
    <xf numFmtId="0" fontId="30" fillId="0" borderId="8" xfId="13" applyNumberFormat="1" applyFont="1" applyFill="1" applyBorder="1" applyAlignment="1">
      <alignment horizontal="left" vertical="center"/>
    </xf>
    <xf numFmtId="0" fontId="30" fillId="0" borderId="8" xfId="13" applyNumberFormat="1" applyFont="1" applyFill="1" applyBorder="1" applyAlignment="1">
      <alignment horizontal="left" vertical="center" shrinkToFit="1"/>
    </xf>
    <xf numFmtId="0" fontId="18" fillId="0" borderId="8" xfId="13" quotePrefix="1" applyNumberFormat="1" applyFont="1" applyFill="1" applyBorder="1" applyAlignment="1">
      <alignment horizontal="left"/>
    </xf>
    <xf numFmtId="0" fontId="18" fillId="0" borderId="8" xfId="13" applyNumberFormat="1" applyFont="1" applyFill="1" applyBorder="1" applyAlignment="1">
      <alignment horizontal="left"/>
    </xf>
    <xf numFmtId="0" fontId="21" fillId="0" borderId="8" xfId="13" quotePrefix="1" applyNumberFormat="1" applyFont="1" applyFill="1" applyBorder="1" applyAlignment="1">
      <alignment horizontal="left" vertical="center"/>
    </xf>
    <xf numFmtId="0" fontId="21" fillId="0" borderId="8" xfId="13" quotePrefix="1" applyNumberFormat="1" applyFont="1" applyFill="1" applyBorder="1" applyAlignment="1">
      <alignment horizontal="left"/>
    </xf>
    <xf numFmtId="0" fontId="18" fillId="0" borderId="9" xfId="13" quotePrefix="1" applyNumberFormat="1" applyFont="1" applyFill="1" applyBorder="1" applyAlignment="1">
      <alignment horizontal="left"/>
    </xf>
    <xf numFmtId="3" fontId="57" fillId="0" borderId="8" xfId="13" applyNumberFormat="1" applyFont="1" applyFill="1" applyBorder="1" applyAlignment="1">
      <alignment horizontal="right"/>
    </xf>
    <xf numFmtId="0" fontId="58" fillId="0" borderId="8" xfId="13" applyNumberFormat="1" applyFont="1" applyFill="1" applyBorder="1" applyAlignment="1">
      <alignment horizontal="left"/>
    </xf>
    <xf numFmtId="3" fontId="58" fillId="0" borderId="8" xfId="13" applyNumberFormat="1" applyFont="1" applyFill="1" applyBorder="1" applyAlignment="1">
      <alignment horizontal="right"/>
    </xf>
    <xf numFmtId="0" fontId="58" fillId="0" borderId="8" xfId="13" applyNumberFormat="1" applyFont="1" applyFill="1" applyBorder="1" applyAlignment="1">
      <alignment vertical="justify"/>
    </xf>
    <xf numFmtId="3" fontId="58" fillId="0" borderId="8" xfId="13" applyNumberFormat="1" applyFont="1" applyFill="1" applyBorder="1" applyAlignment="1">
      <alignment horizontal="right" vertical="justify"/>
    </xf>
    <xf numFmtId="0" fontId="58" fillId="0" borderId="8" xfId="13" applyFont="1" applyFill="1" applyBorder="1" applyAlignment="1">
      <alignment horizontal="left" vertical="justify"/>
    </xf>
    <xf numFmtId="0" fontId="58" fillId="0" borderId="9" xfId="13" applyFont="1" applyFill="1" applyBorder="1" applyAlignment="1">
      <alignment horizontal="center" vertical="center"/>
    </xf>
    <xf numFmtId="0" fontId="58" fillId="0" borderId="9" xfId="13" applyFont="1" applyFill="1" applyBorder="1" applyAlignment="1">
      <alignment horizontal="left" vertical="justify"/>
    </xf>
    <xf numFmtId="3" fontId="58" fillId="0" borderId="9" xfId="13" applyNumberFormat="1" applyFont="1" applyFill="1" applyBorder="1" applyAlignment="1">
      <alignment horizontal="right" vertical="justify"/>
    </xf>
    <xf numFmtId="0" fontId="58" fillId="0" borderId="0" xfId="13" applyFont="1" applyFill="1" applyAlignment="1">
      <alignment horizontal="right" vertical="center"/>
    </xf>
    <xf numFmtId="0" fontId="57" fillId="0" borderId="0" xfId="13" applyFont="1" applyFill="1" applyAlignment="1">
      <alignment horizontal="right"/>
    </xf>
    <xf numFmtId="0" fontId="2" fillId="0" borderId="0" xfId="0" applyFont="1" applyAlignment="1"/>
    <xf numFmtId="0" fontId="4" fillId="0" borderId="5" xfId="0" applyFont="1" applyBorder="1" applyAlignment="1">
      <alignment horizontal="center" vertical="center" wrapText="1" shrinkToFit="1"/>
    </xf>
    <xf numFmtId="0" fontId="17" fillId="0" borderId="6" xfId="0" applyFont="1" applyBorder="1" applyAlignment="1">
      <alignment horizontal="center" shrinkToFit="1"/>
    </xf>
    <xf numFmtId="3" fontId="4" fillId="0" borderId="6" xfId="0" applyNumberFormat="1" applyFont="1" applyBorder="1"/>
    <xf numFmtId="4" fontId="4" fillId="0" borderId="6" xfId="0" applyNumberFormat="1" applyFont="1" applyBorder="1" applyAlignment="1">
      <alignment horizontal="center"/>
    </xf>
    <xf numFmtId="0" fontId="17" fillId="0" borderId="8" xfId="0" applyFont="1" applyBorder="1" applyAlignment="1">
      <alignment horizontal="center" shrinkToFit="1"/>
    </xf>
    <xf numFmtId="4" fontId="4" fillId="0" borderId="8" xfId="0" applyNumberFormat="1" applyFont="1" applyBorder="1" applyAlignment="1">
      <alignment horizontal="center"/>
    </xf>
    <xf numFmtId="4" fontId="2" fillId="0" borderId="8" xfId="0" applyNumberFormat="1" applyFont="1" applyBorder="1" applyAlignment="1">
      <alignment horizontal="center"/>
    </xf>
    <xf numFmtId="0" fontId="17" fillId="0" borderId="9" xfId="0" applyFont="1" applyBorder="1" applyAlignment="1">
      <alignment horizontal="center" shrinkToFit="1"/>
    </xf>
    <xf numFmtId="164" fontId="2" fillId="0" borderId="9" xfId="1" applyFont="1" applyBorder="1"/>
    <xf numFmtId="4" fontId="2" fillId="0" borderId="9" xfId="0" applyNumberFormat="1" applyFont="1" applyBorder="1" applyAlignment="1">
      <alignment horizontal="center"/>
    </xf>
    <xf numFmtId="0" fontId="61" fillId="0" borderId="0" xfId="0" applyFont="1" applyAlignment="1">
      <alignment vertical="center"/>
    </xf>
    <xf numFmtId="0" fontId="62" fillId="0" borderId="0" xfId="0" applyFont="1"/>
    <xf numFmtId="0" fontId="12" fillId="0" borderId="32" xfId="0" applyFont="1" applyFill="1" applyBorder="1" applyAlignment="1">
      <alignment horizontal="center" vertical="center" wrapText="1"/>
    </xf>
    <xf numFmtId="0" fontId="13" fillId="0" borderId="32" xfId="0" applyFont="1" applyFill="1" applyBorder="1" applyAlignment="1">
      <alignment vertical="center" wrapText="1"/>
    </xf>
    <xf numFmtId="0" fontId="13" fillId="0" borderId="32" xfId="0" applyFont="1" applyFill="1" applyBorder="1" applyAlignment="1">
      <alignment horizontal="center" vertical="center" shrinkToFit="1"/>
    </xf>
    <xf numFmtId="0" fontId="64" fillId="0" borderId="0" xfId="0" applyFont="1"/>
    <xf numFmtId="0" fontId="62" fillId="0" borderId="0" xfId="0" applyFont="1" applyBorder="1"/>
    <xf numFmtId="0" fontId="10" fillId="4" borderId="30" xfId="0" applyFont="1" applyFill="1" applyBorder="1" applyAlignment="1">
      <alignment horizontal="center" vertical="center" shrinkToFit="1"/>
    </xf>
    <xf numFmtId="0" fontId="12" fillId="0" borderId="31" xfId="0" applyFont="1" applyFill="1" applyBorder="1" applyAlignment="1">
      <alignment horizontal="center" vertical="center" wrapText="1"/>
    </xf>
    <xf numFmtId="0" fontId="13" fillId="0" borderId="31" xfId="0" applyFont="1" applyFill="1" applyBorder="1" applyAlignment="1">
      <alignment vertical="center" wrapText="1"/>
    </xf>
    <xf numFmtId="0" fontId="13" fillId="0" borderId="31" xfId="0" applyFont="1" applyFill="1" applyBorder="1" applyAlignment="1">
      <alignment horizontal="center" vertical="center" shrinkToFit="1"/>
    </xf>
    <xf numFmtId="172" fontId="13" fillId="0" borderId="31" xfId="14" applyNumberFormat="1" applyFont="1" applyFill="1" applyBorder="1" applyAlignment="1">
      <alignment vertical="center" shrinkToFit="1"/>
    </xf>
    <xf numFmtId="3" fontId="13" fillId="0" borderId="31" xfId="14" applyNumberFormat="1" applyFont="1" applyFill="1" applyBorder="1" applyAlignment="1">
      <alignment vertical="center" shrinkToFit="1"/>
    </xf>
    <xf numFmtId="43" fontId="13" fillId="0" borderId="32" xfId="14" applyNumberFormat="1" applyFont="1" applyFill="1" applyBorder="1" applyAlignment="1">
      <alignment vertical="center" shrinkToFit="1"/>
    </xf>
    <xf numFmtId="43" fontId="13" fillId="0" borderId="32" xfId="14" applyNumberFormat="1" applyFont="1" applyFill="1" applyBorder="1" applyAlignment="1">
      <alignment horizontal="right" vertical="center" shrinkToFit="1"/>
    </xf>
    <xf numFmtId="173" fontId="13" fillId="0" borderId="32" xfId="14" applyNumberFormat="1" applyFont="1" applyFill="1" applyBorder="1" applyAlignment="1">
      <alignment vertical="center" shrinkToFit="1"/>
    </xf>
    <xf numFmtId="172" fontId="13" fillId="0" borderId="32" xfId="14" applyNumberFormat="1" applyFont="1" applyFill="1" applyBorder="1" applyAlignment="1">
      <alignment vertical="center" shrinkToFit="1"/>
    </xf>
    <xf numFmtId="0" fontId="63" fillId="0" borderId="32" xfId="0" applyFont="1" applyFill="1" applyBorder="1" applyAlignment="1">
      <alignment vertical="center" wrapText="1"/>
    </xf>
    <xf numFmtId="0" fontId="13" fillId="0" borderId="32" xfId="14" applyNumberFormat="1" applyFont="1" applyFill="1" applyBorder="1" applyAlignment="1">
      <alignment vertical="center" shrinkToFit="1"/>
    </xf>
    <xf numFmtId="0" fontId="13" fillId="0" borderId="32" xfId="14" applyNumberFormat="1" applyFont="1" applyFill="1" applyBorder="1" applyAlignment="1">
      <alignment horizontal="center" vertical="center" shrinkToFit="1"/>
    </xf>
    <xf numFmtId="2" fontId="13" fillId="0" borderId="32" xfId="14" applyNumberFormat="1" applyFont="1" applyFill="1" applyBorder="1" applyAlignment="1">
      <alignment vertical="center" shrinkToFit="1"/>
    </xf>
    <xf numFmtId="2" fontId="13" fillId="0" borderId="32" xfId="14" applyNumberFormat="1" applyFont="1" applyFill="1" applyBorder="1" applyAlignment="1">
      <alignment horizontal="center" vertical="center" shrinkToFit="1"/>
    </xf>
    <xf numFmtId="172" fontId="13" fillId="0" borderId="32" xfId="14" applyNumberFormat="1" applyFont="1" applyFill="1" applyBorder="1" applyAlignment="1">
      <alignment horizontal="center" vertical="center" shrinkToFit="1"/>
    </xf>
    <xf numFmtId="43" fontId="13" fillId="0" borderId="32" xfId="14" applyNumberFormat="1" applyFont="1" applyFill="1" applyBorder="1" applyAlignment="1">
      <alignment horizontal="center" vertical="center" shrinkToFit="1"/>
    </xf>
    <xf numFmtId="173" fontId="13" fillId="0" borderId="32" xfId="14" applyNumberFormat="1" applyFont="1" applyFill="1" applyBorder="1" applyAlignment="1">
      <alignment horizontal="right" vertical="center" shrinkToFit="1"/>
    </xf>
    <xf numFmtId="0" fontId="13" fillId="0" borderId="32" xfId="0" quotePrefix="1" applyFont="1" applyFill="1" applyBorder="1" applyAlignment="1">
      <alignment vertical="center" wrapText="1"/>
    </xf>
    <xf numFmtId="0" fontId="65" fillId="0" borderId="0" xfId="0" applyFont="1" applyBorder="1"/>
    <xf numFmtId="166" fontId="13" fillId="0" borderId="32" xfId="1" applyNumberFormat="1" applyFont="1" applyFill="1" applyBorder="1" applyAlignment="1">
      <alignment vertical="center" shrinkToFit="1"/>
    </xf>
    <xf numFmtId="0" fontId="62" fillId="0" borderId="0" xfId="0" applyFont="1" applyFill="1" applyBorder="1"/>
    <xf numFmtId="166" fontId="13" fillId="0" borderId="32" xfId="14" applyNumberFormat="1" applyFont="1" applyFill="1" applyBorder="1" applyAlignment="1">
      <alignment vertical="center" shrinkToFit="1"/>
    </xf>
    <xf numFmtId="0" fontId="12" fillId="0" borderId="33" xfId="0" applyFont="1" applyFill="1" applyBorder="1" applyAlignment="1">
      <alignment horizontal="center" vertical="center" wrapText="1"/>
    </xf>
    <xf numFmtId="0" fontId="13" fillId="0" borderId="33" xfId="0" applyFont="1" applyFill="1" applyBorder="1" applyAlignment="1">
      <alignment vertical="center" wrapText="1"/>
    </xf>
    <xf numFmtId="0" fontId="13" fillId="0" borderId="33" xfId="0" applyFont="1" applyFill="1" applyBorder="1" applyAlignment="1">
      <alignment horizontal="center" vertical="center" shrinkToFit="1"/>
    </xf>
    <xf numFmtId="172" fontId="13" fillId="0" borderId="33" xfId="14" applyNumberFormat="1" applyFont="1" applyFill="1" applyBorder="1" applyAlignment="1">
      <alignment vertical="center" shrinkToFit="1"/>
    </xf>
    <xf numFmtId="166" fontId="62" fillId="0" borderId="0" xfId="0" applyNumberFormat="1" applyFont="1"/>
    <xf numFmtId="0" fontId="4" fillId="0" borderId="5" xfId="7" applyFont="1" applyFill="1" applyBorder="1" applyAlignment="1">
      <alignment horizontal="center" vertical="center" shrinkToFit="1"/>
    </xf>
    <xf numFmtId="0" fontId="4" fillId="0" borderId="2" xfId="7" applyFont="1" applyFill="1" applyBorder="1" applyAlignment="1">
      <alignment horizontal="center" vertical="center" shrinkToFit="1"/>
    </xf>
    <xf numFmtId="0" fontId="51" fillId="0" borderId="5" xfId="7" applyFont="1" applyBorder="1" applyAlignment="1">
      <alignment vertical="center" wrapText="1"/>
    </xf>
    <xf numFmtId="0" fontId="51" fillId="0" borderId="5" xfId="7" applyFont="1" applyBorder="1"/>
    <xf numFmtId="0" fontId="51" fillId="0" borderId="5" xfId="7" applyFont="1" applyBorder="1" applyAlignment="1">
      <alignment horizontal="right"/>
    </xf>
    <xf numFmtId="0" fontId="2" fillId="0" borderId="11" xfId="1" applyNumberFormat="1" applyFont="1" applyFill="1" applyBorder="1" applyAlignment="1">
      <alignment horizontal="center" vertical="center" wrapText="1"/>
    </xf>
    <xf numFmtId="0" fontId="2" fillId="0" borderId="11" xfId="1" applyNumberFormat="1" applyFont="1" applyFill="1" applyBorder="1" applyAlignment="1">
      <alignment vertical="center" wrapText="1"/>
    </xf>
    <xf numFmtId="0" fontId="50" fillId="0" borderId="0" xfId="7" applyFont="1" applyAlignment="1">
      <alignment horizontal="center"/>
    </xf>
    <xf numFmtId="169" fontId="9" fillId="0" borderId="6" xfId="1" applyNumberFormat="1" applyFont="1" applyFill="1" applyBorder="1" applyAlignment="1">
      <alignment vertical="center" shrinkToFit="1"/>
    </xf>
    <xf numFmtId="169" fontId="2" fillId="0" borderId="8" xfId="1" applyNumberFormat="1" applyFont="1" applyFill="1" applyBorder="1" applyAlignment="1">
      <alignment vertical="center" shrinkToFit="1"/>
    </xf>
    <xf numFmtId="169" fontId="9" fillId="0" borderId="8" xfId="1" applyNumberFormat="1" applyFont="1" applyFill="1" applyBorder="1" applyAlignment="1">
      <alignment vertical="center" shrinkToFit="1"/>
    </xf>
    <xf numFmtId="169" fontId="2" fillId="0" borderId="11" xfId="1" applyNumberFormat="1" applyFont="1" applyFill="1" applyBorder="1" applyAlignment="1">
      <alignment vertical="center" shrinkToFit="1"/>
    </xf>
    <xf numFmtId="169" fontId="4" fillId="0" borderId="5" xfId="1" applyNumberFormat="1" applyFont="1" applyFill="1" applyBorder="1" applyAlignment="1">
      <alignment vertical="center" shrinkToFit="1"/>
    </xf>
    <xf numFmtId="169" fontId="51" fillId="0" borderId="0" xfId="7" applyNumberFormat="1" applyFont="1"/>
    <xf numFmtId="0" fontId="2" fillId="0" borderId="5" xfId="0" applyFont="1" applyFill="1" applyBorder="1"/>
    <xf numFmtId="169" fontId="9" fillId="0" borderId="6" xfId="0" applyNumberFormat="1" applyFont="1" applyBorder="1" applyAlignment="1">
      <alignment vertical="center" shrinkToFit="1"/>
    </xf>
    <xf numFmtId="169" fontId="9" fillId="0" borderId="10" xfId="0" applyNumberFormat="1" applyFont="1" applyBorder="1" applyAlignment="1">
      <alignment vertical="center" shrinkToFit="1"/>
    </xf>
    <xf numFmtId="169" fontId="11" fillId="0" borderId="8" xfId="0" applyNumberFormat="1" applyFont="1" applyBorder="1" applyAlignment="1">
      <alignment vertical="center" shrinkToFit="1"/>
    </xf>
    <xf numFmtId="169" fontId="2" fillId="0" borderId="8" xfId="0" applyNumberFormat="1" applyFont="1" applyBorder="1" applyAlignment="1">
      <alignment vertical="center" shrinkToFit="1"/>
    </xf>
    <xf numFmtId="169" fontId="2" fillId="0" borderId="8" xfId="0" applyNumberFormat="1" applyFont="1" applyFill="1" applyBorder="1" applyAlignment="1">
      <alignment horizontal="right" vertical="center" shrinkToFit="1"/>
    </xf>
    <xf numFmtId="169" fontId="2" fillId="0" borderId="8" xfId="0" applyNumberFormat="1" applyFont="1" applyBorder="1" applyAlignment="1">
      <alignment horizontal="right" vertical="center" shrinkToFit="1"/>
    </xf>
    <xf numFmtId="169" fontId="2" fillId="0" borderId="8" xfId="0" applyNumberFormat="1" applyFont="1" applyFill="1" applyBorder="1" applyAlignment="1">
      <alignment vertical="center" shrinkToFit="1"/>
    </xf>
    <xf numFmtId="169" fontId="11" fillId="0" borderId="9" xfId="0" applyNumberFormat="1" applyFont="1" applyBorder="1" applyAlignment="1">
      <alignment vertical="center" shrinkToFit="1"/>
    </xf>
    <xf numFmtId="169" fontId="11" fillId="0" borderId="8" xfId="0" applyNumberFormat="1" applyFont="1" applyBorder="1" applyAlignment="1">
      <alignment horizontal="right" shrinkToFit="1"/>
    </xf>
    <xf numFmtId="169" fontId="11" fillId="0" borderId="6" xfId="0" applyNumberFormat="1" applyFont="1" applyBorder="1" applyAlignment="1">
      <alignment vertical="center" shrinkToFit="1"/>
    </xf>
    <xf numFmtId="169" fontId="27" fillId="0" borderId="6" xfId="0" applyNumberFormat="1" applyFont="1" applyBorder="1" applyAlignment="1">
      <alignment vertical="center" shrinkToFit="1"/>
    </xf>
    <xf numFmtId="169" fontId="28" fillId="0" borderId="6" xfId="0" applyNumberFormat="1" applyFont="1" applyBorder="1" applyAlignment="1">
      <alignment vertical="center" shrinkToFit="1"/>
    </xf>
    <xf numFmtId="169" fontId="4" fillId="0" borderId="8" xfId="0" applyNumberFormat="1" applyFont="1" applyBorder="1" applyAlignment="1">
      <alignment vertical="center" shrinkToFit="1"/>
    </xf>
    <xf numFmtId="169" fontId="9" fillId="0" borderId="8" xfId="0" applyNumberFormat="1" applyFont="1" applyBorder="1" applyAlignment="1">
      <alignment vertical="center" shrinkToFit="1"/>
    </xf>
    <xf numFmtId="169" fontId="9" fillId="0" borderId="9" xfId="0" applyNumberFormat="1" applyFont="1" applyBorder="1" applyAlignment="1">
      <alignment vertical="center" shrinkToFit="1"/>
    </xf>
    <xf numFmtId="169" fontId="2" fillId="0" borderId="6" xfId="1" applyNumberFormat="1" applyFont="1" applyBorder="1" applyAlignment="1">
      <alignment shrinkToFit="1"/>
    </xf>
    <xf numFmtId="169" fontId="2" fillId="0" borderId="8" xfId="1" applyNumberFormat="1" applyFont="1" applyBorder="1" applyAlignment="1">
      <alignment shrinkToFit="1"/>
    </xf>
    <xf numFmtId="3" fontId="4" fillId="0" borderId="5" xfId="0" applyNumberFormat="1" applyFont="1" applyBorder="1" applyAlignment="1">
      <alignment horizontal="center" vertical="center" wrapText="1"/>
    </xf>
    <xf numFmtId="0" fontId="4" fillId="0" borderId="5" xfId="0" applyFont="1" applyBorder="1" applyAlignment="1">
      <alignment horizontal="center" vertical="center" wrapText="1"/>
    </xf>
    <xf numFmtId="0" fontId="4" fillId="0" borderId="0" xfId="0" applyFont="1" applyAlignment="1">
      <alignment horizontal="center"/>
    </xf>
    <xf numFmtId="3" fontId="4" fillId="0" borderId="0" xfId="0" applyNumberFormat="1" applyFont="1" applyAlignment="1">
      <alignment horizontal="center"/>
    </xf>
    <xf numFmtId="3" fontId="4" fillId="0" borderId="0" xfId="0" applyNumberFormat="1" applyFont="1" applyBorder="1" applyAlignment="1">
      <alignment horizontal="center"/>
    </xf>
    <xf numFmtId="3" fontId="4" fillId="0" borderId="1" xfId="0" applyNumberFormat="1" applyFont="1" applyBorder="1" applyAlignment="1">
      <alignment horizontal="right"/>
    </xf>
    <xf numFmtId="169" fontId="26" fillId="0" borderId="6" xfId="6" applyNumberFormat="1" applyFont="1" applyFill="1" applyBorder="1" applyAlignment="1">
      <alignment horizontal="right" shrinkToFit="1"/>
    </xf>
    <xf numFmtId="169" fontId="26" fillId="0" borderId="8" xfId="1" applyNumberFormat="1" applyFont="1" applyFill="1" applyBorder="1" applyAlignment="1">
      <alignment horizontal="right" shrinkToFit="1"/>
    </xf>
    <xf numFmtId="169" fontId="26" fillId="0" borderId="8" xfId="6" applyNumberFormat="1" applyFont="1" applyFill="1" applyBorder="1" applyAlignment="1">
      <alignment horizontal="right" shrinkToFit="1"/>
    </xf>
    <xf numFmtId="169" fontId="21" fillId="0" borderId="8" xfId="6" applyNumberFormat="1" applyFont="1" applyFill="1" applyBorder="1" applyAlignment="1">
      <alignment horizontal="right" shrinkToFit="1"/>
    </xf>
    <xf numFmtId="169" fontId="21" fillId="0" borderId="8" xfId="1" applyNumberFormat="1" applyFont="1" applyFill="1" applyBorder="1" applyAlignment="1">
      <alignment horizontal="right" shrinkToFit="1"/>
    </xf>
    <xf numFmtId="169" fontId="21" fillId="0" borderId="8" xfId="0" applyNumberFormat="1" applyFont="1" applyFill="1" applyBorder="1" applyAlignment="1">
      <alignment horizontal="right" shrinkToFit="1"/>
    </xf>
    <xf numFmtId="169" fontId="26" fillId="0" borderId="16" xfId="6" applyNumberFormat="1" applyFont="1" applyFill="1" applyBorder="1" applyAlignment="1">
      <alignment horizontal="right" shrinkToFit="1"/>
    </xf>
    <xf numFmtId="169" fontId="26" fillId="0" borderId="16" xfId="1" applyNumberFormat="1" applyFont="1" applyFill="1" applyBorder="1" applyAlignment="1">
      <alignment horizontal="right" shrinkToFit="1"/>
    </xf>
    <xf numFmtId="169" fontId="9" fillId="0" borderId="6" xfId="0" applyNumberFormat="1" applyFont="1" applyBorder="1" applyAlignment="1">
      <alignment shrinkToFit="1"/>
    </xf>
    <xf numFmtId="169" fontId="9" fillId="0" borderId="8" xfId="0" applyNumberFormat="1" applyFont="1" applyBorder="1" applyAlignment="1">
      <alignment shrinkToFit="1"/>
    </xf>
    <xf numFmtId="169" fontId="39" fillId="0" borderId="8" xfId="0" applyNumberFormat="1" applyFont="1" applyFill="1" applyBorder="1" applyAlignment="1">
      <alignment shrinkToFit="1"/>
    </xf>
    <xf numFmtId="169" fontId="5" fillId="0" borderId="8" xfId="0" applyNumberFormat="1" applyFont="1" applyBorder="1" applyAlignment="1">
      <alignment shrinkToFit="1"/>
    </xf>
    <xf numFmtId="169" fontId="17" fillId="0" borderId="8" xfId="0" applyNumberFormat="1" applyFont="1" applyBorder="1" applyAlignment="1">
      <alignment shrinkToFit="1"/>
    </xf>
    <xf numFmtId="169" fontId="9" fillId="0" borderId="9" xfId="0" applyNumberFormat="1" applyFont="1" applyBorder="1" applyAlignment="1">
      <alignment shrinkToFit="1"/>
    </xf>
    <xf numFmtId="169" fontId="9" fillId="0" borderId="6" xfId="0" applyNumberFormat="1" applyFont="1" applyBorder="1" applyAlignment="1">
      <alignment horizontal="right" shrinkToFit="1"/>
    </xf>
    <xf numFmtId="169" fontId="9" fillId="0" borderId="8" xfId="0" applyNumberFormat="1" applyFont="1" applyBorder="1" applyAlignment="1">
      <alignment horizontal="right" shrinkToFit="1"/>
    </xf>
    <xf numFmtId="169" fontId="5" fillId="0" borderId="8" xfId="0" applyNumberFormat="1" applyFont="1" applyBorder="1" applyAlignment="1">
      <alignment horizontal="right" shrinkToFit="1"/>
    </xf>
    <xf numFmtId="169" fontId="2" fillId="0" borderId="8" xfId="0" applyNumberFormat="1" applyFont="1" applyBorder="1" applyAlignment="1">
      <alignment horizontal="right" shrinkToFit="1"/>
    </xf>
    <xf numFmtId="169" fontId="9" fillId="0" borderId="9" xfId="0" applyNumberFormat="1" applyFont="1" applyBorder="1" applyAlignment="1">
      <alignment horizontal="right" shrinkToFit="1"/>
    </xf>
    <xf numFmtId="169" fontId="4" fillId="0" borderId="5" xfId="0" applyNumberFormat="1" applyFont="1" applyBorder="1" applyAlignment="1">
      <alignment vertical="center" shrinkToFit="1"/>
    </xf>
    <xf numFmtId="169" fontId="13" fillId="0" borderId="0" xfId="0" applyNumberFormat="1" applyFont="1"/>
    <xf numFmtId="169" fontId="9" fillId="0" borderId="6" xfId="1" applyNumberFormat="1" applyFont="1" applyBorder="1" applyAlignment="1">
      <alignment vertical="center" shrinkToFit="1"/>
    </xf>
    <xf numFmtId="169" fontId="9" fillId="0" borderId="8" xfId="1" applyNumberFormat="1" applyFont="1" applyBorder="1" applyAlignment="1">
      <alignment vertical="center" shrinkToFit="1"/>
    </xf>
    <xf numFmtId="169" fontId="4" fillId="0" borderId="8" xfId="1" applyNumberFormat="1" applyFont="1" applyBorder="1" applyAlignment="1">
      <alignment vertical="center" shrinkToFit="1"/>
    </xf>
    <xf numFmtId="169" fontId="2" fillId="0" borderId="8" xfId="1" applyNumberFormat="1" applyFont="1" applyBorder="1" applyAlignment="1">
      <alignment vertical="center" shrinkToFit="1"/>
    </xf>
    <xf numFmtId="169" fontId="4" fillId="0" borderId="8" xfId="0" applyNumberFormat="1" applyFont="1" applyBorder="1" applyAlignment="1">
      <alignment shrinkToFit="1"/>
    </xf>
    <xf numFmtId="169" fontId="2" fillId="0" borderId="8" xfId="0" applyNumberFormat="1" applyFont="1" applyBorder="1" applyAlignment="1">
      <alignment shrinkToFit="1"/>
    </xf>
    <xf numFmtId="49" fontId="17" fillId="0" borderId="8" xfId="3" applyNumberFormat="1" applyFont="1" applyFill="1" applyBorder="1" applyAlignment="1">
      <alignment vertical="center" shrinkToFit="1"/>
    </xf>
    <xf numFmtId="0" fontId="30" fillId="0" borderId="8" xfId="6" applyFont="1" applyFill="1" applyBorder="1" applyAlignment="1">
      <alignment horizontal="left" shrinkToFit="1"/>
    </xf>
    <xf numFmtId="169" fontId="30" fillId="0" borderId="8" xfId="6" applyNumberFormat="1" applyFont="1" applyFill="1" applyBorder="1" applyAlignment="1">
      <alignment horizontal="right" shrinkToFit="1"/>
    </xf>
    <xf numFmtId="169" fontId="30" fillId="0" borderId="8" xfId="1" applyNumberFormat="1" applyFont="1" applyFill="1" applyBorder="1" applyAlignment="1">
      <alignment horizontal="right" shrinkToFit="1"/>
    </xf>
    <xf numFmtId="169" fontId="48" fillId="0" borderId="8" xfId="9" applyNumberFormat="1" applyFont="1" applyFill="1" applyBorder="1" applyAlignment="1">
      <alignment shrinkToFit="1"/>
    </xf>
    <xf numFmtId="0" fontId="30" fillId="0" borderId="0" xfId="6" applyFont="1" applyFill="1" applyAlignment="1">
      <alignment horizontal="center"/>
    </xf>
    <xf numFmtId="169" fontId="2" fillId="0" borderId="0" xfId="0" applyNumberFormat="1" applyFont="1" applyAlignment="1">
      <alignment shrinkToFit="1"/>
    </xf>
    <xf numFmtId="38" fontId="4" fillId="0" borderId="0" xfId="0" applyNumberFormat="1" applyFont="1"/>
    <xf numFmtId="0" fontId="4" fillId="0" borderId="9" xfId="0" applyFont="1" applyBorder="1" applyAlignment="1">
      <alignment horizontal="center" vertical="center"/>
    </xf>
    <xf numFmtId="38" fontId="4" fillId="0" borderId="9" xfId="0" applyNumberFormat="1" applyFont="1" applyBorder="1" applyAlignment="1">
      <alignment vertical="center"/>
    </xf>
    <xf numFmtId="0" fontId="4" fillId="0" borderId="9" xfId="0" applyFont="1" applyBorder="1" applyAlignment="1">
      <alignment vertical="center"/>
    </xf>
    <xf numFmtId="0" fontId="23" fillId="0" borderId="11" xfId="5" applyFont="1" applyFill="1" applyBorder="1" applyAlignment="1">
      <alignment horizontal="center" vertical="center" wrapText="1"/>
    </xf>
    <xf numFmtId="0" fontId="23" fillId="0" borderId="11" xfId="5" applyFont="1" applyFill="1" applyBorder="1" applyAlignment="1">
      <alignment vertical="center" wrapText="1"/>
    </xf>
    <xf numFmtId="38" fontId="23" fillId="0" borderId="11" xfId="5" applyNumberFormat="1" applyFont="1" applyFill="1" applyBorder="1" applyAlignment="1">
      <alignment vertical="center" wrapText="1"/>
    </xf>
    <xf numFmtId="38" fontId="22" fillId="0" borderId="5" xfId="5" applyNumberFormat="1" applyFont="1" applyFill="1" applyBorder="1" applyAlignment="1">
      <alignment vertical="center"/>
    </xf>
    <xf numFmtId="0" fontId="4" fillId="0" borderId="5" xfId="0" applyFont="1" applyBorder="1" applyAlignment="1">
      <alignment horizontal="center" vertical="center" wrapText="1"/>
    </xf>
    <xf numFmtId="166" fontId="9" fillId="0" borderId="6" xfId="1" applyNumberFormat="1" applyFont="1" applyBorder="1" applyAlignment="1">
      <alignment shrinkToFit="1"/>
    </xf>
    <xf numFmtId="166" fontId="9" fillId="0" borderId="8" xfId="1" applyNumberFormat="1" applyFont="1" applyBorder="1" applyAlignment="1">
      <alignment shrinkToFit="1"/>
    </xf>
    <xf numFmtId="166" fontId="4" fillId="0" borderId="8" xfId="1" applyNumberFormat="1" applyFont="1" applyBorder="1" applyAlignment="1">
      <alignment shrinkToFit="1"/>
    </xf>
    <xf numFmtId="166" fontId="4" fillId="0" borderId="8" xfId="0" applyNumberFormat="1" applyFont="1" applyBorder="1" applyAlignment="1">
      <alignment shrinkToFit="1"/>
    </xf>
    <xf numFmtId="166" fontId="9" fillId="0" borderId="9" xfId="1" applyNumberFormat="1" applyFont="1" applyBorder="1" applyAlignment="1">
      <alignment shrinkToFit="1"/>
    </xf>
    <xf numFmtId="169" fontId="9" fillId="0" borderId="8" xfId="1" applyNumberFormat="1" applyFont="1" applyBorder="1" applyAlignment="1">
      <alignment shrinkToFit="1"/>
    </xf>
    <xf numFmtId="169" fontId="4" fillId="0" borderId="8" xfId="0" applyNumberFormat="1" applyFont="1" applyBorder="1" applyAlignment="1">
      <alignment horizontal="center" shrinkToFit="1"/>
    </xf>
    <xf numFmtId="169" fontId="9" fillId="0" borderId="8" xfId="0" applyNumberFormat="1" applyFont="1" applyBorder="1" applyAlignment="1">
      <alignment horizontal="center" shrinkToFit="1"/>
    </xf>
    <xf numFmtId="169" fontId="9" fillId="0" borderId="7" xfId="0" applyNumberFormat="1" applyFont="1" applyBorder="1" applyAlignment="1">
      <alignment horizontal="center" shrinkToFit="1"/>
    </xf>
    <xf numFmtId="169" fontId="9" fillId="0" borderId="7" xfId="0" applyNumberFormat="1" applyFont="1" applyBorder="1" applyAlignment="1">
      <alignment shrinkToFit="1"/>
    </xf>
    <xf numFmtId="169" fontId="9" fillId="0" borderId="7" xfId="1" applyNumberFormat="1" applyFont="1" applyBorder="1" applyAlignment="1">
      <alignment shrinkToFit="1"/>
    </xf>
    <xf numFmtId="3" fontId="9" fillId="0" borderId="18" xfId="0" applyNumberFormat="1" applyFont="1" applyBorder="1" applyAlignment="1">
      <alignment vertical="center" shrinkToFit="1"/>
    </xf>
    <xf numFmtId="3" fontId="4" fillId="0" borderId="22" xfId="0" applyNumberFormat="1" applyFont="1" applyBorder="1" applyAlignment="1">
      <alignment horizontal="left"/>
    </xf>
    <xf numFmtId="3" fontId="2" fillId="0" borderId="22" xfId="0" applyNumberFormat="1" applyFont="1" applyBorder="1"/>
    <xf numFmtId="3" fontId="2" fillId="0" borderId="22" xfId="0" applyNumberFormat="1" applyFont="1" applyBorder="1" applyAlignment="1"/>
    <xf numFmtId="166" fontId="2" fillId="0" borderId="22" xfId="1" applyNumberFormat="1" applyFont="1" applyBorder="1" applyAlignment="1"/>
    <xf numFmtId="169" fontId="9" fillId="0" borderId="5" xfId="0" applyNumberFormat="1" applyFont="1" applyBorder="1" applyAlignment="1">
      <alignment shrinkToFit="1"/>
    </xf>
    <xf numFmtId="0" fontId="18" fillId="0" borderId="5" xfId="0" applyFont="1" applyBorder="1" applyAlignment="1">
      <alignment horizontal="center" vertical="center" wrapText="1"/>
    </xf>
    <xf numFmtId="38" fontId="5" fillId="0" borderId="0" xfId="0" applyNumberFormat="1" applyFont="1"/>
    <xf numFmtId="3" fontId="9" fillId="0" borderId="6" xfId="0" applyNumberFormat="1" applyFont="1" applyBorder="1" applyAlignment="1">
      <alignment horizontal="centerContinuous"/>
    </xf>
    <xf numFmtId="170" fontId="9" fillId="0" borderId="6" xfId="0" applyNumberFormat="1" applyFont="1" applyBorder="1" applyAlignment="1">
      <alignment shrinkToFit="1"/>
    </xf>
    <xf numFmtId="3" fontId="5" fillId="0" borderId="8" xfId="0" applyNumberFormat="1" applyFont="1" applyBorder="1" applyAlignment="1">
      <alignment horizontal="centerContinuous"/>
    </xf>
    <xf numFmtId="170" fontId="5" fillId="0" borderId="8" xfId="0" applyNumberFormat="1" applyFont="1" applyBorder="1" applyAlignment="1">
      <alignment shrinkToFit="1"/>
    </xf>
    <xf numFmtId="3" fontId="16" fillId="0" borderId="8" xfId="0" applyNumberFormat="1" applyFont="1" applyBorder="1" applyAlignment="1">
      <alignment horizontal="centerContinuous"/>
    </xf>
    <xf numFmtId="3" fontId="16" fillId="0" borderId="8" xfId="0" applyNumberFormat="1" applyFont="1" applyBorder="1" applyAlignment="1">
      <alignment shrinkToFit="1"/>
    </xf>
    <xf numFmtId="3" fontId="58" fillId="0" borderId="0" xfId="13" applyNumberFormat="1" applyFont="1" applyFill="1" applyAlignment="1">
      <alignment horizontal="right" vertical="center"/>
    </xf>
    <xf numFmtId="0" fontId="68" fillId="0" borderId="8" xfId="5" applyFont="1" applyFill="1" applyBorder="1" applyAlignment="1">
      <alignment horizontal="center" vertical="center" wrapText="1"/>
    </xf>
    <xf numFmtId="0" fontId="69" fillId="0" borderId="8" xfId="5" applyFont="1" applyFill="1" applyBorder="1" applyAlignment="1">
      <alignment vertical="center" wrapText="1"/>
    </xf>
    <xf numFmtId="38" fontId="69" fillId="0" borderId="8" xfId="5" applyNumberFormat="1" applyFont="1" applyFill="1" applyBorder="1" applyAlignment="1">
      <alignment vertical="center" wrapText="1"/>
    </xf>
    <xf numFmtId="0" fontId="69" fillId="0" borderId="0" xfId="0" applyFont="1" applyFill="1"/>
    <xf numFmtId="38" fontId="21" fillId="0" borderId="0" xfId="0" applyNumberFormat="1" applyFont="1"/>
    <xf numFmtId="174" fontId="5" fillId="0" borderId="0" xfId="0" applyNumberFormat="1" applyFont="1"/>
    <xf numFmtId="3" fontId="0" fillId="0" borderId="0" xfId="0" applyNumberFormat="1"/>
    <xf numFmtId="0" fontId="4" fillId="0" borderId="5" xfId="0" applyFont="1" applyBorder="1" applyAlignment="1">
      <alignment horizontal="center" vertical="center" wrapText="1"/>
    </xf>
    <xf numFmtId="38" fontId="39" fillId="0" borderId="0" xfId="1" applyNumberFormat="1" applyFont="1"/>
    <xf numFmtId="0" fontId="38" fillId="0" borderId="8" xfId="0" applyFont="1" applyBorder="1" applyAlignment="1">
      <alignment shrinkToFit="1"/>
    </xf>
    <xf numFmtId="38" fontId="38" fillId="0" borderId="8" xfId="0" applyNumberFormat="1" applyFont="1" applyBorder="1"/>
    <xf numFmtId="164" fontId="17" fillId="0" borderId="0" xfId="1" applyFont="1"/>
    <xf numFmtId="164" fontId="17" fillId="0" borderId="0" xfId="0" applyNumberFormat="1" applyFont="1"/>
    <xf numFmtId="38" fontId="2" fillId="3" borderId="8" xfId="0" applyNumberFormat="1" applyFont="1" applyFill="1" applyBorder="1"/>
    <xf numFmtId="49" fontId="30" fillId="0" borderId="0" xfId="0" applyNumberFormat="1" applyFont="1" applyBorder="1"/>
    <xf numFmtId="169" fontId="9" fillId="0" borderId="18" xfId="0" applyNumberFormat="1" applyFont="1" applyBorder="1" applyAlignment="1">
      <alignment horizontal="center" shrinkToFit="1"/>
    </xf>
    <xf numFmtId="169" fontId="9" fillId="0" borderId="18" xfId="0" applyNumberFormat="1" applyFont="1" applyBorder="1" applyAlignment="1">
      <alignment shrinkToFit="1"/>
    </xf>
    <xf numFmtId="169" fontId="9" fillId="0" borderId="18" xfId="1" applyNumberFormat="1" applyFont="1" applyBorder="1" applyAlignment="1">
      <alignment shrinkToFit="1"/>
    </xf>
    <xf numFmtId="170" fontId="2" fillId="0" borderId="8" xfId="0" applyNumberFormat="1" applyFont="1" applyBorder="1" applyAlignment="1">
      <alignment vertical="center" shrinkToFit="1"/>
    </xf>
    <xf numFmtId="170" fontId="4" fillId="0" borderId="8" xfId="0" applyNumberFormat="1" applyFont="1" applyBorder="1" applyAlignment="1">
      <alignment vertical="center" shrinkToFit="1"/>
    </xf>
    <xf numFmtId="171" fontId="9" fillId="0" borderId="8" xfId="0" applyNumberFormat="1" applyFont="1" applyBorder="1" applyAlignment="1">
      <alignment vertical="center" shrinkToFit="1"/>
    </xf>
    <xf numFmtId="171" fontId="4" fillId="0" borderId="8" xfId="0" applyNumberFormat="1" applyFont="1" applyBorder="1" applyAlignment="1">
      <alignment vertical="center" shrinkToFit="1"/>
    </xf>
    <xf numFmtId="3" fontId="9" fillId="0" borderId="6" xfId="0" applyNumberFormat="1" applyFont="1" applyFill="1" applyBorder="1"/>
    <xf numFmtId="3" fontId="9" fillId="0" borderId="6" xfId="0" applyNumberFormat="1" applyFont="1" applyFill="1" applyBorder="1" applyAlignment="1">
      <alignment horizontal="center" shrinkToFit="1"/>
    </xf>
    <xf numFmtId="3" fontId="9" fillId="0" borderId="6" xfId="0" applyNumberFormat="1" applyFont="1" applyFill="1" applyBorder="1" applyAlignment="1">
      <alignment shrinkToFit="1"/>
    </xf>
    <xf numFmtId="3" fontId="9" fillId="0" borderId="8" xfId="0" applyNumberFormat="1" applyFont="1" applyFill="1" applyBorder="1" applyAlignment="1">
      <alignment horizontal="center"/>
    </xf>
    <xf numFmtId="3" fontId="9" fillId="0" borderId="8" xfId="0" applyNumberFormat="1" applyFont="1" applyFill="1" applyBorder="1" applyAlignment="1">
      <alignment shrinkToFit="1"/>
    </xf>
    <xf numFmtId="3" fontId="4" fillId="0" borderId="8" xfId="0" applyNumberFormat="1" applyFont="1" applyFill="1" applyBorder="1" applyAlignment="1">
      <alignment horizontal="center"/>
    </xf>
    <xf numFmtId="3" fontId="4" fillId="0" borderId="8" xfId="0" applyNumberFormat="1" applyFont="1" applyFill="1" applyBorder="1" applyAlignment="1">
      <alignment horizontal="left" shrinkToFit="1"/>
    </xf>
    <xf numFmtId="3" fontId="2" fillId="0" borderId="8" xfId="0" applyNumberFormat="1" applyFont="1" applyFill="1" applyBorder="1" applyAlignment="1">
      <alignment horizontal="center"/>
    </xf>
    <xf numFmtId="3" fontId="2" fillId="0" borderId="8" xfId="0" applyNumberFormat="1" applyFont="1" applyFill="1" applyBorder="1" applyAlignment="1">
      <alignment horizontal="left" shrinkToFit="1"/>
    </xf>
    <xf numFmtId="3" fontId="2" fillId="0" borderId="8" xfId="0" applyNumberFormat="1" applyFont="1" applyFill="1" applyBorder="1" applyAlignment="1">
      <alignment shrinkToFit="1"/>
    </xf>
    <xf numFmtId="3" fontId="4" fillId="0" borderId="8" xfId="0" applyNumberFormat="1" applyFont="1" applyBorder="1" applyAlignment="1">
      <alignment horizontal="left" shrinkToFit="1"/>
    </xf>
    <xf numFmtId="3" fontId="2" fillId="0" borderId="8" xfId="0" applyNumberFormat="1" applyFont="1" applyBorder="1" applyAlignment="1">
      <alignment horizontal="left" shrinkToFit="1"/>
    </xf>
    <xf numFmtId="3" fontId="9" fillId="0" borderId="9" xfId="0" applyNumberFormat="1" applyFont="1" applyBorder="1" applyAlignment="1">
      <alignment horizontal="center" vertical="center" wrapText="1"/>
    </xf>
    <xf numFmtId="3" fontId="9" fillId="0" borderId="9" xfId="0" applyNumberFormat="1" applyFont="1" applyBorder="1" applyAlignment="1">
      <alignment vertical="center" wrapText="1"/>
    </xf>
    <xf numFmtId="3" fontId="9" fillId="0" borderId="9" xfId="0" applyNumberFormat="1" applyFont="1" applyFill="1" applyBorder="1" applyAlignment="1">
      <alignment vertical="center" shrinkToFit="1"/>
    </xf>
    <xf numFmtId="166" fontId="9" fillId="0" borderId="0" xfId="1" applyNumberFormat="1" applyFont="1" applyBorder="1"/>
    <xf numFmtId="166" fontId="9" fillId="0" borderId="10" xfId="1" applyNumberFormat="1" applyFont="1" applyBorder="1" applyAlignment="1">
      <alignment shrinkToFit="1"/>
    </xf>
    <xf numFmtId="169" fontId="9" fillId="0" borderId="6" xfId="0" applyNumberFormat="1" applyFont="1" applyBorder="1" applyAlignment="1">
      <alignment horizontal="center" shrinkToFit="1"/>
    </xf>
    <xf numFmtId="169" fontId="2" fillId="0" borderId="8" xfId="0" applyNumberFormat="1" applyFont="1" applyBorder="1" applyAlignment="1">
      <alignment horizontal="center" shrinkToFit="1"/>
    </xf>
    <xf numFmtId="169" fontId="2" fillId="0" borderId="8" xfId="0" applyNumberFormat="1" applyFont="1" applyBorder="1" applyAlignment="1">
      <alignment horizontal="center" vertical="center" shrinkToFit="1"/>
    </xf>
    <xf numFmtId="3" fontId="4" fillId="0" borderId="5" xfId="0" applyNumberFormat="1" applyFont="1" applyBorder="1" applyAlignment="1">
      <alignment horizontal="center" vertical="center" wrapText="1"/>
    </xf>
    <xf numFmtId="0" fontId="4" fillId="0" borderId="5" xfId="0" applyFont="1" applyBorder="1" applyAlignment="1">
      <alignment horizontal="center" vertical="center" wrapText="1"/>
    </xf>
    <xf numFmtId="169" fontId="4" fillId="0" borderId="0" xfId="0" applyNumberFormat="1" applyFont="1" applyBorder="1" applyAlignment="1">
      <alignment horizontal="right"/>
    </xf>
    <xf numFmtId="9" fontId="9" fillId="0" borderId="0" xfId="16" applyFont="1" applyBorder="1"/>
    <xf numFmtId="38" fontId="32" fillId="0" borderId="0" xfId="0" applyNumberFormat="1" applyFont="1" applyFill="1"/>
    <xf numFmtId="166" fontId="13" fillId="0" borderId="0" xfId="1" applyNumberFormat="1" applyFont="1" applyAlignment="1">
      <alignment shrinkToFit="1"/>
    </xf>
    <xf numFmtId="0" fontId="59" fillId="0" borderId="0" xfId="13" applyNumberFormat="1" applyFont="1" applyFill="1" applyBorder="1" applyAlignment="1">
      <alignment horizontal="right"/>
    </xf>
    <xf numFmtId="0" fontId="57" fillId="0" borderId="5" xfId="13" applyNumberFormat="1" applyFont="1" applyFill="1" applyBorder="1" applyAlignment="1">
      <alignment horizontal="center" vertical="center" wrapText="1"/>
    </xf>
    <xf numFmtId="0" fontId="57" fillId="0" borderId="5" xfId="13" applyFont="1" applyFill="1" applyBorder="1" applyAlignment="1">
      <alignment horizontal="center" vertical="center" wrapText="1"/>
    </xf>
    <xf numFmtId="9" fontId="57" fillId="0" borderId="6" xfId="16" applyFont="1" applyFill="1" applyBorder="1" applyAlignment="1">
      <alignment vertical="center" shrinkToFit="1"/>
    </xf>
    <xf numFmtId="170" fontId="60" fillId="0" borderId="8" xfId="0" applyNumberFormat="1" applyFont="1" applyBorder="1" applyAlignment="1">
      <alignment shrinkToFit="1"/>
    </xf>
    <xf numFmtId="3" fontId="4" fillId="0" borderId="5" xfId="0" applyNumberFormat="1" applyFont="1" applyBorder="1" applyAlignment="1">
      <alignment horizontal="center" vertical="center" wrapText="1"/>
    </xf>
    <xf numFmtId="0" fontId="4" fillId="0" borderId="0" xfId="0" applyFont="1" applyAlignment="1">
      <alignment horizontal="center"/>
    </xf>
    <xf numFmtId="0" fontId="2" fillId="0" borderId="0" xfId="0" applyFont="1" applyAlignment="1">
      <alignment horizontal="center"/>
    </xf>
    <xf numFmtId="3" fontId="2" fillId="0" borderId="0" xfId="0" applyNumberFormat="1" applyFont="1" applyAlignment="1">
      <alignment horizontal="center"/>
    </xf>
    <xf numFmtId="0" fontId="4" fillId="0" borderId="0" xfId="0" applyFont="1" applyAlignment="1">
      <alignment horizontal="center" vertical="center" wrapText="1"/>
    </xf>
    <xf numFmtId="0" fontId="4" fillId="0" borderId="7" xfId="0" applyFont="1" applyBorder="1" applyAlignment="1">
      <alignment horizontal="center" vertical="center"/>
    </xf>
    <xf numFmtId="0" fontId="4" fillId="0" borderId="5" xfId="0" applyFont="1" applyBorder="1" applyAlignment="1">
      <alignment horizontal="center"/>
    </xf>
    <xf numFmtId="3" fontId="4" fillId="0" borderId="1" xfId="0" applyNumberFormat="1" applyFont="1" applyBorder="1" applyAlignment="1">
      <alignment horizontal="right"/>
    </xf>
    <xf numFmtId="0" fontId="4" fillId="0" borderId="5" xfId="0" applyFont="1" applyBorder="1" applyAlignment="1">
      <alignment horizontal="center" vertical="center"/>
    </xf>
    <xf numFmtId="0" fontId="58" fillId="0" borderId="0" xfId="0" applyFont="1"/>
    <xf numFmtId="0" fontId="60" fillId="0" borderId="0" xfId="6" applyFont="1"/>
    <xf numFmtId="169" fontId="60" fillId="0" borderId="0" xfId="6" applyNumberFormat="1" applyFont="1" applyBorder="1"/>
    <xf numFmtId="0" fontId="60" fillId="0" borderId="0" xfId="6" applyFont="1" applyBorder="1"/>
    <xf numFmtId="169" fontId="57" fillId="0" borderId="5" xfId="6" applyNumberFormat="1" applyFont="1" applyBorder="1" applyAlignment="1">
      <alignment horizontal="center" vertical="center" wrapText="1"/>
    </xf>
    <xf numFmtId="0" fontId="57" fillId="0" borderId="5" xfId="6" applyNumberFormat="1" applyFont="1" applyBorder="1" applyAlignment="1">
      <alignment horizontal="center" vertical="center" wrapText="1"/>
    </xf>
    <xf numFmtId="169" fontId="58" fillId="0" borderId="5" xfId="6" applyNumberFormat="1" applyFont="1" applyBorder="1" applyAlignment="1">
      <alignment horizontal="center"/>
    </xf>
    <xf numFmtId="169" fontId="71" fillId="0" borderId="6" xfId="6" applyNumberFormat="1" applyFont="1" applyBorder="1" applyAlignment="1"/>
    <xf numFmtId="169" fontId="58" fillId="0" borderId="8" xfId="6" applyNumberFormat="1" applyFont="1" applyBorder="1" applyAlignment="1"/>
    <xf numFmtId="169" fontId="58" fillId="0" borderId="8" xfId="6" applyNumberFormat="1" applyFont="1" applyFill="1" applyBorder="1" applyAlignment="1">
      <alignment horizontal="right"/>
    </xf>
    <xf numFmtId="3" fontId="58" fillId="0" borderId="8" xfId="6" applyNumberFormat="1" applyFont="1" applyBorder="1" applyAlignment="1"/>
    <xf numFmtId="169" fontId="58" fillId="0" borderId="0" xfId="0" applyNumberFormat="1" applyFont="1"/>
    <xf numFmtId="169" fontId="71" fillId="0" borderId="8" xfId="6" applyNumberFormat="1" applyFont="1" applyBorder="1" applyAlignment="1"/>
    <xf numFmtId="3" fontId="71" fillId="0" borderId="8" xfId="6" applyNumberFormat="1" applyFont="1" applyBorder="1" applyAlignment="1"/>
    <xf numFmtId="169" fontId="57" fillId="0" borderId="8" xfId="6" applyNumberFormat="1" applyFont="1" applyBorder="1" applyAlignment="1"/>
    <xf numFmtId="169" fontId="57" fillId="0" borderId="8" xfId="6" applyNumberFormat="1" applyFont="1" applyFill="1" applyBorder="1" applyAlignment="1">
      <alignment horizontal="right"/>
    </xf>
    <xf numFmtId="3" fontId="57" fillId="0" borderId="8" xfId="6" applyNumberFormat="1" applyFont="1" applyBorder="1" applyAlignment="1"/>
    <xf numFmtId="169" fontId="60" fillId="0" borderId="8" xfId="6" applyNumberFormat="1" applyFont="1" applyBorder="1" applyAlignment="1"/>
    <xf numFmtId="169" fontId="60" fillId="0" borderId="8" xfId="6" applyNumberFormat="1" applyFont="1" applyFill="1" applyBorder="1" applyAlignment="1">
      <alignment horizontal="right"/>
    </xf>
    <xf numFmtId="3" fontId="60" fillId="0" borderId="8" xfId="6" applyNumberFormat="1" applyFont="1" applyBorder="1" applyAlignment="1"/>
    <xf numFmtId="175" fontId="57" fillId="0" borderId="8" xfId="6" applyNumberFormat="1" applyFont="1" applyBorder="1" applyAlignment="1"/>
    <xf numFmtId="169" fontId="71" fillId="0" borderId="9" xfId="6" applyNumberFormat="1" applyFont="1" applyBorder="1" applyAlignment="1"/>
    <xf numFmtId="176" fontId="57" fillId="0" borderId="9" xfId="6" applyNumberFormat="1" applyFont="1" applyBorder="1" applyAlignment="1"/>
    <xf numFmtId="169" fontId="57" fillId="0" borderId="9" xfId="6" applyNumberFormat="1" applyFont="1" applyFill="1" applyBorder="1" applyAlignment="1">
      <alignment horizontal="right"/>
    </xf>
    <xf numFmtId="175" fontId="57" fillId="0" borderId="9" xfId="6" applyNumberFormat="1" applyFont="1" applyBorder="1" applyAlignment="1"/>
    <xf numFmtId="0" fontId="71" fillId="0" borderId="0" xfId="6" applyFont="1"/>
    <xf numFmtId="169" fontId="58" fillId="0" borderId="0" xfId="6" applyNumberFormat="1" applyFont="1"/>
    <xf numFmtId="0" fontId="58" fillId="0" borderId="0" xfId="6" applyFont="1"/>
    <xf numFmtId="0" fontId="60" fillId="0" borderId="0" xfId="6" applyNumberFormat="1" applyFont="1" applyAlignment="1">
      <alignment horizontal="left" vertical="center" wrapText="1"/>
    </xf>
    <xf numFmtId="177" fontId="58" fillId="0" borderId="0" xfId="16" applyNumberFormat="1" applyFont="1"/>
    <xf numFmtId="49" fontId="58" fillId="0" borderId="5" xfId="6" applyNumberFormat="1" applyFont="1" applyBorder="1" applyAlignment="1">
      <alignment horizontal="center"/>
    </xf>
    <xf numFmtId="49" fontId="71" fillId="0" borderId="6" xfId="6" applyNumberFormat="1" applyFont="1" applyBorder="1" applyAlignment="1">
      <alignment vertical="center" wrapText="1"/>
    </xf>
    <xf numFmtId="49" fontId="58" fillId="0" borderId="8" xfId="6" applyNumberFormat="1" applyFont="1" applyBorder="1" applyAlignment="1">
      <alignment vertical="center" wrapText="1"/>
    </xf>
    <xf numFmtId="49" fontId="58" fillId="0" borderId="8" xfId="6" applyNumberFormat="1" applyFont="1" applyFill="1" applyBorder="1" applyAlignment="1">
      <alignment vertical="center" wrapText="1"/>
    </xf>
    <xf numFmtId="49" fontId="58" fillId="0" borderId="8" xfId="6" quotePrefix="1" applyNumberFormat="1" applyFont="1" applyBorder="1" applyAlignment="1">
      <alignment vertical="center" wrapText="1"/>
    </xf>
    <xf numFmtId="49" fontId="71" fillId="0" borderId="8" xfId="6" applyNumberFormat="1" applyFont="1" applyBorder="1" applyAlignment="1">
      <alignment vertical="center" wrapText="1"/>
    </xf>
    <xf numFmtId="49" fontId="57" fillId="0" borderId="8" xfId="6" applyNumberFormat="1" applyFont="1" applyBorder="1" applyAlignment="1">
      <alignment vertical="center" wrapText="1"/>
    </xf>
    <xf numFmtId="49" fontId="57" fillId="5" borderId="8" xfId="6" applyNumberFormat="1" applyFont="1" applyFill="1" applyBorder="1" applyAlignment="1">
      <alignment vertical="center" wrapText="1"/>
    </xf>
    <xf numFmtId="49" fontId="60" fillId="0" borderId="8" xfId="6" applyNumberFormat="1" applyFont="1" applyBorder="1" applyAlignment="1">
      <alignment vertical="center" wrapText="1"/>
    </xf>
    <xf numFmtId="49" fontId="60" fillId="0" borderId="8" xfId="6" quotePrefix="1" applyNumberFormat="1" applyFont="1" applyBorder="1" applyAlignment="1">
      <alignment vertical="center" wrapText="1"/>
    </xf>
    <xf numFmtId="49" fontId="57" fillId="0" borderId="9" xfId="6" applyNumberFormat="1" applyFont="1" applyBorder="1" applyAlignment="1">
      <alignment vertical="center" wrapText="1"/>
    </xf>
    <xf numFmtId="49" fontId="60" fillId="0" borderId="8" xfId="6" quotePrefix="1" applyNumberFormat="1" applyFont="1" applyFill="1" applyBorder="1" applyAlignment="1">
      <alignment vertical="center" wrapText="1"/>
    </xf>
    <xf numFmtId="0" fontId="60" fillId="0" borderId="0" xfId="0" applyFont="1"/>
    <xf numFmtId="166" fontId="71" fillId="0" borderId="6" xfId="1" applyNumberFormat="1" applyFont="1" applyBorder="1" applyAlignment="1"/>
    <xf numFmtId="169" fontId="72" fillId="0" borderId="8" xfId="6" applyNumberFormat="1" applyFont="1" applyBorder="1" applyAlignment="1"/>
    <xf numFmtId="0" fontId="2" fillId="2" borderId="5" xfId="0" applyFont="1" applyFill="1" applyBorder="1" applyAlignment="1">
      <alignment horizontal="center" vertical="center"/>
    </xf>
    <xf numFmtId="0" fontId="2" fillId="0" borderId="5" xfId="0" applyFont="1" applyBorder="1" applyAlignment="1">
      <alignment horizontal="center" vertical="center" shrinkToFit="1"/>
    </xf>
    <xf numFmtId="3" fontId="13" fillId="0" borderId="0" xfId="0" applyNumberFormat="1" applyFont="1" applyAlignment="1">
      <alignment shrinkToFit="1"/>
    </xf>
    <xf numFmtId="0" fontId="4" fillId="0" borderId="5" xfId="0" applyFont="1" applyBorder="1" applyAlignment="1">
      <alignment horizontal="center" vertical="center" wrapText="1"/>
    </xf>
    <xf numFmtId="3" fontId="4" fillId="0" borderId="0" xfId="0" applyNumberFormat="1" applyFont="1" applyBorder="1" applyAlignment="1">
      <alignment horizontal="center" vertical="center" shrinkToFit="1"/>
    </xf>
    <xf numFmtId="169" fontId="9" fillId="0" borderId="0" xfId="0" applyNumberFormat="1" applyFont="1" applyBorder="1" applyAlignment="1">
      <alignment shrinkToFit="1"/>
    </xf>
    <xf numFmtId="169" fontId="4" fillId="0" borderId="0" xfId="0" applyNumberFormat="1" applyFont="1" applyBorder="1" applyAlignment="1">
      <alignment shrinkToFit="1"/>
    </xf>
    <xf numFmtId="169" fontId="2" fillId="0" borderId="0" xfId="0" applyNumberFormat="1" applyFont="1" applyBorder="1" applyAlignment="1">
      <alignment vertical="center" shrinkToFit="1"/>
    </xf>
    <xf numFmtId="3" fontId="73" fillId="0" borderId="7" xfId="0" applyNumberFormat="1" applyFont="1" applyBorder="1" applyAlignment="1">
      <alignment horizontal="center" vertical="center" shrinkToFit="1"/>
    </xf>
    <xf numFmtId="3" fontId="4" fillId="0" borderId="0" xfId="0" applyNumberFormat="1" applyFont="1" applyAlignment="1">
      <alignment horizontal="center" vertical="center" wrapText="1"/>
    </xf>
    <xf numFmtId="3" fontId="73" fillId="0" borderId="5" xfId="0" applyNumberFormat="1" applyFont="1" applyBorder="1" applyAlignment="1">
      <alignment horizontal="center" vertical="center" wrapText="1"/>
    </xf>
    <xf numFmtId="0" fontId="2" fillId="0" borderId="0" xfId="0" applyFont="1" applyAlignment="1">
      <alignment horizontal="center"/>
    </xf>
    <xf numFmtId="3" fontId="2" fillId="0" borderId="0" xfId="0" applyNumberFormat="1" applyFont="1" applyAlignment="1">
      <alignment horizontal="center"/>
    </xf>
    <xf numFmtId="0" fontId="4" fillId="0" borderId="1" xfId="0" applyFont="1" applyBorder="1" applyAlignment="1">
      <alignment horizontal="right"/>
    </xf>
    <xf numFmtId="0" fontId="4" fillId="0" borderId="5" xfId="0" applyFont="1" applyBorder="1" applyAlignment="1">
      <alignment horizontal="center" vertical="center" wrapText="1"/>
    </xf>
    <xf numFmtId="9" fontId="9" fillId="0" borderId="6" xfId="16" applyFont="1" applyBorder="1" applyAlignment="1">
      <alignment shrinkToFit="1"/>
    </xf>
    <xf numFmtId="9" fontId="9" fillId="0" borderId="5" xfId="16" applyFont="1" applyBorder="1" applyAlignment="1">
      <alignment shrinkToFit="1"/>
    </xf>
    <xf numFmtId="9" fontId="4" fillId="0" borderId="5" xfId="16" applyFont="1" applyBorder="1" applyAlignment="1">
      <alignment shrinkToFit="1"/>
    </xf>
    <xf numFmtId="9" fontId="2" fillId="0" borderId="5" xfId="16" applyFont="1" applyBorder="1" applyAlignment="1">
      <alignment shrinkToFit="1"/>
    </xf>
    <xf numFmtId="169" fontId="9" fillId="0" borderId="5" xfId="0" applyNumberFormat="1" applyFont="1" applyBorder="1" applyAlignment="1">
      <alignment horizontal="center" shrinkToFit="1"/>
    </xf>
    <xf numFmtId="169" fontId="4" fillId="0" borderId="5" xfId="0" applyNumberFormat="1" applyFont="1" applyBorder="1" applyAlignment="1">
      <alignment horizontal="center" shrinkToFit="1"/>
    </xf>
    <xf numFmtId="169" fontId="4" fillId="0" borderId="5" xfId="0" applyNumberFormat="1" applyFont="1" applyBorder="1" applyAlignment="1">
      <alignment shrinkToFit="1"/>
    </xf>
    <xf numFmtId="38" fontId="9" fillId="0" borderId="5" xfId="0" applyNumberFormat="1" applyFont="1" applyBorder="1" applyAlignment="1">
      <alignment shrinkToFit="1"/>
    </xf>
    <xf numFmtId="38" fontId="4" fillId="0" borderId="5" xfId="0" applyNumberFormat="1" applyFont="1" applyBorder="1" applyAlignment="1">
      <alignment shrinkToFit="1"/>
    </xf>
    <xf numFmtId="38" fontId="2" fillId="0" borderId="5" xfId="0" applyNumberFormat="1" applyFont="1" applyBorder="1" applyAlignment="1">
      <alignment shrinkToFit="1"/>
    </xf>
    <xf numFmtId="38" fontId="11" fillId="0" borderId="5" xfId="0" applyNumberFormat="1" applyFont="1" applyBorder="1" applyAlignment="1">
      <alignment shrinkToFit="1"/>
    </xf>
    <xf numFmtId="9" fontId="11" fillId="0" borderId="5" xfId="16" applyFont="1" applyBorder="1" applyAlignment="1">
      <alignment shrinkToFit="1"/>
    </xf>
    <xf numFmtId="3" fontId="73" fillId="0" borderId="0" xfId="0" applyNumberFormat="1" applyFont="1" applyBorder="1"/>
    <xf numFmtId="3" fontId="11" fillId="0" borderId="5" xfId="0" applyNumberFormat="1" applyFont="1" applyBorder="1" applyAlignment="1">
      <alignment horizontal="center"/>
    </xf>
    <xf numFmtId="3" fontId="11" fillId="0" borderId="5" xfId="0" applyNumberFormat="1" applyFont="1" applyBorder="1"/>
    <xf numFmtId="3" fontId="17" fillId="0" borderId="5" xfId="0" applyNumberFormat="1" applyFont="1" applyBorder="1" applyAlignment="1">
      <alignment horizontal="center"/>
    </xf>
    <xf numFmtId="38" fontId="17" fillId="0" borderId="5" xfId="0" applyNumberFormat="1" applyFont="1" applyBorder="1" applyAlignment="1">
      <alignment shrinkToFit="1"/>
    </xf>
    <xf numFmtId="9" fontId="17" fillId="0" borderId="5" xfId="16" applyFont="1" applyBorder="1" applyAlignment="1">
      <alignment shrinkToFit="1"/>
    </xf>
    <xf numFmtId="0" fontId="30" fillId="0" borderId="8" xfId="0" applyFont="1" applyBorder="1"/>
    <xf numFmtId="3" fontId="2" fillId="0" borderId="0" xfId="0" applyNumberFormat="1" applyFont="1" applyBorder="1" applyAlignment="1">
      <alignment horizontal="right"/>
    </xf>
    <xf numFmtId="3" fontId="2" fillId="0" borderId="0" xfId="0" applyNumberFormat="1" applyFont="1" applyBorder="1" applyAlignment="1">
      <alignment wrapText="1"/>
    </xf>
    <xf numFmtId="3" fontId="11" fillId="0" borderId="0" xfId="0" applyNumberFormat="1" applyFont="1" applyBorder="1" applyAlignment="1"/>
    <xf numFmtId="38" fontId="9" fillId="0" borderId="6" xfId="0" applyNumberFormat="1" applyFont="1" applyBorder="1" applyAlignment="1">
      <alignment shrinkToFit="1"/>
    </xf>
    <xf numFmtId="38" fontId="4" fillId="0" borderId="8" xfId="0" applyNumberFormat="1" applyFont="1" applyBorder="1" applyAlignment="1">
      <alignment shrinkToFit="1"/>
    </xf>
    <xf numFmtId="38" fontId="9" fillId="0" borderId="8" xfId="0" applyNumberFormat="1" applyFont="1" applyBorder="1" applyAlignment="1">
      <alignment shrinkToFit="1"/>
    </xf>
    <xf numFmtId="38" fontId="17" fillId="0" borderId="8" xfId="0" applyNumberFormat="1" applyFont="1" applyBorder="1" applyAlignment="1">
      <alignment vertical="center" shrinkToFit="1"/>
    </xf>
    <xf numFmtId="38" fontId="4" fillId="0" borderId="9" xfId="0" applyNumberFormat="1" applyFont="1" applyBorder="1" applyAlignment="1">
      <alignment shrinkToFit="1"/>
    </xf>
    <xf numFmtId="169" fontId="17" fillId="0" borderId="5" xfId="0" applyNumberFormat="1" applyFont="1" applyBorder="1" applyAlignment="1">
      <alignment shrinkToFit="1"/>
    </xf>
    <xf numFmtId="9" fontId="2" fillId="0" borderId="5" xfId="16" applyNumberFormat="1" applyFont="1" applyBorder="1" applyAlignment="1">
      <alignment shrinkToFit="1"/>
    </xf>
    <xf numFmtId="9" fontId="9" fillId="0" borderId="5" xfId="16" applyNumberFormat="1" applyFont="1" applyBorder="1" applyAlignment="1">
      <alignment shrinkToFit="1"/>
    </xf>
    <xf numFmtId="9" fontId="4" fillId="0" borderId="5" xfId="16" applyNumberFormat="1" applyFont="1" applyBorder="1" applyAlignment="1">
      <alignment shrinkToFit="1"/>
    </xf>
    <xf numFmtId="9" fontId="4" fillId="0" borderId="5" xfId="0" applyNumberFormat="1" applyFont="1" applyBorder="1" applyAlignment="1">
      <alignment shrinkToFit="1"/>
    </xf>
    <xf numFmtId="9" fontId="2" fillId="0" borderId="5" xfId="0" applyNumberFormat="1" applyFont="1" applyBorder="1" applyAlignment="1">
      <alignment shrinkToFit="1"/>
    </xf>
    <xf numFmtId="3" fontId="2" fillId="0" borderId="5" xfId="0" applyNumberFormat="1" applyFont="1" applyBorder="1" applyAlignment="1">
      <alignment horizontal="centerContinuous"/>
    </xf>
    <xf numFmtId="3" fontId="2" fillId="0" borderId="5" xfId="0" applyNumberFormat="1" applyFont="1" applyBorder="1"/>
    <xf numFmtId="3" fontId="4" fillId="0" borderId="5" xfId="0" applyNumberFormat="1" applyFont="1" applyBorder="1"/>
    <xf numFmtId="3" fontId="17" fillId="0" borderId="0" xfId="0" applyNumberFormat="1" applyFont="1" applyBorder="1" applyAlignment="1"/>
    <xf numFmtId="3" fontId="17" fillId="0" borderId="5" xfId="0" applyNumberFormat="1" applyFont="1" applyBorder="1" applyAlignment="1">
      <alignment horizontal="centerContinuous"/>
    </xf>
    <xf numFmtId="3" fontId="17" fillId="0" borderId="5" xfId="0" applyNumberFormat="1" applyFont="1" applyBorder="1"/>
    <xf numFmtId="3" fontId="17" fillId="0" borderId="5" xfId="0" applyNumberFormat="1" applyFont="1" applyBorder="1" applyAlignment="1">
      <alignment shrinkToFit="1"/>
    </xf>
    <xf numFmtId="177" fontId="17" fillId="0" borderId="5" xfId="16" applyNumberFormat="1" applyFont="1" applyBorder="1" applyAlignment="1">
      <alignment shrinkToFit="1"/>
    </xf>
    <xf numFmtId="3" fontId="2" fillId="0" borderId="5" xfId="0" applyNumberFormat="1" applyFont="1" applyBorder="1" applyAlignment="1">
      <alignment horizontal="center" shrinkToFit="1"/>
    </xf>
    <xf numFmtId="169" fontId="2" fillId="0" borderId="5" xfId="0" applyNumberFormat="1" applyFont="1" applyBorder="1" applyAlignment="1">
      <alignment vertical="center" wrapText="1" shrinkToFit="1"/>
    </xf>
    <xf numFmtId="169" fontId="4" fillId="0" borderId="5" xfId="0" applyNumberFormat="1" applyFont="1" applyBorder="1" applyAlignment="1">
      <alignment vertical="center" wrapText="1" shrinkToFit="1"/>
    </xf>
    <xf numFmtId="0" fontId="2" fillId="0" borderId="0" xfId="0" applyFont="1" applyAlignment="1">
      <alignment horizontal="center"/>
    </xf>
    <xf numFmtId="3" fontId="2" fillId="0" borderId="0" xfId="0" applyNumberFormat="1" applyFont="1" applyAlignment="1">
      <alignment horizontal="center"/>
    </xf>
    <xf numFmtId="0" fontId="10" fillId="4" borderId="30" xfId="0" applyFont="1" applyFill="1" applyBorder="1" applyAlignment="1">
      <alignment vertical="center" wrapText="1"/>
    </xf>
    <xf numFmtId="0" fontId="10" fillId="4" borderId="34" xfId="0" applyFont="1" applyFill="1" applyBorder="1" applyAlignment="1">
      <alignment horizontal="center" vertical="center" shrinkToFit="1"/>
    </xf>
    <xf numFmtId="0" fontId="10" fillId="4" borderId="40" xfId="0" applyFont="1" applyFill="1" applyBorder="1" applyAlignment="1">
      <alignment horizontal="center" vertical="center" shrinkToFit="1"/>
    </xf>
    <xf numFmtId="0" fontId="64" fillId="0" borderId="0" xfId="0" applyFont="1" applyBorder="1"/>
    <xf numFmtId="38" fontId="13" fillId="0" borderId="31" xfId="14" applyNumberFormat="1" applyFont="1" applyFill="1" applyBorder="1" applyAlignment="1">
      <alignment vertical="center" shrinkToFit="1"/>
    </xf>
    <xf numFmtId="0" fontId="74" fillId="0" borderId="32" xfId="0" applyFont="1" applyFill="1" applyBorder="1" applyAlignment="1">
      <alignment horizontal="center" vertical="center" wrapText="1"/>
    </xf>
    <xf numFmtId="0" fontId="63" fillId="0" borderId="32" xfId="0" applyFont="1" applyFill="1" applyBorder="1" applyAlignment="1">
      <alignment horizontal="center" vertical="center" shrinkToFit="1"/>
    </xf>
    <xf numFmtId="38" fontId="63" fillId="0" borderId="32" xfId="14" applyNumberFormat="1" applyFont="1" applyFill="1" applyBorder="1" applyAlignment="1">
      <alignment vertical="center" shrinkToFit="1"/>
    </xf>
    <xf numFmtId="38" fontId="63" fillId="0" borderId="32" xfId="14" applyNumberFormat="1" applyFont="1" applyFill="1" applyBorder="1" applyAlignment="1">
      <alignment horizontal="right" vertical="center" shrinkToFit="1"/>
    </xf>
    <xf numFmtId="38" fontId="63" fillId="0" borderId="32" xfId="14" applyNumberFormat="1" applyFont="1" applyFill="1" applyBorder="1" applyAlignment="1">
      <alignment horizontal="center" vertical="center" shrinkToFit="1"/>
    </xf>
    <xf numFmtId="0" fontId="75" fillId="0" borderId="0" xfId="0" applyFont="1" applyBorder="1"/>
    <xf numFmtId="0" fontId="61" fillId="0" borderId="39" xfId="0" applyFont="1" applyBorder="1" applyAlignment="1">
      <alignment horizontal="center" vertical="center"/>
    </xf>
    <xf numFmtId="0" fontId="61" fillId="0" borderId="0" xfId="0" applyFont="1" applyBorder="1" applyAlignment="1">
      <alignment horizontal="center" vertical="center"/>
    </xf>
    <xf numFmtId="0" fontId="61" fillId="0" borderId="39" xfId="0" applyFont="1" applyBorder="1" applyAlignment="1">
      <alignment horizontal="right" vertical="center"/>
    </xf>
    <xf numFmtId="0" fontId="12" fillId="0" borderId="31" xfId="0" applyFont="1" applyFill="1" applyBorder="1" applyAlignment="1">
      <alignment vertical="center" wrapText="1"/>
    </xf>
    <xf numFmtId="38" fontId="12" fillId="0" borderId="31" xfId="14" applyNumberFormat="1" applyFont="1" applyFill="1" applyBorder="1" applyAlignment="1">
      <alignment vertical="center" shrinkToFit="1"/>
    </xf>
    <xf numFmtId="0" fontId="76" fillId="0" borderId="0" xfId="0" applyFont="1" applyBorder="1"/>
    <xf numFmtId="0" fontId="77" fillId="0" borderId="0" xfId="0" applyFont="1" applyBorder="1"/>
    <xf numFmtId="0" fontId="64" fillId="0" borderId="0" xfId="0" applyFont="1" applyFill="1" applyBorder="1"/>
    <xf numFmtId="0" fontId="12" fillId="0" borderId="34" xfId="0" applyFont="1" applyFill="1" applyBorder="1" applyAlignment="1">
      <alignment horizontal="center" vertical="center" wrapText="1"/>
    </xf>
    <xf numFmtId="0" fontId="13" fillId="0" borderId="34" xfId="0" applyFont="1" applyFill="1" applyBorder="1" applyAlignment="1">
      <alignment vertical="center" wrapText="1"/>
    </xf>
    <xf numFmtId="38" fontId="13" fillId="0" borderId="34" xfId="14" applyNumberFormat="1" applyFont="1" applyFill="1" applyBorder="1" applyAlignment="1">
      <alignment vertical="center" shrinkToFit="1"/>
    </xf>
    <xf numFmtId="0" fontId="12" fillId="0" borderId="5" xfId="0" applyFont="1" applyFill="1" applyBorder="1" applyAlignment="1">
      <alignment horizontal="center" vertical="center" wrapText="1"/>
    </xf>
    <xf numFmtId="0" fontId="13" fillId="0" borderId="5" xfId="0" applyFont="1" applyFill="1" applyBorder="1" applyAlignment="1">
      <alignment vertical="center" wrapText="1"/>
    </xf>
    <xf numFmtId="38" fontId="13" fillId="0" borderId="5" xfId="14" applyNumberFormat="1" applyFont="1" applyFill="1" applyBorder="1" applyAlignment="1">
      <alignment vertical="center" shrinkToFit="1"/>
    </xf>
    <xf numFmtId="0" fontId="74" fillId="0" borderId="31" xfId="0" applyFont="1" applyFill="1" applyBorder="1" applyAlignment="1">
      <alignment horizontal="center" vertical="center" wrapText="1"/>
    </xf>
    <xf numFmtId="0" fontId="63" fillId="0" borderId="31" xfId="0" applyFont="1" applyFill="1" applyBorder="1" applyAlignment="1">
      <alignment vertical="center" wrapText="1"/>
    </xf>
    <xf numFmtId="38" fontId="63" fillId="0" borderId="31" xfId="14" applyNumberFormat="1" applyFont="1" applyFill="1" applyBorder="1" applyAlignment="1">
      <alignment vertical="center" shrinkToFit="1"/>
    </xf>
    <xf numFmtId="38" fontId="12" fillId="0" borderId="31" xfId="0" applyNumberFormat="1" applyFont="1" applyFill="1" applyBorder="1" applyAlignment="1">
      <alignment horizontal="center" vertical="center" shrinkToFit="1"/>
    </xf>
    <xf numFmtId="38" fontId="13" fillId="0" borderId="31" xfId="0" applyNumberFormat="1" applyFont="1" applyFill="1" applyBorder="1" applyAlignment="1">
      <alignment horizontal="center" vertical="center" shrinkToFit="1"/>
    </xf>
    <xf numFmtId="38" fontId="63" fillId="0" borderId="31" xfId="0" applyNumberFormat="1" applyFont="1" applyFill="1" applyBorder="1" applyAlignment="1">
      <alignment horizontal="center" vertical="center" shrinkToFit="1"/>
    </xf>
    <xf numFmtId="38" fontId="13" fillId="0" borderId="34" xfId="0" applyNumberFormat="1" applyFont="1" applyFill="1" applyBorder="1" applyAlignment="1">
      <alignment horizontal="center" vertical="center" shrinkToFit="1"/>
    </xf>
    <xf numFmtId="38" fontId="13" fillId="0" borderId="5" xfId="0" applyNumberFormat="1" applyFont="1" applyFill="1" applyBorder="1" applyAlignment="1">
      <alignment horizontal="center" vertical="center" shrinkToFit="1"/>
    </xf>
    <xf numFmtId="0" fontId="73" fillId="0" borderId="9" xfId="0" applyFont="1" applyBorder="1" applyAlignment="1">
      <alignment horizontal="center"/>
    </xf>
    <xf numFmtId="3" fontId="80" fillId="0" borderId="9" xfId="0" applyNumberFormat="1" applyFont="1" applyBorder="1" applyAlignment="1">
      <alignment vertical="center" wrapText="1"/>
    </xf>
    <xf numFmtId="38" fontId="73" fillId="0" borderId="9" xfId="0" applyNumberFormat="1" applyFont="1" applyBorder="1" applyAlignment="1">
      <alignment shrinkToFit="1"/>
    </xf>
    <xf numFmtId="0" fontId="38" fillId="0" borderId="9" xfId="0" applyFont="1" applyBorder="1" applyAlignment="1">
      <alignment horizontal="center"/>
    </xf>
    <xf numFmtId="38" fontId="38" fillId="0" borderId="9" xfId="0" applyNumberFormat="1" applyFont="1" applyBorder="1" applyAlignment="1">
      <alignment shrinkToFit="1"/>
    </xf>
    <xf numFmtId="3" fontId="38" fillId="0" borderId="9" xfId="0" applyNumberFormat="1" applyFont="1" applyBorder="1" applyAlignment="1">
      <alignment vertical="center" wrapText="1"/>
    </xf>
    <xf numFmtId="0" fontId="61" fillId="0" borderId="0" xfId="0" applyFont="1" applyBorder="1" applyAlignment="1">
      <alignment vertical="center"/>
    </xf>
    <xf numFmtId="0" fontId="10" fillId="4" borderId="5" xfId="0" applyFont="1" applyFill="1" applyBorder="1" applyAlignment="1">
      <alignment horizontal="center" vertical="center" wrapText="1" shrinkToFit="1"/>
    </xf>
    <xf numFmtId="0" fontId="61" fillId="0" borderId="0" xfId="0" applyFont="1" applyBorder="1" applyAlignment="1">
      <alignment horizontal="right" vertical="center"/>
    </xf>
    <xf numFmtId="0" fontId="10" fillId="4" borderId="2" xfId="0" applyFont="1" applyFill="1" applyBorder="1" applyAlignment="1">
      <alignment horizontal="center" vertical="center" wrapText="1" shrinkToFit="1"/>
    </xf>
    <xf numFmtId="0" fontId="10" fillId="4" borderId="4" xfId="0" applyFont="1" applyFill="1" applyBorder="1" applyAlignment="1">
      <alignment horizontal="center" vertical="center" wrapText="1" shrinkToFit="1"/>
    </xf>
    <xf numFmtId="3" fontId="9" fillId="0" borderId="5" xfId="0" applyNumberFormat="1" applyFont="1" applyBorder="1" applyAlignment="1">
      <alignment vertical="center" wrapText="1"/>
    </xf>
    <xf numFmtId="3" fontId="4" fillId="0" borderId="5" xfId="0" applyNumberFormat="1" applyFont="1" applyBorder="1" applyAlignment="1">
      <alignment vertical="center" wrapText="1"/>
    </xf>
    <xf numFmtId="3" fontId="73" fillId="0" borderId="5" xfId="0" applyNumberFormat="1" applyFont="1" applyBorder="1" applyAlignment="1">
      <alignment shrinkToFit="1"/>
    </xf>
    <xf numFmtId="3" fontId="38" fillId="0" borderId="5" xfId="0" applyNumberFormat="1" applyFont="1" applyBorder="1" applyAlignment="1">
      <alignment shrinkToFit="1"/>
    </xf>
    <xf numFmtId="9" fontId="38" fillId="0" borderId="5" xfId="16" applyFont="1" applyBorder="1" applyAlignment="1">
      <alignment shrinkToFit="1"/>
    </xf>
    <xf numFmtId="3" fontId="28" fillId="0" borderId="0" xfId="0" applyNumberFormat="1" applyFont="1"/>
    <xf numFmtId="9" fontId="28" fillId="0" borderId="5" xfId="16" applyFont="1" applyBorder="1" applyAlignment="1">
      <alignment shrinkToFit="1"/>
    </xf>
    <xf numFmtId="38" fontId="28" fillId="0" borderId="5" xfId="16" applyNumberFormat="1" applyFont="1" applyBorder="1" applyAlignment="1">
      <alignment shrinkToFit="1"/>
    </xf>
    <xf numFmtId="166" fontId="9" fillId="0" borderId="5" xfId="1" applyNumberFormat="1" applyFont="1" applyBorder="1" applyAlignment="1">
      <alignment shrinkToFit="1"/>
    </xf>
    <xf numFmtId="3" fontId="9" fillId="0" borderId="5" xfId="0" applyNumberFormat="1" applyFont="1" applyBorder="1" applyAlignment="1">
      <alignment horizontal="centerContinuous"/>
    </xf>
    <xf numFmtId="3" fontId="4" fillId="0" borderId="5" xfId="0" applyNumberFormat="1" applyFont="1" applyBorder="1" applyAlignment="1">
      <alignment horizontal="centerContinuous"/>
    </xf>
    <xf numFmtId="3" fontId="17" fillId="0" borderId="5" xfId="0" applyNumberFormat="1" applyFont="1" applyBorder="1" applyAlignment="1">
      <alignment horizontal="left" shrinkToFit="1"/>
    </xf>
    <xf numFmtId="3" fontId="4" fillId="0" borderId="5" xfId="0" applyNumberFormat="1" applyFont="1" applyBorder="1" applyAlignment="1">
      <alignment vertical="center" shrinkToFit="1"/>
    </xf>
    <xf numFmtId="3" fontId="9" fillId="0" borderId="5" xfId="0" applyNumberFormat="1" applyFont="1" applyBorder="1" applyAlignment="1">
      <alignment vertical="center" wrapText="1" shrinkToFit="1"/>
    </xf>
    <xf numFmtId="9" fontId="17" fillId="0" borderId="5" xfId="16" applyFont="1" applyBorder="1" applyAlignment="1">
      <alignment horizontal="centerContinuous"/>
    </xf>
    <xf numFmtId="9" fontId="17" fillId="0" borderId="5" xfId="16" applyFont="1" applyBorder="1" applyAlignment="1">
      <alignment horizontal="left" shrinkToFit="1"/>
    </xf>
    <xf numFmtId="9" fontId="17" fillId="0" borderId="0" xfId="16" applyFont="1" applyBorder="1" applyAlignment="1"/>
    <xf numFmtId="177" fontId="2" fillId="0" borderId="5" xfId="16" applyNumberFormat="1" applyFont="1" applyBorder="1" applyAlignment="1">
      <alignment shrinkToFit="1"/>
    </xf>
    <xf numFmtId="38" fontId="9" fillId="0" borderId="5" xfId="16" applyNumberFormat="1" applyFont="1" applyBorder="1" applyAlignment="1">
      <alignment shrinkToFit="1"/>
    </xf>
    <xf numFmtId="3" fontId="80" fillId="0" borderId="5" xfId="0" applyNumberFormat="1" applyFont="1" applyBorder="1" applyAlignment="1">
      <alignment horizontal="center"/>
    </xf>
    <xf numFmtId="3" fontId="80" fillId="0" borderId="5" xfId="0" applyNumberFormat="1" applyFont="1" applyBorder="1"/>
    <xf numFmtId="3" fontId="80" fillId="0" borderId="5" xfId="0" applyNumberFormat="1" applyFont="1" applyBorder="1" applyAlignment="1">
      <alignment shrinkToFit="1"/>
    </xf>
    <xf numFmtId="0" fontId="12" fillId="0" borderId="44" xfId="0" applyFont="1" applyFill="1" applyBorder="1" applyAlignment="1">
      <alignment horizontal="center" vertical="center" wrapText="1"/>
    </xf>
    <xf numFmtId="0" fontId="13" fillId="0" borderId="44" xfId="0" applyFont="1" applyFill="1" applyBorder="1" applyAlignment="1">
      <alignment vertical="center" wrapText="1"/>
    </xf>
    <xf numFmtId="0" fontId="13" fillId="0" borderId="44" xfId="0" applyFont="1" applyFill="1" applyBorder="1" applyAlignment="1">
      <alignment horizontal="center" vertical="center" shrinkToFit="1"/>
    </xf>
    <xf numFmtId="172" fontId="13" fillId="0" borderId="44" xfId="14" applyNumberFormat="1" applyFont="1" applyFill="1" applyBorder="1" applyAlignment="1">
      <alignment vertical="center" shrinkToFit="1"/>
    </xf>
    <xf numFmtId="0" fontId="12" fillId="0" borderId="31" xfId="0" applyFont="1" applyFill="1" applyBorder="1" applyAlignment="1">
      <alignment horizontal="center" vertical="center" shrinkToFit="1"/>
    </xf>
    <xf numFmtId="0" fontId="12" fillId="0" borderId="32" xfId="0" applyFont="1" applyFill="1" applyBorder="1" applyAlignment="1">
      <alignment vertical="center" wrapText="1"/>
    </xf>
    <xf numFmtId="0" fontId="12" fillId="0" borderId="32" xfId="0" applyFont="1" applyFill="1" applyBorder="1" applyAlignment="1">
      <alignment horizontal="center" vertical="center" shrinkToFit="1"/>
    </xf>
    <xf numFmtId="38" fontId="12" fillId="0" borderId="32" xfId="14" applyNumberFormat="1" applyFont="1" applyFill="1" applyBorder="1" applyAlignment="1">
      <alignment vertical="center" shrinkToFit="1"/>
    </xf>
    <xf numFmtId="38" fontId="12" fillId="0" borderId="32" xfId="14" applyNumberFormat="1" applyFont="1" applyFill="1" applyBorder="1" applyAlignment="1">
      <alignment horizontal="right" vertical="center" shrinkToFit="1"/>
    </xf>
    <xf numFmtId="38" fontId="12" fillId="0" borderId="32" xfId="14" applyNumberFormat="1" applyFont="1" applyFill="1" applyBorder="1" applyAlignment="1">
      <alignment horizontal="center" vertical="center" shrinkToFit="1"/>
    </xf>
    <xf numFmtId="0" fontId="12" fillId="0" borderId="32" xfId="0" applyFont="1" applyFill="1" applyBorder="1" applyAlignment="1">
      <alignment horizontal="center" vertical="center" wrapText="1" shrinkToFit="1"/>
    </xf>
    <xf numFmtId="3" fontId="42" fillId="0" borderId="5" xfId="0" applyNumberFormat="1" applyFont="1" applyBorder="1" applyAlignment="1">
      <alignment horizontal="center"/>
    </xf>
    <xf numFmtId="3" fontId="42" fillId="0" borderId="5" xfId="0" applyNumberFormat="1" applyFont="1" applyBorder="1"/>
    <xf numFmtId="9" fontId="42" fillId="0" borderId="5" xfId="16" applyFont="1" applyBorder="1" applyAlignment="1">
      <alignment shrinkToFit="1"/>
    </xf>
    <xf numFmtId="169" fontId="42" fillId="0" borderId="5" xfId="0" applyNumberFormat="1" applyFont="1" applyBorder="1" applyAlignment="1">
      <alignment horizontal="center" shrinkToFit="1"/>
    </xf>
    <xf numFmtId="169" fontId="42" fillId="0" borderId="5" xfId="0" applyNumberFormat="1" applyFont="1" applyBorder="1" applyAlignment="1">
      <alignment shrinkToFit="1"/>
    </xf>
    <xf numFmtId="3" fontId="42" fillId="0" borderId="5" xfId="0" applyNumberFormat="1" applyFont="1" applyBorder="1" applyAlignment="1">
      <alignment shrinkToFit="1"/>
    </xf>
    <xf numFmtId="3" fontId="42" fillId="0" borderId="0" xfId="0" applyNumberFormat="1" applyFont="1"/>
    <xf numFmtId="0" fontId="2" fillId="0" borderId="0" xfId="0" applyFont="1" applyAlignment="1">
      <alignment horizontal="center"/>
    </xf>
    <xf numFmtId="3" fontId="2" fillId="0" borderId="0" xfId="0" applyNumberFormat="1" applyFont="1" applyAlignment="1">
      <alignment horizontal="center"/>
    </xf>
    <xf numFmtId="177" fontId="4" fillId="0" borderId="5" xfId="16" applyNumberFormat="1" applyFont="1" applyBorder="1" applyAlignment="1">
      <alignment shrinkToFit="1"/>
    </xf>
    <xf numFmtId="10" fontId="4" fillId="0" borderId="5" xfId="16" applyNumberFormat="1" applyFont="1" applyBorder="1" applyAlignment="1">
      <alignment shrinkToFit="1"/>
    </xf>
    <xf numFmtId="3" fontId="2" fillId="0" borderId="5" xfId="0" applyNumberFormat="1" applyFont="1" applyBorder="1" applyAlignment="1">
      <alignment vertical="center" shrinkToFit="1"/>
    </xf>
    <xf numFmtId="0" fontId="21" fillId="0" borderId="5" xfId="0" applyFont="1" applyBorder="1"/>
    <xf numFmtId="0" fontId="30" fillId="0" borderId="5" xfId="0" applyFont="1" applyBorder="1"/>
    <xf numFmtId="0" fontId="57" fillId="0" borderId="5" xfId="0" applyFont="1" applyBorder="1" applyAlignment="1">
      <alignment vertical="center" wrapText="1"/>
    </xf>
    <xf numFmtId="3" fontId="2" fillId="0" borderId="5" xfId="0" applyNumberFormat="1" applyFont="1" applyBorder="1" applyAlignment="1">
      <alignment vertical="center" wrapText="1" shrinkToFit="1"/>
    </xf>
    <xf numFmtId="3" fontId="9" fillId="0" borderId="5" xfId="0" applyNumberFormat="1" applyFont="1" applyBorder="1" applyAlignment="1">
      <alignment vertical="center" shrinkToFit="1"/>
    </xf>
    <xf numFmtId="9" fontId="39" fillId="0" borderId="5" xfId="16" applyFont="1" applyBorder="1" applyAlignment="1">
      <alignment horizontal="centerContinuous"/>
    </xf>
    <xf numFmtId="9" fontId="39" fillId="0" borderId="5" xfId="16" applyFont="1" applyBorder="1" applyAlignment="1">
      <alignment horizontal="left" shrinkToFit="1"/>
    </xf>
    <xf numFmtId="9" fontId="39" fillId="0" borderId="5" xfId="16" applyFont="1" applyBorder="1" applyAlignment="1">
      <alignment shrinkToFit="1"/>
    </xf>
    <xf numFmtId="3" fontId="39" fillId="0" borderId="5" xfId="0" applyNumberFormat="1" applyFont="1" applyBorder="1" applyAlignment="1">
      <alignment horizontal="center"/>
    </xf>
    <xf numFmtId="3" fontId="39" fillId="0" borderId="5" xfId="0" applyNumberFormat="1" applyFont="1" applyBorder="1"/>
    <xf numFmtId="9" fontId="81" fillId="0" borderId="5" xfId="16" applyFont="1" applyBorder="1" applyAlignment="1">
      <alignment shrinkToFit="1"/>
    </xf>
    <xf numFmtId="38" fontId="81" fillId="0" borderId="5" xfId="16" applyNumberFormat="1" applyFont="1" applyBorder="1" applyAlignment="1">
      <alignment shrinkToFit="1"/>
    </xf>
    <xf numFmtId="3" fontId="81" fillId="0" borderId="0" xfId="0" applyNumberFormat="1" applyFont="1"/>
    <xf numFmtId="9" fontId="73" fillId="0" borderId="5" xfId="16" applyFont="1" applyBorder="1" applyAlignment="1">
      <alignment shrinkToFit="1"/>
    </xf>
    <xf numFmtId="3" fontId="21" fillId="0" borderId="5" xfId="0" applyNumberFormat="1" applyFont="1" applyBorder="1" applyAlignment="1">
      <alignment shrinkToFit="1"/>
    </xf>
    <xf numFmtId="0" fontId="4" fillId="0" borderId="5" xfId="0" applyFont="1" applyBorder="1" applyAlignment="1">
      <alignment horizontal="center" vertical="center" wrapText="1"/>
    </xf>
    <xf numFmtId="0" fontId="4" fillId="0" borderId="5" xfId="7" applyFont="1" applyFill="1" applyBorder="1" applyAlignment="1">
      <alignment horizontal="center" vertical="center" wrapText="1"/>
    </xf>
    <xf numFmtId="0" fontId="10" fillId="0" borderId="5" xfId="0" applyFont="1" applyBorder="1" applyAlignment="1">
      <alignment horizontal="center" vertical="center" wrapText="1"/>
    </xf>
    <xf numFmtId="0" fontId="17" fillId="0" borderId="8" xfId="15" applyNumberFormat="1" applyFont="1" applyFill="1" applyBorder="1" applyAlignment="1">
      <alignment vertical="center" shrinkToFit="1"/>
    </xf>
    <xf numFmtId="176" fontId="9" fillId="0" borderId="6" xfId="3" applyNumberFormat="1" applyFont="1" applyFill="1" applyBorder="1" applyAlignment="1">
      <alignment shrinkToFit="1"/>
    </xf>
    <xf numFmtId="176" fontId="2" fillId="0" borderId="8" xfId="3" applyNumberFormat="1" applyFont="1" applyFill="1" applyBorder="1" applyAlignment="1">
      <alignment vertical="center" shrinkToFit="1"/>
    </xf>
    <xf numFmtId="176" fontId="17" fillId="0" borderId="8" xfId="3" applyNumberFormat="1" applyFont="1" applyFill="1" applyBorder="1" applyAlignment="1">
      <alignment vertical="center" shrinkToFit="1"/>
    </xf>
    <xf numFmtId="176" fontId="2" fillId="0" borderId="8" xfId="1" applyNumberFormat="1" applyFont="1" applyFill="1" applyBorder="1" applyAlignment="1">
      <alignment vertical="center" shrinkToFit="1"/>
    </xf>
    <xf numFmtId="176" fontId="9" fillId="0" borderId="8" xfId="3" applyNumberFormat="1" applyFont="1" applyFill="1" applyBorder="1" applyAlignment="1">
      <alignment vertical="center" shrinkToFit="1"/>
    </xf>
    <xf numFmtId="176" fontId="2" fillId="0" borderId="9" xfId="3" applyNumberFormat="1" applyFont="1" applyFill="1" applyBorder="1" applyAlignment="1">
      <alignment vertical="center" shrinkToFit="1"/>
    </xf>
    <xf numFmtId="169" fontId="8" fillId="0" borderId="8" xfId="1" applyNumberFormat="1" applyFont="1" applyFill="1" applyBorder="1" applyAlignment="1">
      <alignment vertical="center" shrinkToFit="1"/>
    </xf>
    <xf numFmtId="0" fontId="0" fillId="0" borderId="8" xfId="0" applyBorder="1" applyAlignment="1">
      <alignment horizontal="center"/>
    </xf>
    <xf numFmtId="0" fontId="0" fillId="0" borderId="9" xfId="0" applyBorder="1" applyAlignment="1">
      <alignment horizontal="center"/>
    </xf>
    <xf numFmtId="0" fontId="0" fillId="0" borderId="9" xfId="0" applyBorder="1"/>
    <xf numFmtId="3" fontId="0" fillId="0" borderId="9" xfId="0" applyNumberFormat="1" applyBorder="1" applyAlignment="1">
      <alignment shrinkToFit="1"/>
    </xf>
    <xf numFmtId="169" fontId="8" fillId="0" borderId="5" xfId="1" applyNumberFormat="1" applyFont="1" applyBorder="1" applyAlignment="1">
      <alignment shrinkToFit="1"/>
    </xf>
    <xf numFmtId="169" fontId="2" fillId="0" borderId="0" xfId="0" applyNumberFormat="1" applyFont="1"/>
    <xf numFmtId="0" fontId="8" fillId="0" borderId="0" xfId="0" applyFont="1"/>
    <xf numFmtId="0" fontId="10" fillId="0" borderId="0" xfId="0" applyFont="1" applyAlignment="1">
      <alignment horizontal="right"/>
    </xf>
    <xf numFmtId="0" fontId="4" fillId="0" borderId="5" xfId="0" applyFont="1" applyBorder="1"/>
    <xf numFmtId="169" fontId="10" fillId="0" borderId="5" xfId="1" applyNumberFormat="1" applyFont="1" applyBorder="1" applyAlignment="1">
      <alignment shrinkToFit="1"/>
    </xf>
    <xf numFmtId="0" fontId="10" fillId="0" borderId="0" xfId="0" applyFont="1"/>
    <xf numFmtId="172" fontId="8" fillId="0" borderId="0" xfId="0" applyNumberFormat="1" applyFont="1"/>
    <xf numFmtId="176" fontId="2" fillId="0" borderId="0" xfId="3" applyNumberFormat="1" applyFont="1" applyFill="1"/>
    <xf numFmtId="0" fontId="21" fillId="0" borderId="8" xfId="6" applyFont="1" applyFill="1" applyBorder="1" applyAlignment="1">
      <alignment vertical="center" wrapText="1" shrinkToFit="1"/>
    </xf>
    <xf numFmtId="49" fontId="82" fillId="0" borderId="8" xfId="3" applyNumberFormat="1" applyFont="1" applyFill="1" applyBorder="1" applyAlignment="1">
      <alignment vertical="center" wrapText="1" shrinkToFit="1"/>
    </xf>
    <xf numFmtId="9" fontId="21" fillId="0" borderId="0" xfId="16" applyFont="1" applyFill="1"/>
    <xf numFmtId="9" fontId="18" fillId="0" borderId="0" xfId="16" applyFont="1" applyFill="1"/>
    <xf numFmtId="9" fontId="43" fillId="0" borderId="0" xfId="16" applyFont="1" applyFill="1"/>
    <xf numFmtId="0" fontId="4" fillId="0" borderId="5" xfId="0" applyFont="1" applyBorder="1" applyAlignment="1">
      <alignment horizontal="center" vertical="center" wrapText="1"/>
    </xf>
    <xf numFmtId="3" fontId="21" fillId="0" borderId="0" xfId="6" applyNumberFormat="1" applyFont="1" applyFill="1" applyAlignment="1">
      <alignment shrinkToFit="1"/>
    </xf>
    <xf numFmtId="0" fontId="18" fillId="0" borderId="5" xfId="0" applyFont="1" applyBorder="1" applyAlignment="1">
      <alignment horizontal="center" vertical="center" wrapText="1"/>
    </xf>
    <xf numFmtId="38" fontId="84" fillId="0" borderId="8" xfId="17" applyNumberFormat="1" applyBorder="1" applyAlignment="1">
      <alignment shrinkToFit="1"/>
    </xf>
    <xf numFmtId="0" fontId="18" fillId="0" borderId="5" xfId="0" applyFont="1" applyBorder="1" applyAlignment="1">
      <alignment horizontal="center" vertical="center" wrapText="1"/>
    </xf>
    <xf numFmtId="0" fontId="4" fillId="0" borderId="5" xfId="0" applyFont="1" applyBorder="1" applyAlignment="1">
      <alignment horizontal="center" vertical="center" wrapText="1"/>
    </xf>
    <xf numFmtId="0" fontId="4" fillId="0" borderId="2" xfId="0" applyFont="1" applyBorder="1" applyAlignment="1">
      <alignment horizontal="center" vertical="center" wrapText="1"/>
    </xf>
    <xf numFmtId="0" fontId="4" fillId="0" borderId="5" xfId="0" applyFont="1" applyBorder="1" applyAlignment="1">
      <alignment horizontal="center" vertical="center" shrinkToFit="1"/>
    </xf>
    <xf numFmtId="9" fontId="2" fillId="0" borderId="0" xfId="16" applyFont="1" applyBorder="1" applyAlignment="1"/>
    <xf numFmtId="9" fontId="9" fillId="0" borderId="0" xfId="16" applyFont="1"/>
    <xf numFmtId="9" fontId="9" fillId="0" borderId="0" xfId="0" applyNumberFormat="1" applyFont="1"/>
    <xf numFmtId="0" fontId="2" fillId="0" borderId="0" xfId="0" applyFont="1" applyAlignment="1">
      <alignment horizontal="center"/>
    </xf>
    <xf numFmtId="3" fontId="4" fillId="0" borderId="0" xfId="0" applyNumberFormat="1" applyFont="1" applyAlignment="1">
      <alignment horizontal="center"/>
    </xf>
    <xf numFmtId="3" fontId="2" fillId="0" borderId="0" xfId="0" applyNumberFormat="1" applyFont="1" applyAlignment="1">
      <alignment horizontal="center"/>
    </xf>
    <xf numFmtId="0" fontId="4" fillId="0" borderId="5" xfId="0" applyFont="1" applyBorder="1" applyAlignment="1">
      <alignment horizontal="center" vertical="center" wrapText="1"/>
    </xf>
    <xf numFmtId="3" fontId="21" fillId="0" borderId="0" xfId="16" applyNumberFormat="1" applyFont="1" applyFill="1" applyAlignment="1">
      <alignment shrinkToFit="1"/>
    </xf>
    <xf numFmtId="169" fontId="9" fillId="0" borderId="6" xfId="1" applyNumberFormat="1" applyFont="1" applyBorder="1" applyAlignment="1">
      <alignment horizontal="center" vertical="center" shrinkToFit="1"/>
    </xf>
    <xf numFmtId="169" fontId="9" fillId="0" borderId="8" xfId="1" applyNumberFormat="1" applyFont="1" applyBorder="1" applyAlignment="1">
      <alignment horizontal="center" vertical="center" shrinkToFit="1"/>
    </xf>
    <xf numFmtId="169" fontId="4" fillId="0" borderId="8" xfId="1" applyNumberFormat="1" applyFont="1" applyBorder="1" applyAlignment="1">
      <alignment horizontal="center" vertical="center" shrinkToFit="1"/>
    </xf>
    <xf numFmtId="169" fontId="2" fillId="0" borderId="8" xfId="1" applyNumberFormat="1" applyFont="1" applyBorder="1" applyAlignment="1">
      <alignment horizontal="center" vertical="center" shrinkToFit="1"/>
    </xf>
    <xf numFmtId="169" fontId="9" fillId="0" borderId="8" xfId="1" applyNumberFormat="1" applyFont="1" applyBorder="1" applyAlignment="1">
      <alignment horizontal="center" vertical="center"/>
    </xf>
    <xf numFmtId="169" fontId="9" fillId="0" borderId="9" xfId="1" applyNumberFormat="1" applyFont="1" applyBorder="1" applyAlignment="1">
      <alignment horizontal="center" vertical="center" shrinkToFit="1"/>
    </xf>
    <xf numFmtId="164" fontId="4" fillId="0" borderId="0" xfId="1" applyFont="1" applyFill="1" applyAlignment="1">
      <alignment horizontal="center" shrinkToFit="1"/>
    </xf>
    <xf numFmtId="3" fontId="4" fillId="0" borderId="0" xfId="0" applyNumberFormat="1" applyFont="1" applyFill="1" applyAlignment="1">
      <alignment horizontal="center" shrinkToFit="1"/>
    </xf>
    <xf numFmtId="166" fontId="2" fillId="0" borderId="0" xfId="1" applyNumberFormat="1" applyFont="1" applyFill="1" applyAlignment="1">
      <alignment horizontal="center" shrinkToFit="1"/>
    </xf>
    <xf numFmtId="166" fontId="2" fillId="0" borderId="6" xfId="9" applyNumberFormat="1" applyFont="1" applyFill="1" applyBorder="1" applyAlignment="1">
      <alignment vertical="center" wrapText="1"/>
    </xf>
    <xf numFmtId="38" fontId="2" fillId="0" borderId="6" xfId="9" applyNumberFormat="1" applyFont="1" applyBorder="1" applyAlignment="1">
      <alignment vertical="center"/>
    </xf>
    <xf numFmtId="49" fontId="2" fillId="0" borderId="8" xfId="9" applyNumberFormat="1" applyFont="1" applyFill="1" applyBorder="1" applyAlignment="1">
      <alignment vertical="center" wrapText="1"/>
    </xf>
    <xf numFmtId="38" fontId="2" fillId="0" borderId="8" xfId="9" applyNumberFormat="1" applyFont="1" applyBorder="1" applyAlignment="1">
      <alignment vertical="center"/>
    </xf>
    <xf numFmtId="166" fontId="2" fillId="0" borderId="8" xfId="9" applyNumberFormat="1" applyFont="1" applyFill="1" applyBorder="1" applyAlignment="1">
      <alignment vertical="center" wrapText="1"/>
    </xf>
    <xf numFmtId="166" fontId="2" fillId="0" borderId="8" xfId="9" applyNumberFormat="1" applyFont="1" applyFill="1" applyBorder="1" applyAlignment="1">
      <alignment horizontal="left" vertical="center" wrapText="1"/>
    </xf>
    <xf numFmtId="0" fontId="58" fillId="0" borderId="8" xfId="0" applyFont="1" applyBorder="1" applyAlignment="1">
      <alignment horizontal="justify" vertical="center"/>
    </xf>
    <xf numFmtId="38" fontId="4" fillId="0" borderId="9" xfId="9" applyNumberFormat="1" applyFont="1" applyBorder="1" applyAlignment="1">
      <alignment vertical="center"/>
    </xf>
    <xf numFmtId="0" fontId="2" fillId="0" borderId="9" xfId="0" applyFont="1" applyBorder="1" applyAlignment="1">
      <alignment wrapText="1"/>
    </xf>
    <xf numFmtId="166" fontId="9" fillId="0" borderId="9" xfId="1" applyNumberFormat="1" applyFont="1" applyBorder="1" applyAlignment="1">
      <alignment vertical="center" shrinkToFit="1"/>
    </xf>
    <xf numFmtId="2" fontId="9" fillId="0" borderId="9" xfId="0" applyNumberFormat="1" applyFont="1" applyBorder="1" applyAlignment="1">
      <alignment vertical="center" shrinkToFit="1"/>
    </xf>
    <xf numFmtId="0" fontId="4" fillId="0" borderId="6" xfId="0" applyFont="1" applyBorder="1" applyAlignment="1">
      <alignment vertical="center" shrinkToFit="1"/>
    </xf>
    <xf numFmtId="169" fontId="4" fillId="0" borderId="6" xfId="0" applyNumberFormat="1" applyFont="1" applyBorder="1" applyAlignment="1">
      <alignment vertical="center" shrinkToFit="1"/>
    </xf>
    <xf numFmtId="169" fontId="4" fillId="0" borderId="6" xfId="0" applyNumberFormat="1" applyFont="1" applyBorder="1" applyAlignment="1">
      <alignment vertical="center"/>
    </xf>
    <xf numFmtId="169" fontId="4" fillId="0" borderId="8" xfId="0" applyNumberFormat="1" applyFont="1" applyBorder="1" applyAlignment="1">
      <alignment vertical="center"/>
    </xf>
    <xf numFmtId="0" fontId="21" fillId="0" borderId="8" xfId="0" applyFont="1" applyBorder="1" applyAlignment="1">
      <alignment vertical="center" wrapText="1"/>
    </xf>
    <xf numFmtId="0" fontId="2" fillId="2" borderId="8" xfId="0" applyFont="1" applyFill="1" applyBorder="1" applyAlignment="1">
      <alignment vertical="center" shrinkToFit="1"/>
    </xf>
    <xf numFmtId="169" fontId="2" fillId="2" borderId="8" xfId="0" applyNumberFormat="1" applyFont="1" applyFill="1" applyBorder="1" applyAlignment="1">
      <alignment vertical="center" shrinkToFit="1"/>
    </xf>
    <xf numFmtId="10" fontId="4" fillId="0" borderId="8" xfId="16" applyNumberFormat="1" applyFont="1" applyBorder="1" applyAlignment="1">
      <alignment vertical="center" shrinkToFit="1"/>
    </xf>
    <xf numFmtId="3" fontId="4" fillId="0" borderId="8" xfId="0" applyNumberFormat="1" applyFont="1" applyBorder="1" applyAlignment="1">
      <alignment vertical="center" wrapText="1"/>
    </xf>
    <xf numFmtId="0" fontId="4" fillId="0" borderId="9" xfId="0" applyFont="1" applyBorder="1" applyAlignment="1">
      <alignment vertical="center" shrinkToFit="1"/>
    </xf>
    <xf numFmtId="169" fontId="4" fillId="0" borderId="9" xfId="0" applyNumberFormat="1" applyFont="1" applyBorder="1" applyAlignment="1">
      <alignment vertical="center" shrinkToFit="1"/>
    </xf>
    <xf numFmtId="3" fontId="9" fillId="0" borderId="8" xfId="0" applyNumberFormat="1" applyFont="1" applyBorder="1" applyAlignment="1">
      <alignment vertical="center" wrapText="1"/>
    </xf>
    <xf numFmtId="3" fontId="2" fillId="0" borderId="0" xfId="0" applyNumberFormat="1" applyFont="1" applyAlignment="1">
      <alignment shrinkToFit="1"/>
    </xf>
    <xf numFmtId="0" fontId="84" fillId="0" borderId="32" xfId="17" applyFill="1" applyBorder="1" applyAlignment="1">
      <alignment vertical="center" wrapText="1"/>
    </xf>
    <xf numFmtId="9" fontId="2" fillId="0" borderId="0" xfId="16" applyFont="1" applyAlignment="1">
      <alignment shrinkToFit="1"/>
    </xf>
    <xf numFmtId="9" fontId="9" fillId="0" borderId="6" xfId="16" applyFont="1" applyBorder="1" applyAlignment="1">
      <alignment vertical="center" shrinkToFit="1"/>
    </xf>
    <xf numFmtId="9" fontId="11" fillId="0" borderId="8" xfId="16" applyFont="1" applyBorder="1" applyAlignment="1">
      <alignment vertical="center" shrinkToFit="1"/>
    </xf>
    <xf numFmtId="9" fontId="2" fillId="0" borderId="8" xfId="16" applyFont="1" applyBorder="1" applyAlignment="1">
      <alignment vertical="center" shrinkToFit="1"/>
    </xf>
    <xf numFmtId="9" fontId="11" fillId="0" borderId="9" xfId="16" applyFont="1" applyBorder="1" applyAlignment="1">
      <alignment vertical="center" shrinkToFit="1"/>
    </xf>
    <xf numFmtId="9" fontId="9" fillId="0" borderId="8" xfId="16" applyFont="1" applyBorder="1" applyAlignment="1">
      <alignment vertical="center" shrinkToFit="1"/>
    </xf>
    <xf numFmtId="170" fontId="9" fillId="0" borderId="6" xfId="1" applyNumberFormat="1" applyFont="1" applyBorder="1" applyAlignment="1">
      <alignment vertical="center" shrinkToFit="1"/>
    </xf>
    <xf numFmtId="170" fontId="9" fillId="0" borderId="8" xfId="1" applyNumberFormat="1" applyFont="1" applyBorder="1" applyAlignment="1">
      <alignment vertical="center" shrinkToFit="1"/>
    </xf>
    <xf numFmtId="170" fontId="11" fillId="0" borderId="8" xfId="1" applyNumberFormat="1" applyFont="1" applyBorder="1" applyAlignment="1">
      <alignment vertical="center" shrinkToFit="1"/>
    </xf>
    <xf numFmtId="170" fontId="2" fillId="0" borderId="8" xfId="1" applyNumberFormat="1" applyFont="1" applyBorder="1" applyAlignment="1">
      <alignment vertical="center" shrinkToFit="1"/>
    </xf>
    <xf numFmtId="170" fontId="11" fillId="0" borderId="9" xfId="1" applyNumberFormat="1" applyFont="1" applyBorder="1" applyAlignment="1">
      <alignment vertical="center" shrinkToFit="1"/>
    </xf>
    <xf numFmtId="164" fontId="32" fillId="0" borderId="0" xfId="1" applyFont="1"/>
    <xf numFmtId="166" fontId="32" fillId="0" borderId="0" xfId="1" applyNumberFormat="1" applyFont="1"/>
    <xf numFmtId="10" fontId="32" fillId="0" borderId="0" xfId="16" applyNumberFormat="1" applyFont="1"/>
    <xf numFmtId="0" fontId="2" fillId="0" borderId="0" xfId="0" applyFont="1" applyAlignment="1">
      <alignment horizontal="center"/>
    </xf>
    <xf numFmtId="0" fontId="4" fillId="0" borderId="1" xfId="0" applyFont="1" applyBorder="1" applyAlignment="1">
      <alignment horizontal="right"/>
    </xf>
    <xf numFmtId="0" fontId="4" fillId="0" borderId="5" xfId="0" applyFont="1" applyBorder="1" applyAlignment="1">
      <alignment horizontal="center" vertical="center" wrapText="1"/>
    </xf>
    <xf numFmtId="0" fontId="4" fillId="0" borderId="5" xfId="0" applyFont="1" applyBorder="1" applyAlignment="1">
      <alignment horizontal="center" vertical="center"/>
    </xf>
    <xf numFmtId="0" fontId="4" fillId="0" borderId="5" xfId="0" applyFont="1" applyBorder="1" applyAlignment="1">
      <alignment horizontal="center" vertical="center" shrinkToFit="1"/>
    </xf>
    <xf numFmtId="0" fontId="4" fillId="0" borderId="0" xfId="0" applyFont="1" applyAlignment="1">
      <alignment horizontal="center" vertical="center"/>
    </xf>
    <xf numFmtId="164" fontId="2" fillId="0" borderId="0" xfId="1" applyFont="1" applyAlignment="1">
      <alignment horizontal="center"/>
    </xf>
    <xf numFmtId="9" fontId="5" fillId="0" borderId="0" xfId="16" applyFont="1"/>
    <xf numFmtId="0" fontId="2" fillId="0" borderId="11" xfId="0" applyFont="1" applyBorder="1" applyAlignment="1">
      <alignment horizontal="center" shrinkToFit="1"/>
    </xf>
    <xf numFmtId="0" fontId="2" fillId="0" borderId="11" xfId="0" applyFont="1" applyBorder="1" applyAlignment="1">
      <alignment vertical="center" shrinkToFit="1"/>
    </xf>
    <xf numFmtId="169" fontId="2" fillId="0" borderId="11" xfId="0" applyNumberFormat="1" applyFont="1" applyBorder="1" applyAlignment="1">
      <alignment vertical="center" shrinkToFit="1"/>
    </xf>
    <xf numFmtId="169" fontId="2" fillId="0" borderId="11" xfId="0" applyNumberFormat="1" applyFont="1" applyFill="1" applyBorder="1" applyAlignment="1">
      <alignment vertical="center" shrinkToFit="1"/>
    </xf>
    <xf numFmtId="164" fontId="2" fillId="0" borderId="0" xfId="1" applyFont="1" applyAlignment="1">
      <alignment shrinkToFit="1"/>
    </xf>
    <xf numFmtId="9" fontId="18" fillId="0" borderId="0" xfId="16" applyFont="1"/>
    <xf numFmtId="9" fontId="2" fillId="0" borderId="0" xfId="16" applyFont="1"/>
    <xf numFmtId="3" fontId="4" fillId="0" borderId="0" xfId="0" applyNumberFormat="1" applyFont="1" applyAlignment="1">
      <alignment horizontal="center"/>
    </xf>
    <xf numFmtId="38" fontId="9" fillId="0" borderId="0" xfId="0" applyNumberFormat="1" applyFont="1"/>
    <xf numFmtId="0" fontId="10" fillId="4" borderId="30" xfId="0" applyFont="1" applyFill="1" applyBorder="1" applyAlignment="1">
      <alignment horizontal="center" vertical="center" wrapText="1"/>
    </xf>
    <xf numFmtId="0" fontId="61" fillId="0" borderId="0" xfId="0" applyFont="1" applyAlignment="1">
      <alignment horizontal="center" vertical="center"/>
    </xf>
    <xf numFmtId="3" fontId="4" fillId="0" borderId="0" xfId="0" applyNumberFormat="1" applyFont="1" applyAlignment="1">
      <alignment horizontal="center" vertical="center" wrapText="1"/>
    </xf>
    <xf numFmtId="3" fontId="4" fillId="0" borderId="5" xfId="0" applyNumberFormat="1" applyFont="1" applyBorder="1" applyAlignment="1">
      <alignment horizontal="center" vertical="center" wrapText="1"/>
    </xf>
    <xf numFmtId="0" fontId="2" fillId="0" borderId="5" xfId="0" applyFont="1" applyBorder="1" applyAlignment="1">
      <alignment horizontal="center" vertical="center" wrapText="1"/>
    </xf>
    <xf numFmtId="3" fontId="4" fillId="0" borderId="17" xfId="0" applyNumberFormat="1" applyFont="1" applyBorder="1" applyAlignment="1">
      <alignment horizontal="center" vertical="center" wrapText="1"/>
    </xf>
    <xf numFmtId="3" fontId="4" fillId="0" borderId="18" xfId="0" applyNumberFormat="1" applyFont="1" applyBorder="1" applyAlignment="1">
      <alignment horizontal="center" vertical="center" wrapText="1"/>
    </xf>
    <xf numFmtId="3" fontId="4" fillId="0" borderId="7" xfId="0" applyNumberFormat="1" applyFont="1" applyBorder="1" applyAlignment="1">
      <alignment horizontal="center" vertical="center" wrapText="1"/>
    </xf>
    <xf numFmtId="3" fontId="73" fillId="0" borderId="5" xfId="0" applyNumberFormat="1" applyFont="1" applyBorder="1" applyAlignment="1">
      <alignment horizontal="center" vertical="center" wrapText="1"/>
    </xf>
    <xf numFmtId="3" fontId="18" fillId="0" borderId="5" xfId="0" applyNumberFormat="1" applyFont="1" applyBorder="1" applyAlignment="1">
      <alignment horizontal="center" vertical="center" wrapText="1"/>
    </xf>
    <xf numFmtId="0" fontId="21" fillId="0" borderId="5" xfId="0" applyFont="1" applyBorder="1" applyAlignment="1">
      <alignment horizontal="center" vertical="center" wrapText="1"/>
    </xf>
    <xf numFmtId="3" fontId="18" fillId="0" borderId="17" xfId="0" applyNumberFormat="1" applyFont="1" applyBorder="1" applyAlignment="1">
      <alignment horizontal="center" vertical="center" wrapText="1"/>
    </xf>
    <xf numFmtId="3" fontId="18" fillId="0" borderId="18" xfId="0" applyNumberFormat="1" applyFont="1" applyBorder="1" applyAlignment="1">
      <alignment horizontal="center" vertical="center" wrapText="1"/>
    </xf>
    <xf numFmtId="3" fontId="18" fillId="0" borderId="7" xfId="0" applyNumberFormat="1" applyFont="1" applyBorder="1" applyAlignment="1">
      <alignment horizontal="center" vertical="center" wrapText="1"/>
    </xf>
    <xf numFmtId="0" fontId="10" fillId="4" borderId="34" xfId="0" applyFont="1" applyFill="1" applyBorder="1" applyAlignment="1">
      <alignment horizontal="center" vertical="center" wrapText="1"/>
    </xf>
    <xf numFmtId="0" fontId="10" fillId="4" borderId="35" xfId="0" applyFont="1" applyFill="1" applyBorder="1" applyAlignment="1">
      <alignment horizontal="center" vertical="center" wrapText="1"/>
    </xf>
    <xf numFmtId="0" fontId="10" fillId="4" borderId="36" xfId="0" applyFont="1" applyFill="1" applyBorder="1" applyAlignment="1">
      <alignment horizontal="center" vertical="center" wrapText="1"/>
    </xf>
    <xf numFmtId="0" fontId="10" fillId="4" borderId="37" xfId="0" applyFont="1" applyFill="1" applyBorder="1" applyAlignment="1">
      <alignment horizontal="center" vertical="center" wrapText="1"/>
    </xf>
    <xf numFmtId="0" fontId="10" fillId="4" borderId="38" xfId="0" applyFont="1" applyFill="1" applyBorder="1" applyAlignment="1">
      <alignment horizontal="center" vertical="center" wrapText="1"/>
    </xf>
    <xf numFmtId="0" fontId="61" fillId="0" borderId="39" xfId="0" applyFont="1" applyBorder="1" applyAlignment="1">
      <alignment horizontal="center" vertical="center"/>
    </xf>
    <xf numFmtId="0" fontId="78" fillId="0" borderId="22" xfId="0" applyFont="1" applyBorder="1" applyAlignment="1">
      <alignment vertical="center" wrapText="1"/>
    </xf>
    <xf numFmtId="0" fontId="61" fillId="0" borderId="0" xfId="0" applyFont="1" applyBorder="1" applyAlignment="1">
      <alignment horizontal="center" vertical="center"/>
    </xf>
    <xf numFmtId="0" fontId="10" fillId="4" borderId="42" xfId="0" applyFont="1" applyFill="1" applyBorder="1" applyAlignment="1">
      <alignment horizontal="center" vertical="center" wrapText="1" shrinkToFit="1"/>
    </xf>
    <xf numFmtId="0" fontId="10" fillId="4" borderId="3" xfId="0" applyFont="1" applyFill="1" applyBorder="1" applyAlignment="1">
      <alignment horizontal="center" vertical="center" wrapText="1" shrinkToFit="1"/>
    </xf>
    <xf numFmtId="0" fontId="10" fillId="4" borderId="43" xfId="0" applyFont="1" applyFill="1" applyBorder="1" applyAlignment="1">
      <alignment horizontal="center" vertical="center" wrapText="1" shrinkToFit="1"/>
    </xf>
    <xf numFmtId="0" fontId="10" fillId="4" borderId="5" xfId="0" applyFont="1" applyFill="1" applyBorder="1" applyAlignment="1">
      <alignment horizontal="center" vertical="center" wrapText="1"/>
    </xf>
    <xf numFmtId="0" fontId="10" fillId="4" borderId="5" xfId="0" applyFont="1" applyFill="1" applyBorder="1" applyAlignment="1">
      <alignment horizontal="center" vertical="center" wrapText="1" shrinkToFit="1"/>
    </xf>
    <xf numFmtId="0" fontId="10" fillId="4" borderId="41" xfId="0" applyFont="1" applyFill="1" applyBorder="1" applyAlignment="1">
      <alignment horizontal="center" vertical="center" wrapText="1"/>
    </xf>
    <xf numFmtId="0" fontId="10" fillId="4" borderId="0" xfId="0" applyFont="1" applyFill="1" applyBorder="1" applyAlignment="1">
      <alignment horizontal="center" vertical="center" wrapText="1"/>
    </xf>
    <xf numFmtId="0" fontId="10" fillId="4" borderId="1" xfId="0" applyFont="1" applyFill="1" applyBorder="1" applyAlignment="1">
      <alignment horizontal="center" vertical="center" wrapText="1"/>
    </xf>
    <xf numFmtId="3" fontId="10" fillId="0" borderId="17" xfId="0" applyNumberFormat="1" applyFont="1" applyBorder="1" applyAlignment="1">
      <alignment horizontal="center" vertical="center" wrapText="1"/>
    </xf>
    <xf numFmtId="3" fontId="10" fillId="0" borderId="7" xfId="0" applyNumberFormat="1" applyFont="1" applyBorder="1" applyAlignment="1">
      <alignment horizontal="center" vertical="center" wrapText="1"/>
    </xf>
    <xf numFmtId="0" fontId="4" fillId="0" borderId="17" xfId="0" applyFont="1" applyBorder="1" applyAlignment="1">
      <alignment horizontal="center" vertical="center" wrapText="1"/>
    </xf>
    <xf numFmtId="0" fontId="4" fillId="0" borderId="7" xfId="0" applyFont="1" applyBorder="1" applyAlignment="1">
      <alignment horizontal="center" vertical="center" wrapText="1"/>
    </xf>
    <xf numFmtId="0" fontId="2" fillId="0" borderId="0" xfId="0" applyFont="1" applyAlignment="1">
      <alignment horizontal="center"/>
    </xf>
    <xf numFmtId="0" fontId="4" fillId="0" borderId="0" xfId="0" applyFont="1" applyAlignment="1">
      <alignment horizontal="center" vertical="center" wrapText="1"/>
    </xf>
    <xf numFmtId="0" fontId="4" fillId="0" borderId="0" xfId="0" applyFont="1" applyAlignment="1">
      <alignment horizontal="center"/>
    </xf>
    <xf numFmtId="0" fontId="60" fillId="0" borderId="0" xfId="6" applyNumberFormat="1" applyFont="1" applyAlignment="1">
      <alignment horizontal="left" vertical="center" wrapText="1"/>
    </xf>
    <xf numFmtId="0" fontId="57" fillId="0" borderId="0" xfId="6" applyNumberFormat="1" applyFont="1" applyAlignment="1">
      <alignment horizontal="center"/>
    </xf>
    <xf numFmtId="0" fontId="57" fillId="0" borderId="0" xfId="6" applyFont="1" applyAlignment="1">
      <alignment horizontal="center"/>
    </xf>
    <xf numFmtId="49" fontId="57" fillId="0" borderId="5" xfId="6" applyNumberFormat="1" applyFont="1" applyBorder="1" applyAlignment="1">
      <alignment horizontal="center" vertical="center"/>
    </xf>
    <xf numFmtId="169" fontId="57" fillId="0" borderId="5" xfId="6" applyNumberFormat="1" applyFont="1" applyBorder="1" applyAlignment="1">
      <alignment horizontal="center" vertical="center" wrapText="1"/>
    </xf>
    <xf numFmtId="0" fontId="57" fillId="0" borderId="5" xfId="6" applyNumberFormat="1" applyFont="1" applyBorder="1" applyAlignment="1">
      <alignment horizontal="center" vertical="center" wrapText="1"/>
    </xf>
    <xf numFmtId="0" fontId="4" fillId="0" borderId="5" xfId="0" applyFont="1" applyBorder="1" applyAlignment="1">
      <alignment horizontal="center" vertical="center"/>
    </xf>
    <xf numFmtId="0" fontId="4" fillId="0" borderId="5" xfId="0" applyFont="1" applyBorder="1" applyAlignment="1">
      <alignment horizontal="center" vertical="center" shrinkToFit="1"/>
    </xf>
    <xf numFmtId="0" fontId="4" fillId="0" borderId="5" xfId="0" applyFont="1" applyBorder="1" applyAlignment="1">
      <alignment horizontal="center" vertical="center" wrapText="1"/>
    </xf>
    <xf numFmtId="49" fontId="4" fillId="0" borderId="5" xfId="0" applyNumberFormat="1" applyFont="1" applyBorder="1" applyAlignment="1">
      <alignment horizontal="center" vertical="center" wrapText="1"/>
    </xf>
    <xf numFmtId="49" fontId="4" fillId="0" borderId="5" xfId="0" applyNumberFormat="1" applyFont="1" applyBorder="1" applyAlignment="1">
      <alignment horizontal="center" vertical="center"/>
    </xf>
    <xf numFmtId="0" fontId="4" fillId="0" borderId="2" xfId="0" applyFont="1" applyBorder="1" applyAlignment="1">
      <alignment horizontal="center"/>
    </xf>
    <xf numFmtId="0" fontId="4" fillId="0" borderId="3" xfId="0" applyFont="1" applyBorder="1" applyAlignment="1">
      <alignment horizontal="center"/>
    </xf>
    <xf numFmtId="0" fontId="4" fillId="0" borderId="4" xfId="0" applyFont="1" applyBorder="1" applyAlignment="1">
      <alignment horizontal="center"/>
    </xf>
    <xf numFmtId="0" fontId="4" fillId="0" borderId="1" xfId="0" applyFont="1" applyBorder="1" applyAlignment="1">
      <alignment horizontal="right"/>
    </xf>
    <xf numFmtId="0" fontId="4" fillId="0" borderId="17"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xf>
    <xf numFmtId="0" fontId="18" fillId="0" borderId="0" xfId="0" applyFont="1" applyAlignment="1">
      <alignment horizontal="center"/>
    </xf>
    <xf numFmtId="167" fontId="18" fillId="0" borderId="5" xfId="0" applyNumberFormat="1" applyFont="1" applyBorder="1" applyAlignment="1">
      <alignment horizontal="center" vertical="center" wrapText="1"/>
    </xf>
    <xf numFmtId="0" fontId="18" fillId="0" borderId="5" xfId="0" applyFont="1" applyBorder="1" applyAlignment="1">
      <alignment horizontal="center" vertical="center" wrapText="1"/>
    </xf>
    <xf numFmtId="0" fontId="18" fillId="0" borderId="5" xfId="0" applyFont="1" applyBorder="1" applyAlignment="1">
      <alignment horizontal="center"/>
    </xf>
    <xf numFmtId="0" fontId="19" fillId="0" borderId="5" xfId="0" applyFont="1" applyBorder="1" applyAlignment="1">
      <alignment horizontal="center" vertical="center" wrapText="1"/>
    </xf>
    <xf numFmtId="0" fontId="18" fillId="0" borderId="2" xfId="0" applyFont="1" applyBorder="1" applyAlignment="1">
      <alignment horizontal="center"/>
    </xf>
    <xf numFmtId="0" fontId="18" fillId="0" borderId="3" xfId="0" applyFont="1" applyBorder="1" applyAlignment="1">
      <alignment horizontal="center"/>
    </xf>
    <xf numFmtId="0" fontId="18" fillId="0" borderId="4" xfId="0" applyFont="1" applyBorder="1" applyAlignment="1">
      <alignment horizontal="center"/>
    </xf>
    <xf numFmtId="0" fontId="18" fillId="0" borderId="17" xfId="0" applyFont="1" applyBorder="1" applyAlignment="1">
      <alignment horizontal="center" vertical="center" wrapText="1"/>
    </xf>
    <xf numFmtId="0" fontId="18" fillId="0" borderId="18" xfId="0" applyFont="1" applyBorder="1" applyAlignment="1">
      <alignment horizontal="center" vertical="center" wrapText="1"/>
    </xf>
    <xf numFmtId="0" fontId="18" fillId="0" borderId="7"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4" xfId="0" applyFont="1" applyBorder="1" applyAlignment="1">
      <alignment horizontal="center" vertical="center" wrapText="1"/>
    </xf>
    <xf numFmtId="3" fontId="4" fillId="0" borderId="5" xfId="0" applyNumberFormat="1" applyFont="1" applyBorder="1" applyAlignment="1">
      <alignment horizontal="center" vertical="center" wrapText="1" shrinkToFit="1"/>
    </xf>
    <xf numFmtId="3" fontId="4" fillId="0" borderId="1" xfId="0" applyNumberFormat="1" applyFont="1" applyBorder="1" applyAlignment="1">
      <alignment horizontal="right"/>
    </xf>
    <xf numFmtId="3" fontId="4" fillId="0" borderId="1" xfId="0" applyNumberFormat="1" applyFont="1" applyBorder="1" applyAlignment="1">
      <alignment horizontal="center"/>
    </xf>
    <xf numFmtId="3" fontId="4" fillId="0" borderId="5" xfId="0" applyNumberFormat="1" applyFont="1" applyBorder="1" applyAlignment="1">
      <alignment horizontal="center" vertical="center" shrinkToFit="1"/>
    </xf>
    <xf numFmtId="3" fontId="4" fillId="0" borderId="0" xfId="0" applyNumberFormat="1" applyFont="1" applyBorder="1" applyAlignment="1">
      <alignment horizontal="center"/>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20" xfId="0" applyFont="1" applyBorder="1" applyAlignment="1">
      <alignment horizontal="center"/>
    </xf>
    <xf numFmtId="0" fontId="4" fillId="0" borderId="0" xfId="0" applyFont="1" applyBorder="1" applyAlignment="1">
      <alignment horizontal="center"/>
    </xf>
    <xf numFmtId="0" fontId="4" fillId="2" borderId="2" xfId="0" applyFont="1" applyFill="1" applyBorder="1" applyAlignment="1">
      <alignment horizontal="center" vertical="center"/>
    </xf>
    <xf numFmtId="0" fontId="4" fillId="2" borderId="4" xfId="0" applyFont="1" applyFill="1" applyBorder="1" applyAlignment="1">
      <alignment horizontal="center" vertical="center"/>
    </xf>
    <xf numFmtId="0" fontId="4" fillId="0" borderId="19" xfId="0" applyFont="1" applyBorder="1" applyAlignment="1">
      <alignment horizontal="center" vertical="center" wrapText="1"/>
    </xf>
    <xf numFmtId="0" fontId="4" fillId="0" borderId="22" xfId="0" applyFont="1" applyBorder="1" applyAlignment="1">
      <alignment horizontal="center" vertical="center" wrapText="1"/>
    </xf>
    <xf numFmtId="0" fontId="4" fillId="0" borderId="21" xfId="0" applyFont="1" applyBorder="1" applyAlignment="1">
      <alignment horizontal="center" vertical="center" wrapText="1"/>
    </xf>
    <xf numFmtId="0" fontId="4" fillId="0" borderId="1" xfId="0" applyFont="1" applyBorder="1" applyAlignment="1">
      <alignment horizontal="center" vertical="center" wrapText="1"/>
    </xf>
    <xf numFmtId="0" fontId="18" fillId="0" borderId="2" xfId="6" applyNumberFormat="1" applyFont="1" applyFill="1" applyBorder="1" applyAlignment="1">
      <alignment horizontal="center" vertical="center"/>
    </xf>
    <xf numFmtId="0" fontId="18" fillId="0" borderId="3" xfId="6" applyNumberFormat="1" applyFont="1" applyFill="1" applyBorder="1" applyAlignment="1">
      <alignment horizontal="center" vertical="center"/>
    </xf>
    <xf numFmtId="0" fontId="18" fillId="0" borderId="4" xfId="6" applyNumberFormat="1" applyFont="1" applyFill="1" applyBorder="1" applyAlignment="1">
      <alignment horizontal="center" vertical="center"/>
    </xf>
    <xf numFmtId="169" fontId="18" fillId="0" borderId="17" xfId="6" applyNumberFormat="1" applyFont="1" applyFill="1" applyBorder="1" applyAlignment="1">
      <alignment horizontal="center" vertical="center" wrapText="1"/>
    </xf>
    <xf numFmtId="169" fontId="18" fillId="0" borderId="7" xfId="6" applyNumberFormat="1" applyFont="1" applyFill="1" applyBorder="1" applyAlignment="1">
      <alignment horizontal="center" vertical="center" wrapText="1"/>
    </xf>
    <xf numFmtId="0" fontId="18" fillId="0" borderId="23" xfId="6" applyNumberFormat="1" applyFont="1" applyFill="1" applyBorder="1" applyAlignment="1">
      <alignment horizontal="center" vertical="center"/>
    </xf>
    <xf numFmtId="0" fontId="18" fillId="0" borderId="12" xfId="6" applyNumberFormat="1" applyFont="1" applyFill="1" applyBorder="1" applyAlignment="1">
      <alignment horizontal="center" vertical="center"/>
    </xf>
    <xf numFmtId="0" fontId="18" fillId="0" borderId="24" xfId="6" applyNumberFormat="1" applyFont="1" applyFill="1" applyBorder="1" applyAlignment="1">
      <alignment horizontal="center" vertical="center"/>
    </xf>
    <xf numFmtId="0" fontId="18" fillId="0" borderId="5" xfId="6" applyNumberFormat="1" applyFont="1" applyFill="1" applyBorder="1" applyAlignment="1">
      <alignment horizontal="center" vertical="center"/>
    </xf>
    <xf numFmtId="169" fontId="18" fillId="0" borderId="25" xfId="6" applyNumberFormat="1" applyFont="1" applyFill="1" applyBorder="1" applyAlignment="1">
      <alignment horizontal="center" vertical="center"/>
    </xf>
    <xf numFmtId="169" fontId="18" fillId="0" borderId="26" xfId="6" applyNumberFormat="1" applyFont="1" applyFill="1" applyBorder="1" applyAlignment="1">
      <alignment horizontal="center" vertical="center"/>
    </xf>
    <xf numFmtId="169" fontId="18" fillId="0" borderId="27" xfId="6" applyNumberFormat="1" applyFont="1" applyFill="1" applyBorder="1" applyAlignment="1">
      <alignment horizontal="center" vertical="center"/>
    </xf>
    <xf numFmtId="169" fontId="18" fillId="0" borderId="28" xfId="6" applyNumberFormat="1" applyFont="1" applyFill="1" applyBorder="1" applyAlignment="1">
      <alignment horizontal="center" vertical="center"/>
    </xf>
    <xf numFmtId="0" fontId="57" fillId="0" borderId="0" xfId="13" applyNumberFormat="1" applyFont="1" applyFill="1" applyAlignment="1">
      <alignment horizontal="center" vertical="center" wrapText="1"/>
    </xf>
    <xf numFmtId="0" fontId="58" fillId="0" borderId="8" xfId="13" quotePrefix="1" applyFont="1" applyFill="1" applyBorder="1" applyAlignment="1">
      <alignment vertical="justify"/>
    </xf>
    <xf numFmtId="0" fontId="58" fillId="0" borderId="8" xfId="13" applyNumberFormat="1" applyFont="1" applyFill="1" applyBorder="1" applyAlignment="1">
      <alignment vertical="justify"/>
    </xf>
    <xf numFmtId="0" fontId="4" fillId="0" borderId="5" xfId="3" applyNumberFormat="1" applyFont="1" applyFill="1" applyBorder="1" applyAlignment="1">
      <alignment horizontal="center" vertical="center" wrapText="1"/>
    </xf>
    <xf numFmtId="0" fontId="4" fillId="0" borderId="17" xfId="3" applyNumberFormat="1" applyFont="1" applyFill="1" applyBorder="1" applyAlignment="1">
      <alignment horizontal="center" vertical="center" wrapText="1"/>
    </xf>
    <xf numFmtId="0" fontId="4" fillId="0" borderId="7" xfId="3" applyNumberFormat="1" applyFont="1" applyFill="1" applyBorder="1" applyAlignment="1">
      <alignment horizontal="center" vertical="center" wrapText="1"/>
    </xf>
    <xf numFmtId="3" fontId="4" fillId="0" borderId="0" xfId="0" applyNumberFormat="1" applyFont="1" applyFill="1" applyAlignment="1">
      <alignment horizontal="center"/>
    </xf>
    <xf numFmtId="3" fontId="4" fillId="0" borderId="0" xfId="0" applyNumberFormat="1" applyFont="1" applyFill="1" applyBorder="1" applyAlignment="1">
      <alignment horizontal="center"/>
    </xf>
    <xf numFmtId="0" fontId="4" fillId="0" borderId="0" xfId="3" applyNumberFormat="1" applyFont="1" applyFill="1" applyAlignment="1">
      <alignment horizontal="center" vertical="center" wrapText="1"/>
    </xf>
    <xf numFmtId="0" fontId="2" fillId="0" borderId="0" xfId="0" applyFont="1" applyFill="1" applyAlignment="1">
      <alignment horizontal="center" vertical="center" wrapText="1"/>
    </xf>
    <xf numFmtId="0" fontId="4" fillId="0" borderId="5" xfId="7" applyFont="1" applyFill="1" applyBorder="1" applyAlignment="1">
      <alignment horizontal="center" vertical="center"/>
    </xf>
    <xf numFmtId="0" fontId="4" fillId="0" borderId="5" xfId="7" applyFont="1" applyFill="1" applyBorder="1" applyAlignment="1">
      <alignment horizontal="center" vertical="center" wrapText="1"/>
    </xf>
    <xf numFmtId="166" fontId="4" fillId="0" borderId="5" xfId="1" applyNumberFormat="1" applyFont="1" applyFill="1" applyBorder="1" applyAlignment="1">
      <alignment horizontal="center" vertical="center" wrapText="1"/>
    </xf>
    <xf numFmtId="0" fontId="50" fillId="0" borderId="0" xfId="7" applyFont="1" applyAlignment="1">
      <alignment horizontal="center"/>
    </xf>
    <xf numFmtId="0" fontId="4" fillId="0" borderId="2" xfId="7" applyFont="1" applyFill="1" applyBorder="1" applyAlignment="1">
      <alignment horizontal="center" vertical="center" wrapText="1"/>
    </xf>
    <xf numFmtId="0" fontId="18" fillId="0" borderId="5" xfId="0" applyFont="1" applyFill="1" applyBorder="1" applyAlignment="1">
      <alignment horizontal="center" vertical="center" wrapText="1"/>
    </xf>
    <xf numFmtId="0" fontId="10" fillId="0" borderId="0" xfId="0" applyFont="1" applyAlignment="1">
      <alignment horizontal="center"/>
    </xf>
    <xf numFmtId="0" fontId="10" fillId="0" borderId="5" xfId="0" applyFont="1" applyBorder="1" applyAlignment="1">
      <alignment horizontal="center" vertical="center" wrapText="1"/>
    </xf>
    <xf numFmtId="0" fontId="59" fillId="0" borderId="0" xfId="13" applyNumberFormat="1" applyFont="1" applyFill="1" applyBorder="1" applyAlignment="1">
      <alignment horizontal="right"/>
    </xf>
    <xf numFmtId="0" fontId="57" fillId="0" borderId="5" xfId="13" applyNumberFormat="1" applyFont="1" applyFill="1" applyBorder="1" applyAlignment="1">
      <alignment horizontal="center" vertical="center" wrapText="1"/>
    </xf>
    <xf numFmtId="0" fontId="57" fillId="0" borderId="5" xfId="13" applyFont="1" applyFill="1" applyBorder="1" applyAlignment="1">
      <alignment horizontal="center" vertical="center" wrapText="1"/>
    </xf>
    <xf numFmtId="0" fontId="22" fillId="0" borderId="5" xfId="5" applyFont="1" applyFill="1" applyBorder="1" applyAlignment="1">
      <alignment horizontal="center" vertical="center" wrapText="1"/>
    </xf>
    <xf numFmtId="0" fontId="22" fillId="0" borderId="0" xfId="0" applyFont="1" applyFill="1" applyAlignment="1">
      <alignment wrapText="1"/>
    </xf>
    <xf numFmtId="0" fontId="22" fillId="0" borderId="0" xfId="0" applyFont="1" applyFill="1" applyAlignment="1">
      <alignment horizontal="center" vertical="center" wrapText="1"/>
    </xf>
    <xf numFmtId="0" fontId="23" fillId="0" borderId="0" xfId="0" applyFont="1" applyFill="1" applyAlignment="1">
      <alignment horizontal="center" vertical="center" wrapText="1"/>
    </xf>
    <xf numFmtId="0" fontId="22" fillId="0" borderId="5" xfId="0" applyFont="1" applyFill="1" applyBorder="1" applyAlignment="1">
      <alignment horizontal="center" vertical="center" wrapText="1"/>
    </xf>
    <xf numFmtId="0" fontId="2" fillId="0" borderId="7" xfId="0" applyFont="1" applyBorder="1" applyAlignment="1">
      <alignment horizontal="center" vertical="center" wrapText="1"/>
    </xf>
    <xf numFmtId="3" fontId="10" fillId="0" borderId="2" xfId="0" applyNumberFormat="1" applyFont="1" applyBorder="1" applyAlignment="1">
      <alignment horizontal="center" vertical="center" wrapText="1"/>
    </xf>
    <xf numFmtId="3" fontId="10" fillId="0" borderId="3" xfId="0" applyNumberFormat="1" applyFont="1" applyBorder="1" applyAlignment="1">
      <alignment horizontal="center" vertical="center" wrapText="1"/>
    </xf>
    <xf numFmtId="3" fontId="10" fillId="0" borderId="4" xfId="0" applyNumberFormat="1" applyFont="1" applyBorder="1" applyAlignment="1">
      <alignment horizontal="center" vertical="center" wrapText="1"/>
    </xf>
    <xf numFmtId="3" fontId="4" fillId="0" borderId="0" xfId="0" applyNumberFormat="1" applyFont="1" applyAlignment="1">
      <alignment horizontal="center"/>
    </xf>
    <xf numFmtId="3" fontId="2" fillId="0" borderId="0" xfId="0" applyNumberFormat="1" applyFont="1" applyAlignment="1">
      <alignment horizontal="center"/>
    </xf>
    <xf numFmtId="3" fontId="4" fillId="0" borderId="1" xfId="0" applyNumberFormat="1" applyFont="1" applyFill="1" applyBorder="1" applyAlignment="1">
      <alignment horizontal="center"/>
    </xf>
    <xf numFmtId="3" fontId="4" fillId="0" borderId="0" xfId="0" applyNumberFormat="1" applyFont="1" applyFill="1" applyBorder="1" applyAlignment="1">
      <alignment horizontal="center" shrinkToFit="1"/>
    </xf>
    <xf numFmtId="0" fontId="2" fillId="0" borderId="18" xfId="0" applyFont="1" applyBorder="1" applyAlignment="1">
      <alignment horizontal="center" vertical="center" wrapText="1"/>
    </xf>
    <xf numFmtId="3" fontId="4" fillId="0" borderId="19" xfId="0" applyNumberFormat="1" applyFont="1" applyBorder="1" applyAlignment="1">
      <alignment horizontal="center" vertical="center" wrapText="1"/>
    </xf>
    <xf numFmtId="3" fontId="4" fillId="0" borderId="20" xfId="0" applyNumberFormat="1" applyFont="1" applyBorder="1" applyAlignment="1">
      <alignment horizontal="center" vertical="center" wrapText="1"/>
    </xf>
    <xf numFmtId="3" fontId="4" fillId="0" borderId="21" xfId="0" applyNumberFormat="1" applyFont="1" applyBorder="1" applyAlignment="1">
      <alignment horizontal="center" vertical="center" wrapText="1"/>
    </xf>
    <xf numFmtId="3" fontId="4" fillId="0" borderId="2" xfId="0" applyNumberFormat="1" applyFont="1" applyBorder="1" applyAlignment="1">
      <alignment horizontal="center" vertical="center" wrapText="1"/>
    </xf>
    <xf numFmtId="3" fontId="4" fillId="0" borderId="3" xfId="0" applyNumberFormat="1" applyFont="1" applyBorder="1" applyAlignment="1">
      <alignment horizontal="center" vertical="center" wrapText="1"/>
    </xf>
    <xf numFmtId="3" fontId="4" fillId="0" borderId="4" xfId="0" applyNumberFormat="1" applyFont="1" applyBorder="1" applyAlignment="1">
      <alignment horizontal="center" vertical="center" wrapText="1"/>
    </xf>
    <xf numFmtId="3" fontId="10" fillId="0" borderId="2" xfId="0" applyNumberFormat="1" applyFont="1" applyBorder="1" applyAlignment="1">
      <alignment horizontal="center" vertical="center" shrinkToFit="1"/>
    </xf>
    <xf numFmtId="3" fontId="10" fillId="0" borderId="3" xfId="0" applyNumberFormat="1" applyFont="1" applyBorder="1" applyAlignment="1">
      <alignment horizontal="center" vertical="center" shrinkToFit="1"/>
    </xf>
    <xf numFmtId="3" fontId="10" fillId="0" borderId="4" xfId="0" applyNumberFormat="1" applyFont="1" applyBorder="1" applyAlignment="1">
      <alignment horizontal="center" vertical="center" shrinkToFit="1"/>
    </xf>
    <xf numFmtId="0" fontId="4" fillId="0" borderId="0" xfId="0" applyFont="1" applyAlignment="1">
      <alignment horizontal="center" vertical="center"/>
    </xf>
    <xf numFmtId="0" fontId="4" fillId="0" borderId="5" xfId="4" applyFont="1" applyBorder="1" applyAlignment="1">
      <alignment horizontal="center" vertical="center" wrapText="1"/>
    </xf>
    <xf numFmtId="3" fontId="4" fillId="0" borderId="5" xfId="4" applyNumberFormat="1" applyFont="1" applyBorder="1" applyAlignment="1">
      <alignment horizontal="center" vertical="center" wrapText="1"/>
    </xf>
    <xf numFmtId="0" fontId="5" fillId="0" borderId="5" xfId="4" applyFont="1" applyBorder="1" applyAlignment="1">
      <alignment horizontal="center" vertical="center" wrapText="1"/>
    </xf>
    <xf numFmtId="0" fontId="4" fillId="0" borderId="0" xfId="0" applyFont="1" applyAlignment="1">
      <alignment shrinkToFit="1"/>
    </xf>
    <xf numFmtId="0" fontId="21" fillId="0" borderId="0" xfId="0" applyFont="1" applyAlignment="1">
      <alignment vertical="justify"/>
    </xf>
    <xf numFmtId="0" fontId="4" fillId="0" borderId="0" xfId="0" applyFont="1" applyAlignment="1">
      <alignment horizontal="center" wrapText="1"/>
    </xf>
    <xf numFmtId="0" fontId="22" fillId="0" borderId="0" xfId="0" applyFont="1" applyAlignment="1">
      <alignment wrapText="1"/>
    </xf>
    <xf numFmtId="0" fontId="22" fillId="0" borderId="0" xfId="0" applyFont="1" applyAlignment="1">
      <alignment horizontal="center" vertical="center" wrapText="1"/>
    </xf>
    <xf numFmtId="0" fontId="23" fillId="0" borderId="0" xfId="0" applyFont="1" applyAlignment="1">
      <alignment horizontal="center" vertical="center" wrapText="1"/>
    </xf>
    <xf numFmtId="0" fontId="22" fillId="0" borderId="5" xfId="0" applyFont="1" applyBorder="1" applyAlignment="1">
      <alignment horizontal="center" vertical="center" wrapText="1"/>
    </xf>
    <xf numFmtId="0" fontId="2" fillId="0" borderId="0" xfId="0" applyFont="1" applyAlignment="1">
      <alignment horizontal="center" vertical="center" wrapText="1"/>
    </xf>
    <xf numFmtId="0" fontId="32" fillId="0" borderId="0" xfId="0" applyFont="1" applyAlignment="1">
      <alignment horizontal="center"/>
    </xf>
    <xf numFmtId="0" fontId="18" fillId="0" borderId="0" xfId="0" applyFont="1" applyAlignment="1">
      <alignment horizontal="center" wrapText="1"/>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66" fillId="0" borderId="5" xfId="0" applyFont="1" applyBorder="1" applyAlignment="1">
      <alignment horizontal="center" vertical="center" wrapText="1"/>
    </xf>
    <xf numFmtId="0" fontId="46" fillId="0" borderId="0" xfId="0" applyFont="1" applyAlignment="1">
      <alignment vertical="center" wrapText="1"/>
    </xf>
    <xf numFmtId="0" fontId="17" fillId="0" borderId="22" xfId="0" applyFont="1" applyBorder="1" applyAlignment="1">
      <alignment horizontal="center"/>
    </xf>
    <xf numFmtId="0" fontId="4" fillId="0" borderId="1" xfId="0" applyFont="1" applyBorder="1" applyAlignment="1">
      <alignment horizontal="center"/>
    </xf>
    <xf numFmtId="9" fontId="2" fillId="0" borderId="8" xfId="0" applyNumberFormat="1" applyFont="1" applyBorder="1" applyAlignment="1">
      <alignment horizontal="center" vertical="center" wrapText="1"/>
    </xf>
    <xf numFmtId="0" fontId="2" fillId="0" borderId="8" xfId="0" applyFont="1" applyBorder="1" applyAlignment="1">
      <alignment horizontal="center" vertical="center" wrapText="1"/>
    </xf>
    <xf numFmtId="0" fontId="4" fillId="0" borderId="9" xfId="0" applyFont="1" applyBorder="1" applyAlignment="1">
      <alignment horizontal="center" vertical="center"/>
    </xf>
    <xf numFmtId="166" fontId="2" fillId="0" borderId="0" xfId="9" applyNumberFormat="1" applyFont="1" applyFill="1" applyBorder="1" applyAlignment="1">
      <alignment horizontal="left" vertical="center" wrapText="1"/>
    </xf>
    <xf numFmtId="0" fontId="4" fillId="0" borderId="2"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0" xfId="0" applyFont="1" applyFill="1" applyAlignment="1">
      <alignment horizontal="center" vertical="center" wrapText="1"/>
    </xf>
    <xf numFmtId="0" fontId="4" fillId="0" borderId="17" xfId="0" applyFont="1" applyFill="1" applyBorder="1" applyAlignment="1">
      <alignment horizontal="center" vertical="center" wrapText="1"/>
    </xf>
    <xf numFmtId="0" fontId="4" fillId="0" borderId="7" xfId="0" applyFont="1" applyFill="1" applyBorder="1" applyAlignment="1">
      <alignment horizontal="center" vertical="center" wrapText="1"/>
    </xf>
  </cellXfs>
  <cellStyles count="18">
    <cellStyle name="Comma" xfId="1" builtinId="3"/>
    <cellStyle name="Comma 2" xfId="2"/>
    <cellStyle name="Comma 2 2" xfId="10"/>
    <cellStyle name="Comma 3" xfId="9"/>
    <cellStyle name="Comma 3 2" xfId="14"/>
    <cellStyle name="Comma 4" xfId="12"/>
    <cellStyle name="Hyperlink" xfId="17" builtinId="8"/>
    <cellStyle name="Normal" xfId="0" builtinId="0"/>
    <cellStyle name="Normal 2" xfId="8"/>
    <cellStyle name="Normal 3" xfId="11"/>
    <cellStyle name="Normal_050723 Bieu mau che do chinh sach moi BSMT (tinh Yen Bai)" xfId="13"/>
    <cellStyle name="Normal_8. Mau bieu tong hop cac chinh sach an sinh xa hoi" xfId="7"/>
    <cellStyle name="Normal_Bieu so 2(DPsua)" xfId="3"/>
    <cellStyle name="Normal_Bieu so 2(DPsua) 2 2" xfId="15"/>
    <cellStyle name="Normal_DU TOAN  NSNN" xfId="4"/>
    <cellStyle name="Normal_DU TOAN NGAN SACH DIA PHUONG" xfId="5"/>
    <cellStyle name="Normal_In brief" xfId="6"/>
    <cellStyle name="Percent" xfId="16" builtinId="5"/>
  </cellStyles>
  <dxfs count="47">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mruColors>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3.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2.xml"/><Relationship Id="rId58" Type="http://schemas.openxmlformats.org/officeDocument/2006/relationships/externalLink" Target="externalLinks/externalLink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6.xml"/><Relationship Id="rId61"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1.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18</xdr:row>
      <xdr:rowOff>209550</xdr:rowOff>
    </xdr:from>
    <xdr:to>
      <xdr:col>5</xdr:col>
      <xdr:colOff>76200</xdr:colOff>
      <xdr:row>19</xdr:row>
      <xdr:rowOff>200025</xdr:rowOff>
    </xdr:to>
    <xdr:sp macro="" textlink="">
      <xdr:nvSpPr>
        <xdr:cNvPr id="55165" name="Text Box 5"/>
        <xdr:cNvSpPr txBox="1">
          <a:spLocks noChangeArrowheads="1"/>
        </xdr:cNvSpPr>
      </xdr:nvSpPr>
      <xdr:spPr bwMode="auto">
        <a:xfrm>
          <a:off x="5191125" y="45910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0</xdr:colOff>
      <xdr:row>2</xdr:row>
      <xdr:rowOff>0</xdr:rowOff>
    </xdr:from>
    <xdr:to>
      <xdr:col>5</xdr:col>
      <xdr:colOff>76200</xdr:colOff>
      <xdr:row>3</xdr:row>
      <xdr:rowOff>28575</xdr:rowOff>
    </xdr:to>
    <xdr:sp macro="" textlink="">
      <xdr:nvSpPr>
        <xdr:cNvPr id="77299" name="Text Box 1"/>
        <xdr:cNvSpPr txBox="1">
          <a:spLocks noChangeArrowheads="1"/>
        </xdr:cNvSpPr>
      </xdr:nvSpPr>
      <xdr:spPr bwMode="auto">
        <a:xfrm>
          <a:off x="5191125" y="46672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2</xdr:row>
      <xdr:rowOff>0</xdr:rowOff>
    </xdr:from>
    <xdr:to>
      <xdr:col>5</xdr:col>
      <xdr:colOff>76200</xdr:colOff>
      <xdr:row>3</xdr:row>
      <xdr:rowOff>28575</xdr:rowOff>
    </xdr:to>
    <xdr:sp macro="" textlink="">
      <xdr:nvSpPr>
        <xdr:cNvPr id="77300" name="Text Box 19"/>
        <xdr:cNvSpPr txBox="1">
          <a:spLocks noChangeArrowheads="1"/>
        </xdr:cNvSpPr>
      </xdr:nvSpPr>
      <xdr:spPr bwMode="auto">
        <a:xfrm>
          <a:off x="5191125" y="46672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2</xdr:row>
      <xdr:rowOff>0</xdr:rowOff>
    </xdr:from>
    <xdr:to>
      <xdr:col>5</xdr:col>
      <xdr:colOff>76200</xdr:colOff>
      <xdr:row>3</xdr:row>
      <xdr:rowOff>28575</xdr:rowOff>
    </xdr:to>
    <xdr:sp macro="" textlink="">
      <xdr:nvSpPr>
        <xdr:cNvPr id="77301" name="Text Box 27"/>
        <xdr:cNvSpPr txBox="1">
          <a:spLocks noChangeArrowheads="1"/>
        </xdr:cNvSpPr>
      </xdr:nvSpPr>
      <xdr:spPr bwMode="auto">
        <a:xfrm>
          <a:off x="5191125" y="46672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2</xdr:row>
      <xdr:rowOff>0</xdr:rowOff>
    </xdr:from>
    <xdr:to>
      <xdr:col>5</xdr:col>
      <xdr:colOff>76200</xdr:colOff>
      <xdr:row>3</xdr:row>
      <xdr:rowOff>28575</xdr:rowOff>
    </xdr:to>
    <xdr:sp macro="" textlink="">
      <xdr:nvSpPr>
        <xdr:cNvPr id="77302" name="Text Box 5"/>
        <xdr:cNvSpPr txBox="1">
          <a:spLocks noChangeArrowheads="1"/>
        </xdr:cNvSpPr>
      </xdr:nvSpPr>
      <xdr:spPr bwMode="auto">
        <a:xfrm>
          <a:off x="5191125" y="46672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0</xdr:rowOff>
    </xdr:to>
    <xdr:sp macro="" textlink="">
      <xdr:nvSpPr>
        <xdr:cNvPr id="6" name="Text Box 5"/>
        <xdr:cNvSpPr txBox="1">
          <a:spLocks noChangeArrowheads="1"/>
        </xdr:cNvSpPr>
      </xdr:nvSpPr>
      <xdr:spPr bwMode="auto">
        <a:xfrm>
          <a:off x="5191125" y="45910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0</xdr:rowOff>
    </xdr:to>
    <xdr:sp macro="" textlink="">
      <xdr:nvSpPr>
        <xdr:cNvPr id="7" name="Text Box 5"/>
        <xdr:cNvSpPr txBox="1">
          <a:spLocks noChangeArrowheads="1"/>
        </xdr:cNvSpPr>
      </xdr:nvSpPr>
      <xdr:spPr bwMode="auto">
        <a:xfrm>
          <a:off x="5191125" y="45910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0</xdr:rowOff>
    </xdr:to>
    <xdr:sp macro="" textlink="">
      <xdr:nvSpPr>
        <xdr:cNvPr id="8" name="Text Box 5"/>
        <xdr:cNvSpPr txBox="1">
          <a:spLocks noChangeArrowheads="1"/>
        </xdr:cNvSpPr>
      </xdr:nvSpPr>
      <xdr:spPr bwMode="auto">
        <a:xfrm>
          <a:off x="5191125" y="45910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18</xdr:row>
      <xdr:rowOff>200024</xdr:rowOff>
    </xdr:to>
    <xdr:sp macro="" textlink="">
      <xdr:nvSpPr>
        <xdr:cNvPr id="9" name="Text Box 5"/>
        <xdr:cNvSpPr txBox="1">
          <a:spLocks noChangeArrowheads="1"/>
        </xdr:cNvSpPr>
      </xdr:nvSpPr>
      <xdr:spPr bwMode="auto">
        <a:xfrm>
          <a:off x="5191125" y="4953000"/>
          <a:ext cx="76200" cy="2285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0</xdr:rowOff>
    </xdr:to>
    <xdr:sp macro="" textlink="">
      <xdr:nvSpPr>
        <xdr:cNvPr id="10" name="Text Box 5"/>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0</xdr:rowOff>
    </xdr:to>
    <xdr:sp macro="" textlink="">
      <xdr:nvSpPr>
        <xdr:cNvPr id="11" name="Text Box 5"/>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0</xdr:rowOff>
    </xdr:to>
    <xdr:sp macro="" textlink="">
      <xdr:nvSpPr>
        <xdr:cNvPr id="12" name="Text Box 5"/>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0</xdr:rowOff>
    </xdr:to>
    <xdr:sp macro="" textlink="">
      <xdr:nvSpPr>
        <xdr:cNvPr id="13" name="Text Box 5"/>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0</xdr:rowOff>
    </xdr:to>
    <xdr:sp macro="" textlink="">
      <xdr:nvSpPr>
        <xdr:cNvPr id="14" name="Text Box 5"/>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0</xdr:rowOff>
    </xdr:to>
    <xdr:sp macro="" textlink="">
      <xdr:nvSpPr>
        <xdr:cNvPr id="15" name="Text Box 5"/>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16" name="Text Box 5"/>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17" name="Text Box 5"/>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18" name="Text Box 5"/>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20" name="Text Box 5"/>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21" name="Text Box 5"/>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22" name="Text Box 5"/>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23" name="Text Box 5"/>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24" name="Text Box 5"/>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25" name="Text Box 5"/>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26" name="Text Box 5"/>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27" name="Text Box 5"/>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28" name="Text Box 5"/>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29" name="Text Box 5"/>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30" name="Text Box 5"/>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31" name="Text Box 5"/>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32" name="Text Box 5"/>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28575</xdr:rowOff>
    </xdr:to>
    <xdr:sp macro="" textlink="">
      <xdr:nvSpPr>
        <xdr:cNvPr id="33" name="Text Box 5"/>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Nam%202019/OneDrive/Nam%202019/Dutoan2020_2021/Btc/Tong%20hop%20Chi%20tieu%20kinh%20te%20xh%20nam%202020%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Nam%202018/OneDrive/Nam%202018/Dutoan2020_2021/Btc/Tong%20hop%20Chi%20tieu%20kinh%20te%20xh%20nam%202020%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Nam%202018/OneDrive/Nam%202018/Dutoan2019_2021/Btc/Tong%20hop%20Chi%20tieu%20kinh%20te%20xh%20nam%202019%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Nam%202017/Dropbox/Nam%202017/Candoihangquy/UTH%206%20thang%20dau%20nam%20va%20du%20toan%20NSNN%206%20thang%20cuoi%20nam%20201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Nam%202019/DutoanNSNN2020/Copy%20of%20Uth%20thu-chi%202018-%20dt%20thu-chi%202019%20-%203%20nam%202019-2021%20sau%20ngay%2022-10-2018.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uong/Nam%202019/A.%20Quang/Dinh%20huong%20tai%20chinh%20den%20nam%202025/Bao%20cao%20tai%20chinh%20GD%202021-2025%20ngay%2003-12-2019/Ke%20hoach%20tai%20chinh%20ngan%20sach%205%20nam%202021-2025.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Nam%202019/CandoiNSNN2019/UTH%206%20thang%20dau%20nam%20va%20du%20toan%20NSNN%206%20thang%20cuoi%20nam%2020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KTXH 2018-2020"/>
      <sheetName val="Thu NSNN 2018-2021"/>
      <sheetName val="Chi NSĐP 2018-2021"/>
      <sheetName val="CĐ NSĐP 2019-2021"/>
      <sheetName val="Bố trí"/>
      <sheetName val="Can doi 2018-2019"/>
      <sheetName val="Phụ lục số 1"/>
      <sheetName val="Phụ lục số 2"/>
      <sheetName val="Phụ lục số 3-thu bs"/>
      <sheetName val="Phụ lục số 3"/>
      <sheetName val="Phụ lục số 4"/>
      <sheetName val="Phụ lục số 8"/>
      <sheetName val="Phụ lục số 5"/>
      <sheetName val="Phụ lục số 6"/>
      <sheetName val="Phụ lục số 7"/>
      <sheetName val="Thu NSH"/>
      <sheetName val="DP&amp;DT"/>
      <sheetName val="XSKT"/>
      <sheetName val="KH vay và trả nợ"/>
      <sheetName val="10%TK tăng thêm so với năm 2018"/>
      <sheetName val="Chi NSH"/>
      <sheetName val="Nhu cầu TLCS năm 2019"/>
      <sheetName val="Chính sách chế độ 2017-2019"/>
      <sheetName val="TLTT nam 2018- 2019"/>
      <sheetName val="Phụ lục số 1- HĐND"/>
      <sheetName val="Phụ lục số 2- HĐND"/>
      <sheetName val="Phụ lục số 3- HĐND"/>
      <sheetName val="Phụ lục số 4- HĐND"/>
      <sheetName val="Phụ lục số 1-KQPB"/>
      <sheetName val="Phụ lục số 2- KQPB"/>
      <sheetName val="Phụ lục số 3- KQPB"/>
      <sheetName val="Phụ lục số 4-KQPB"/>
      <sheetName val="Phụ lục số 5-KQPB"/>
      <sheetName val="Phụ lục số 1- CKNS"/>
      <sheetName val="Phụ lục số 2- CKNS"/>
      <sheetName val="Phụ lục số 3- CKNS"/>
      <sheetName val="Phụ lục số 4- CKNS"/>
      <sheetName val="Phụ lục số 5- CKNS"/>
      <sheetName val="Phụ lục số 6- CKNS"/>
      <sheetName val="Phụ lục số 7- CKNS"/>
      <sheetName val="Phụ lục số 8- CKNS"/>
      <sheetName val="Phụ lục số 9- CKNS"/>
      <sheetName val="Phụ lục số 10-CKNS"/>
      <sheetName val="Nguồn CĐCS chuyển sang 2018"/>
      <sheetName val="KTXH 2019-202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KTXH 2018-2020"/>
      <sheetName val="Thu NSNN 2018-2021"/>
      <sheetName val="Chi NSĐP 2018-2021"/>
      <sheetName val="CĐ NSĐP 2019-2021"/>
      <sheetName val="Bố trí"/>
      <sheetName val="Can doi 2018-2019"/>
      <sheetName val="Phụ lục số 1"/>
      <sheetName val="Phụ lục số 2"/>
      <sheetName val="Phụ lục số 3-thu bs"/>
      <sheetName val="Phụ lục số 3"/>
      <sheetName val="Phụ lục số 4"/>
      <sheetName val="Phụ lục số 8"/>
      <sheetName val="Phụ lục số 5"/>
      <sheetName val="Phụ lục số 6"/>
      <sheetName val="Phụ lục số 7"/>
      <sheetName val="Thu NSH"/>
      <sheetName val="DP&amp;DT"/>
      <sheetName val="XSKT"/>
      <sheetName val="KH vay và trả nợ"/>
      <sheetName val="10%TK tăng thêm so với năm 2018"/>
      <sheetName val="Chi NSH"/>
      <sheetName val="Nhu cầu TLCS năm 2019"/>
      <sheetName val="Chính sách chế độ 2017-2019"/>
      <sheetName val="TLTT nam 2018- 2019"/>
      <sheetName val="Phụ lục số 1- HĐND"/>
      <sheetName val="Phụ lục số 2- HĐND"/>
      <sheetName val="Phụ lục số 3- HĐND"/>
      <sheetName val="Phụ lục số 4- HĐND"/>
      <sheetName val="Phụ lục số 1-KQPB"/>
      <sheetName val="Phụ lục số 2- KQPB"/>
      <sheetName val="Phụ lục số 3- KQPB"/>
      <sheetName val="Phụ lục số 4-KQPB"/>
      <sheetName val="Phụ lục số 5-KQPB"/>
      <sheetName val="Phụ lục số 1- CKNS"/>
      <sheetName val="Phụ lục số 2- CKNS"/>
      <sheetName val="Phụ lục số 3- CKNS"/>
      <sheetName val="Phụ lục số 4- CKNS"/>
      <sheetName val="Phụ lục số 5- CKNS"/>
      <sheetName val="Phụ lục số 6- CKNS"/>
      <sheetName val="Phụ lục số 7- CKNS"/>
      <sheetName val="Phụ lục số 8- CKNS"/>
      <sheetName val="Phụ lục số 9- CKNS"/>
      <sheetName val="Phụ lục số 10-CKNS"/>
      <sheetName val="Nguồn CĐCS chuyển sang 2018"/>
      <sheetName val="Tong ho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eu so 1"/>
      <sheetName val="Tong hop (2)"/>
      <sheetName val="Tong hop"/>
      <sheetName val="Cuc TK 1"/>
      <sheetName val="Cuc TK 2"/>
      <sheetName val="Cuc thue"/>
      <sheetName val="So VHTTDL"/>
      <sheetName val="So KH&amp;DT"/>
      <sheetName val="Sở TN&amp;MT"/>
      <sheetName val="So XD"/>
      <sheetName val="So NV"/>
      <sheetName val="GD DT"/>
      <sheetName val="So YT"/>
      <sheetName val="Sở NN"/>
      <sheetName val="so lieu GTVT"/>
      <sheetName val="GTVT"/>
      <sheetName val="So LĐ"/>
      <sheetName val="UBND huyen"/>
    </sheetNames>
    <sheetDataSet>
      <sheetData sheetId="0" refreshError="1"/>
      <sheetData sheetId="1" refreshError="1"/>
      <sheetData sheetId="2" refreshError="1">
        <row r="109">
          <cell r="K109">
            <v>4.6100000000000003</v>
          </cell>
        </row>
        <row r="164">
          <cell r="L164">
            <v>333861</v>
          </cell>
        </row>
        <row r="220">
          <cell r="K220">
            <v>173</v>
          </cell>
          <cell r="L220">
            <v>173</v>
          </cell>
        </row>
        <row r="223">
          <cell r="K223">
            <v>4977</v>
          </cell>
          <cell r="L223">
            <v>5027</v>
          </cell>
        </row>
        <row r="225">
          <cell r="K225">
            <v>2742</v>
          </cell>
          <cell r="L225">
            <v>2770</v>
          </cell>
        </row>
        <row r="226">
          <cell r="K226">
            <v>1313</v>
          </cell>
          <cell r="L226">
            <v>1122</v>
          </cell>
        </row>
        <row r="227">
          <cell r="K227">
            <v>200</v>
          </cell>
          <cell r="L227">
            <v>200</v>
          </cell>
        </row>
        <row r="228">
          <cell r="K228">
            <v>913</v>
          </cell>
          <cell r="L228">
            <v>913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hu NSNN"/>
      <sheetName val="Chi NSĐP"/>
      <sheetName val="Cân đối chung"/>
    </sheetNames>
    <sheetDataSet>
      <sheetData sheetId="0">
        <row r="59">
          <cell r="H59">
            <v>2503126</v>
          </cell>
        </row>
        <row r="61">
          <cell r="H61">
            <v>80319</v>
          </cell>
        </row>
        <row r="62">
          <cell r="H62">
            <v>86900</v>
          </cell>
        </row>
        <row r="63">
          <cell r="H63">
            <v>4427</v>
          </cell>
        </row>
        <row r="64">
          <cell r="H64">
            <v>0</v>
          </cell>
        </row>
      </sheetData>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KTXH 2018-2020"/>
      <sheetName val="Thu NSNN 2018-2021"/>
      <sheetName val="Chi NSĐP 2018-2021"/>
      <sheetName val="CĐ NSĐP 2019-2021"/>
      <sheetName val="Bố trí"/>
      <sheetName val="Can doi 2018-2019"/>
      <sheetName val="Phụ lục số 1"/>
      <sheetName val="Phụ lục số 2"/>
      <sheetName val="Phụ lục số 3-thu bs"/>
      <sheetName val="Phụ lục số 8"/>
      <sheetName val="Phụ lục số 3"/>
      <sheetName val="Phụ lục số 4"/>
      <sheetName val="Phụ lục số 5"/>
      <sheetName val="Phụ lục số 6"/>
      <sheetName val="Phụ lục số 7"/>
      <sheetName val="DP&amp;DT"/>
      <sheetName val="XSKT"/>
      <sheetName val="KH vay và trả nợ"/>
      <sheetName val="10%TK tăng thêm so với năm 2018"/>
      <sheetName val="Thu NSH"/>
      <sheetName val="Chi NSH"/>
      <sheetName val="Nhu cầu TLCS năm 2019"/>
      <sheetName val="Chính sách chế độ 2017-2019"/>
      <sheetName val="TLTT nam 2018- 2019"/>
      <sheetName val="Phụ lục số 1- HĐND"/>
      <sheetName val="Phụ lục số 2- HĐND"/>
      <sheetName val="Phụ lục số 3- HĐND"/>
      <sheetName val="Phụ lục số 4- HĐND"/>
      <sheetName val="Phụ lục số 1-KQPB"/>
      <sheetName val="Phụ lục số 2- KQPB"/>
      <sheetName val="Phụ lục số 3- KQPB"/>
      <sheetName val="Phụ lục số 4-KQPB"/>
      <sheetName val="Phụ lục số 5-KQPB"/>
      <sheetName val="Phụ lục số 1- CKNS"/>
      <sheetName val="Phụ lục số 2- CKNS"/>
      <sheetName val="Phụ lục số 3- CKNS"/>
      <sheetName val="Phụ lục số 4- CKNS"/>
      <sheetName val="Phụ lục số 5- CKNS"/>
      <sheetName val="Phụ lục số 6- CKNS"/>
      <sheetName val="Phụ lục số 7- CKNS"/>
      <sheetName val="Phụ lục số 8- CKNS"/>
      <sheetName val="Phụ lục số 9- CKNS"/>
      <sheetName val="Phụ lục số 10-CKNS"/>
      <sheetName val="Nguồn CĐCS chuyển sang 2018"/>
    </sheetNames>
    <sheetDataSet>
      <sheetData sheetId="0"/>
      <sheetData sheetId="1"/>
      <sheetData sheetId="2"/>
      <sheetData sheetId="3"/>
      <sheetData sheetId="4"/>
      <sheetData sheetId="5"/>
      <sheetData sheetId="6"/>
      <sheetData sheetId="7"/>
      <sheetData sheetId="8"/>
      <sheetData sheetId="9">
        <row r="6">
          <cell r="I6">
            <v>16453610</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TXH 2020-2025"/>
      <sheetName val="Thu NSNN 2015-2025 (2)"/>
      <sheetName val="Thu NSNN 2019-2020"/>
      <sheetName val="KTXH 2021-2025"/>
      <sheetName val="KHTC 2021-2025"/>
      <sheetName val="Quỹ TC ngoài NS 2019-2020"/>
      <sheetName val="Thu NSNN 2010-2025"/>
      <sheetName val="Chi NSĐP 2010-2025"/>
      <sheetName val="Chi từ NSTW bổ sung 2010-2025"/>
      <sheetName val="CĐ NSĐP 2019-2025"/>
      <sheetName val="Can doi 2019-2020"/>
      <sheetName val="Định hướng CĐNSĐP 2020 của TW"/>
      <sheetName val="Phụ lục số 1"/>
      <sheetName val="Phụ lục số 2"/>
      <sheetName val="Phụ lục số 3-thu bs"/>
      <sheetName val="Phụ lục số 3"/>
      <sheetName val="Phụ lục số 4"/>
      <sheetName val="Phụ lục số 5"/>
      <sheetName val="Phụ lục số 6"/>
      <sheetName val="Phụ lục số 7"/>
      <sheetName val="DP&amp;DT"/>
      <sheetName val="XSKT"/>
      <sheetName val="TLTT nam 2019- 2020"/>
      <sheetName val="10%TK tăng thêm so với năm 2019"/>
      <sheetName val="Chính sách chế độ 2018-2020"/>
      <sheetName val="Nhu cầu TLCS năm 2020"/>
      <sheetName val="KH vay và trả nợ"/>
      <sheetName val="Phụ lục số 8"/>
      <sheetName val="Phụ lục số 1- HĐND"/>
      <sheetName val="Phụ lục số 2- HĐND"/>
      <sheetName val="Phụ lục số 3- HĐND"/>
      <sheetName val="Phụ lục số 4- HĐND"/>
      <sheetName val="Phụ lục số 1-KQPB"/>
      <sheetName val="Phụ lục số 2- KQPB"/>
      <sheetName val="Phụ lục số 3- KQPB"/>
      <sheetName val="Phụ lục số 4-KQPB"/>
      <sheetName val="Phụ lục số 5-KQPB"/>
      <sheetName val="Thu NSH"/>
      <sheetName val="Chi NSH"/>
      <sheetName val="Phụ lục số 1- CKNS"/>
      <sheetName val="Phụ lục số 2- CKNS"/>
      <sheetName val="Phụ lục số 3- CKNS"/>
      <sheetName val="Phụ lục số 4- CKNS"/>
      <sheetName val="Phụ lục số 5- CKNS"/>
      <sheetName val="Phụ lục số 6- CKNS"/>
      <sheetName val="Phụ lục số 7- CKNS"/>
      <sheetName val="Phụ lục số 8- CKNS"/>
      <sheetName val="Phụ lục số 9- CKNS"/>
      <sheetName val="Phụ lục số 10-CKNS"/>
      <sheetName val="Nguồn CĐCS chuyển sang 2020"/>
      <sheetName val="Bố trí"/>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ow r="7">
          <cell r="C7">
            <v>426575</v>
          </cell>
        </row>
        <row r="11">
          <cell r="C11">
            <v>906600</v>
          </cell>
        </row>
        <row r="18">
          <cell r="E18">
            <v>275545</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hu NSNN"/>
      <sheetName val="Cân đối chung"/>
      <sheetName val="Chi NSĐP"/>
      <sheetName val="Cân đối chung-không kể BSNSH"/>
    </sheetNames>
    <sheetDataSet>
      <sheetData sheetId="0">
        <row r="61">
          <cell r="G61">
            <v>0</v>
          </cell>
          <cell r="S61">
            <v>0</v>
          </cell>
        </row>
        <row r="63">
          <cell r="G63">
            <v>0</v>
          </cell>
          <cell r="S63">
            <v>0</v>
          </cell>
        </row>
      </sheetData>
      <sheetData sheetId="1"/>
      <sheetData sheetId="2">
        <row r="33">
          <cell r="I33">
            <v>0</v>
          </cell>
          <cell r="J33">
            <v>0</v>
          </cell>
          <cell r="N33">
            <v>41438</v>
          </cell>
          <cell r="O33">
            <v>114458</v>
          </cell>
        </row>
      </sheetData>
      <sheetData sheetId="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file:///C:\Users\quangbx\AppData\Roaming\Tc_NS_2021-2025\Sldtbxh\BC197%20%20So%20_%20Bo%20KQ%20dieu%20tra%202019.signed.pdf" TargetMode="External"/><Relationship Id="rId1" Type="http://schemas.openxmlformats.org/officeDocument/2006/relationships/printerSettings" Target="../printerSettings/printerSettings1.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comments" Target="../comments7.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 Id="rId4" Type="http://schemas.openxmlformats.org/officeDocument/2006/relationships/comments" Target="../comments8.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2.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hyperlink" Target="file:///C:\Users\quangbx\AppData\Roaming\Microsoft\Stc\QLDN\L&#7853;p%20d&#7921;%20to&#225;n%202020.xls" TargetMode="External"/><Relationship Id="rId1" Type="http://schemas.openxmlformats.org/officeDocument/2006/relationships/printerSettings" Target="../printerSettings/printerSettings23.bin"/><Relationship Id="rId6" Type="http://schemas.openxmlformats.org/officeDocument/2006/relationships/comments" Target="../comments10.xml"/><Relationship Id="rId5" Type="http://schemas.openxmlformats.org/officeDocument/2006/relationships/vmlDrawing" Target="../drawings/vmlDrawing10.vml"/><Relationship Id="rId4" Type="http://schemas.openxmlformats.org/officeDocument/2006/relationships/drawing" Target="../drawings/drawing1.xm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comments" Target="../comments11.xml"/></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4" Type="http://schemas.openxmlformats.org/officeDocument/2006/relationships/comments" Target="../comments12.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comments" Target="../comments13.xml"/></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4" Type="http://schemas.openxmlformats.org/officeDocument/2006/relationships/comments" Target="../comments14.xml"/></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4" Type="http://schemas.openxmlformats.org/officeDocument/2006/relationships/comments" Target="../comments15.xml"/></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 Id="rId4" Type="http://schemas.openxmlformats.org/officeDocument/2006/relationships/comments" Target="../comments16.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4" Type="http://schemas.openxmlformats.org/officeDocument/2006/relationships/comments" Target="../comments17.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4" Type="http://schemas.openxmlformats.org/officeDocument/2006/relationships/comments" Target="../comments18.xml"/></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comments" Target="../comments19.xml"/></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printerSettings" Target="../printerSettings/printerSettings60.bin"/><Relationship Id="rId1" Type="http://schemas.openxmlformats.org/officeDocument/2006/relationships/printerSettings" Target="../printerSettings/printerSettings59.bin"/><Relationship Id="rId4" Type="http://schemas.openxmlformats.org/officeDocument/2006/relationships/comments" Target="../comments20.xml"/></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 Id="rId4" Type="http://schemas.openxmlformats.org/officeDocument/2006/relationships/comments" Target="../comments21.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comments" Target="../comments22.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 Id="rId4" Type="http://schemas.openxmlformats.org/officeDocument/2006/relationships/comments" Target="../comments23.xml"/></Relationships>
</file>

<file path=xl/worksheets/_rels/sheet40.xml.rels><?xml version="1.0" encoding="UTF-8" standalone="yes"?>
<Relationships xmlns="http://schemas.openxmlformats.org/package/2006/relationships"><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s>
</file>

<file path=xl/worksheets/_rels/sheet43.xml.rels><?xml version="1.0" encoding="UTF-8" standalone="yes"?>
<Relationships xmlns="http://schemas.openxmlformats.org/package/2006/relationships"><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80.bin"/><Relationship Id="rId2" Type="http://schemas.openxmlformats.org/officeDocument/2006/relationships/hyperlink" Target="file:///C:\Users\quangbx\AppData\Roaming\Microsoft\Stc\QLDN\L&#7853;p%20d&#7921;%20to&#225;n%202020.xls" TargetMode="External"/><Relationship Id="rId1" Type="http://schemas.openxmlformats.org/officeDocument/2006/relationships/printerSettings" Target="../printerSettings/printerSettings79.bin"/><Relationship Id="rId6" Type="http://schemas.openxmlformats.org/officeDocument/2006/relationships/comments" Target="../comments24.xml"/><Relationship Id="rId5" Type="http://schemas.openxmlformats.org/officeDocument/2006/relationships/vmlDrawing" Target="../drawings/vmlDrawing24.vml"/><Relationship Id="rId4" Type="http://schemas.openxmlformats.org/officeDocument/2006/relationships/drawing" Target="../drawings/drawing2.xml"/></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 Id="rId4" Type="http://schemas.openxmlformats.org/officeDocument/2006/relationships/comments" Target="../comments25.xml"/></Relationships>
</file>

<file path=xl/worksheets/_rels/sheet46.xml.rels><?xml version="1.0" encoding="UTF-8" standalone="yes"?>
<Relationships xmlns="http://schemas.openxmlformats.org/package/2006/relationships"><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s>
</file>

<file path=xl/worksheets/_rels/sheet47.xml.rels><?xml version="1.0" encoding="UTF-8" standalone="yes"?>
<Relationships xmlns="http://schemas.openxmlformats.org/package/2006/relationships"><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4" Type="http://schemas.openxmlformats.org/officeDocument/2006/relationships/comments" Target="../comments26.xml"/></Relationships>
</file>

<file path=xl/worksheets/_rels/sheet50.xml.rels><?xml version="1.0" encoding="UTF-8" standalone="yes"?>
<Relationships xmlns="http://schemas.openxmlformats.org/package/2006/relationships"><Relationship Id="rId2" Type="http://schemas.openxmlformats.org/officeDocument/2006/relationships/comments" Target="../comments27.xml"/><Relationship Id="rId1" Type="http://schemas.openxmlformats.org/officeDocument/2006/relationships/vmlDrawing" Target="../drawings/vmlDrawing27.vml"/></Relationships>
</file>

<file path=xl/worksheets/_rels/sheet51.xml.rels><?xml version="1.0" encoding="UTF-8" standalone="yes"?>
<Relationships xmlns="http://schemas.openxmlformats.org/package/2006/relationships"><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K49"/>
  <sheetViews>
    <sheetView topLeftCell="A10" workbookViewId="0">
      <selection activeCell="I18" sqref="I18"/>
    </sheetView>
  </sheetViews>
  <sheetFormatPr defaultRowHeight="17.25" x14ac:dyDescent="0.3"/>
  <cols>
    <col min="1" max="1" width="5.75" style="622" bestFit="1" customWidth="1"/>
    <col min="2" max="2" width="38.125" style="618" customWidth="1"/>
    <col min="3" max="3" width="9.625" style="618" customWidth="1"/>
    <col min="4" max="4" width="11.25" style="618" customWidth="1"/>
    <col min="5" max="5" width="10.625" style="618" customWidth="1"/>
    <col min="6" max="6" width="14.375" style="618" customWidth="1"/>
    <col min="7" max="7" width="11.125" style="618" customWidth="1"/>
    <col min="8" max="8" width="10.75" style="618" customWidth="1"/>
    <col min="9" max="9" width="10" style="618" bestFit="1" customWidth="1"/>
    <col min="10" max="10" width="10" style="623" bestFit="1" customWidth="1"/>
    <col min="11" max="256" width="9" style="623"/>
    <col min="257" max="257" width="5.75" style="623" bestFit="1" customWidth="1"/>
    <col min="258" max="258" width="38.125" style="623" customWidth="1"/>
    <col min="259" max="259" width="9.625" style="623" customWidth="1"/>
    <col min="260" max="260" width="11.25" style="623" customWidth="1"/>
    <col min="261" max="261" width="10.625" style="623" customWidth="1"/>
    <col min="262" max="262" width="14.375" style="623" customWidth="1"/>
    <col min="263" max="263" width="11.125" style="623" customWidth="1"/>
    <col min="264" max="264" width="10.75" style="623" customWidth="1"/>
    <col min="265" max="265" width="11" style="623" customWidth="1"/>
    <col min="266" max="512" width="9" style="623"/>
    <col min="513" max="513" width="5.75" style="623" bestFit="1" customWidth="1"/>
    <col min="514" max="514" width="38.125" style="623" customWidth="1"/>
    <col min="515" max="515" width="9.625" style="623" customWidth="1"/>
    <col min="516" max="516" width="11.25" style="623" customWidth="1"/>
    <col min="517" max="517" width="10.625" style="623" customWidth="1"/>
    <col min="518" max="518" width="14.375" style="623" customWidth="1"/>
    <col min="519" max="519" width="11.125" style="623" customWidth="1"/>
    <col min="520" max="520" width="10.75" style="623" customWidth="1"/>
    <col min="521" max="521" width="11" style="623" customWidth="1"/>
    <col min="522" max="768" width="9" style="623"/>
    <col min="769" max="769" width="5.75" style="623" bestFit="1" customWidth="1"/>
    <col min="770" max="770" width="38.125" style="623" customWidth="1"/>
    <col min="771" max="771" width="9.625" style="623" customWidth="1"/>
    <col min="772" max="772" width="11.25" style="623" customWidth="1"/>
    <col min="773" max="773" width="10.625" style="623" customWidth="1"/>
    <col min="774" max="774" width="14.375" style="623" customWidth="1"/>
    <col min="775" max="775" width="11.125" style="623" customWidth="1"/>
    <col min="776" max="776" width="10.75" style="623" customWidth="1"/>
    <col min="777" max="777" width="11" style="623" customWidth="1"/>
    <col min="778" max="1024" width="9" style="623"/>
    <col min="1025" max="1025" width="5.75" style="623" bestFit="1" customWidth="1"/>
    <col min="1026" max="1026" width="38.125" style="623" customWidth="1"/>
    <col min="1027" max="1027" width="9.625" style="623" customWidth="1"/>
    <col min="1028" max="1028" width="11.25" style="623" customWidth="1"/>
    <col min="1029" max="1029" width="10.625" style="623" customWidth="1"/>
    <col min="1030" max="1030" width="14.375" style="623" customWidth="1"/>
    <col min="1031" max="1031" width="11.125" style="623" customWidth="1"/>
    <col min="1032" max="1032" width="10.75" style="623" customWidth="1"/>
    <col min="1033" max="1033" width="11" style="623" customWidth="1"/>
    <col min="1034" max="1280" width="9" style="623"/>
    <col min="1281" max="1281" width="5.75" style="623" bestFit="1" customWidth="1"/>
    <col min="1282" max="1282" width="38.125" style="623" customWidth="1"/>
    <col min="1283" max="1283" width="9.625" style="623" customWidth="1"/>
    <col min="1284" max="1284" width="11.25" style="623" customWidth="1"/>
    <col min="1285" max="1285" width="10.625" style="623" customWidth="1"/>
    <col min="1286" max="1286" width="14.375" style="623" customWidth="1"/>
    <col min="1287" max="1287" width="11.125" style="623" customWidth="1"/>
    <col min="1288" max="1288" width="10.75" style="623" customWidth="1"/>
    <col min="1289" max="1289" width="11" style="623" customWidth="1"/>
    <col min="1290" max="1536" width="9" style="623"/>
    <col min="1537" max="1537" width="5.75" style="623" bestFit="1" customWidth="1"/>
    <col min="1538" max="1538" width="38.125" style="623" customWidth="1"/>
    <col min="1539" max="1539" width="9.625" style="623" customWidth="1"/>
    <col min="1540" max="1540" width="11.25" style="623" customWidth="1"/>
    <col min="1541" max="1541" width="10.625" style="623" customWidth="1"/>
    <col min="1542" max="1542" width="14.375" style="623" customWidth="1"/>
    <col min="1543" max="1543" width="11.125" style="623" customWidth="1"/>
    <col min="1544" max="1544" width="10.75" style="623" customWidth="1"/>
    <col min="1545" max="1545" width="11" style="623" customWidth="1"/>
    <col min="1546" max="1792" width="9" style="623"/>
    <col min="1793" max="1793" width="5.75" style="623" bestFit="1" customWidth="1"/>
    <col min="1794" max="1794" width="38.125" style="623" customWidth="1"/>
    <col min="1795" max="1795" width="9.625" style="623" customWidth="1"/>
    <col min="1796" max="1796" width="11.25" style="623" customWidth="1"/>
    <col min="1797" max="1797" width="10.625" style="623" customWidth="1"/>
    <col min="1798" max="1798" width="14.375" style="623" customWidth="1"/>
    <col min="1799" max="1799" width="11.125" style="623" customWidth="1"/>
    <col min="1800" max="1800" width="10.75" style="623" customWidth="1"/>
    <col min="1801" max="1801" width="11" style="623" customWidth="1"/>
    <col min="1802" max="2048" width="9" style="623"/>
    <col min="2049" max="2049" width="5.75" style="623" bestFit="1" customWidth="1"/>
    <col min="2050" max="2050" width="38.125" style="623" customWidth="1"/>
    <col min="2051" max="2051" width="9.625" style="623" customWidth="1"/>
    <col min="2052" max="2052" width="11.25" style="623" customWidth="1"/>
    <col min="2053" max="2053" width="10.625" style="623" customWidth="1"/>
    <col min="2054" max="2054" width="14.375" style="623" customWidth="1"/>
    <col min="2055" max="2055" width="11.125" style="623" customWidth="1"/>
    <col min="2056" max="2056" width="10.75" style="623" customWidth="1"/>
    <col min="2057" max="2057" width="11" style="623" customWidth="1"/>
    <col min="2058" max="2304" width="9" style="623"/>
    <col min="2305" max="2305" width="5.75" style="623" bestFit="1" customWidth="1"/>
    <col min="2306" max="2306" width="38.125" style="623" customWidth="1"/>
    <col min="2307" max="2307" width="9.625" style="623" customWidth="1"/>
    <col min="2308" max="2308" width="11.25" style="623" customWidth="1"/>
    <col min="2309" max="2309" width="10.625" style="623" customWidth="1"/>
    <col min="2310" max="2310" width="14.375" style="623" customWidth="1"/>
    <col min="2311" max="2311" width="11.125" style="623" customWidth="1"/>
    <col min="2312" max="2312" width="10.75" style="623" customWidth="1"/>
    <col min="2313" max="2313" width="11" style="623" customWidth="1"/>
    <col min="2314" max="2560" width="9" style="623"/>
    <col min="2561" max="2561" width="5.75" style="623" bestFit="1" customWidth="1"/>
    <col min="2562" max="2562" width="38.125" style="623" customWidth="1"/>
    <col min="2563" max="2563" width="9.625" style="623" customWidth="1"/>
    <col min="2564" max="2564" width="11.25" style="623" customWidth="1"/>
    <col min="2565" max="2565" width="10.625" style="623" customWidth="1"/>
    <col min="2566" max="2566" width="14.375" style="623" customWidth="1"/>
    <col min="2567" max="2567" width="11.125" style="623" customWidth="1"/>
    <col min="2568" max="2568" width="10.75" style="623" customWidth="1"/>
    <col min="2569" max="2569" width="11" style="623" customWidth="1"/>
    <col min="2570" max="2816" width="9" style="623"/>
    <col min="2817" max="2817" width="5.75" style="623" bestFit="1" customWidth="1"/>
    <col min="2818" max="2818" width="38.125" style="623" customWidth="1"/>
    <col min="2819" max="2819" width="9.625" style="623" customWidth="1"/>
    <col min="2820" max="2820" width="11.25" style="623" customWidth="1"/>
    <col min="2821" max="2821" width="10.625" style="623" customWidth="1"/>
    <col min="2822" max="2822" width="14.375" style="623" customWidth="1"/>
    <col min="2823" max="2823" width="11.125" style="623" customWidth="1"/>
    <col min="2824" max="2824" width="10.75" style="623" customWidth="1"/>
    <col min="2825" max="2825" width="11" style="623" customWidth="1"/>
    <col min="2826" max="3072" width="9" style="623"/>
    <col min="3073" max="3073" width="5.75" style="623" bestFit="1" customWidth="1"/>
    <col min="3074" max="3074" width="38.125" style="623" customWidth="1"/>
    <col min="3075" max="3075" width="9.625" style="623" customWidth="1"/>
    <col min="3076" max="3076" width="11.25" style="623" customWidth="1"/>
    <col min="3077" max="3077" width="10.625" style="623" customWidth="1"/>
    <col min="3078" max="3078" width="14.375" style="623" customWidth="1"/>
    <col min="3079" max="3079" width="11.125" style="623" customWidth="1"/>
    <col min="3080" max="3080" width="10.75" style="623" customWidth="1"/>
    <col min="3081" max="3081" width="11" style="623" customWidth="1"/>
    <col min="3082" max="3328" width="9" style="623"/>
    <col min="3329" max="3329" width="5.75" style="623" bestFit="1" customWidth="1"/>
    <col min="3330" max="3330" width="38.125" style="623" customWidth="1"/>
    <col min="3331" max="3331" width="9.625" style="623" customWidth="1"/>
    <col min="3332" max="3332" width="11.25" style="623" customWidth="1"/>
    <col min="3333" max="3333" width="10.625" style="623" customWidth="1"/>
    <col min="3334" max="3334" width="14.375" style="623" customWidth="1"/>
    <col min="3335" max="3335" width="11.125" style="623" customWidth="1"/>
    <col min="3336" max="3336" width="10.75" style="623" customWidth="1"/>
    <col min="3337" max="3337" width="11" style="623" customWidth="1"/>
    <col min="3338" max="3584" width="9" style="623"/>
    <col min="3585" max="3585" width="5.75" style="623" bestFit="1" customWidth="1"/>
    <col min="3586" max="3586" width="38.125" style="623" customWidth="1"/>
    <col min="3587" max="3587" width="9.625" style="623" customWidth="1"/>
    <col min="3588" max="3588" width="11.25" style="623" customWidth="1"/>
    <col min="3589" max="3589" width="10.625" style="623" customWidth="1"/>
    <col min="3590" max="3590" width="14.375" style="623" customWidth="1"/>
    <col min="3591" max="3591" width="11.125" style="623" customWidth="1"/>
    <col min="3592" max="3592" width="10.75" style="623" customWidth="1"/>
    <col min="3593" max="3593" width="11" style="623" customWidth="1"/>
    <col min="3594" max="3840" width="9" style="623"/>
    <col min="3841" max="3841" width="5.75" style="623" bestFit="1" customWidth="1"/>
    <col min="3842" max="3842" width="38.125" style="623" customWidth="1"/>
    <col min="3843" max="3843" width="9.625" style="623" customWidth="1"/>
    <col min="3844" max="3844" width="11.25" style="623" customWidth="1"/>
    <col min="3845" max="3845" width="10.625" style="623" customWidth="1"/>
    <col min="3846" max="3846" width="14.375" style="623" customWidth="1"/>
    <col min="3847" max="3847" width="11.125" style="623" customWidth="1"/>
    <col min="3848" max="3848" width="10.75" style="623" customWidth="1"/>
    <col min="3849" max="3849" width="11" style="623" customWidth="1"/>
    <col min="3850" max="4096" width="9" style="623"/>
    <col min="4097" max="4097" width="5.75" style="623" bestFit="1" customWidth="1"/>
    <col min="4098" max="4098" width="38.125" style="623" customWidth="1"/>
    <col min="4099" max="4099" width="9.625" style="623" customWidth="1"/>
    <col min="4100" max="4100" width="11.25" style="623" customWidth="1"/>
    <col min="4101" max="4101" width="10.625" style="623" customWidth="1"/>
    <col min="4102" max="4102" width="14.375" style="623" customWidth="1"/>
    <col min="4103" max="4103" width="11.125" style="623" customWidth="1"/>
    <col min="4104" max="4104" width="10.75" style="623" customWidth="1"/>
    <col min="4105" max="4105" width="11" style="623" customWidth="1"/>
    <col min="4106" max="4352" width="9" style="623"/>
    <col min="4353" max="4353" width="5.75" style="623" bestFit="1" customWidth="1"/>
    <col min="4354" max="4354" width="38.125" style="623" customWidth="1"/>
    <col min="4355" max="4355" width="9.625" style="623" customWidth="1"/>
    <col min="4356" max="4356" width="11.25" style="623" customWidth="1"/>
    <col min="4357" max="4357" width="10.625" style="623" customWidth="1"/>
    <col min="4358" max="4358" width="14.375" style="623" customWidth="1"/>
    <col min="4359" max="4359" width="11.125" style="623" customWidth="1"/>
    <col min="4360" max="4360" width="10.75" style="623" customWidth="1"/>
    <col min="4361" max="4361" width="11" style="623" customWidth="1"/>
    <col min="4362" max="4608" width="9" style="623"/>
    <col min="4609" max="4609" width="5.75" style="623" bestFit="1" customWidth="1"/>
    <col min="4610" max="4610" width="38.125" style="623" customWidth="1"/>
    <col min="4611" max="4611" width="9.625" style="623" customWidth="1"/>
    <col min="4612" max="4612" width="11.25" style="623" customWidth="1"/>
    <col min="4613" max="4613" width="10.625" style="623" customWidth="1"/>
    <col min="4614" max="4614" width="14.375" style="623" customWidth="1"/>
    <col min="4615" max="4615" width="11.125" style="623" customWidth="1"/>
    <col min="4616" max="4616" width="10.75" style="623" customWidth="1"/>
    <col min="4617" max="4617" width="11" style="623" customWidth="1"/>
    <col min="4618" max="4864" width="9" style="623"/>
    <col min="4865" max="4865" width="5.75" style="623" bestFit="1" customWidth="1"/>
    <col min="4866" max="4866" width="38.125" style="623" customWidth="1"/>
    <col min="4867" max="4867" width="9.625" style="623" customWidth="1"/>
    <col min="4868" max="4868" width="11.25" style="623" customWidth="1"/>
    <col min="4869" max="4869" width="10.625" style="623" customWidth="1"/>
    <col min="4870" max="4870" width="14.375" style="623" customWidth="1"/>
    <col min="4871" max="4871" width="11.125" style="623" customWidth="1"/>
    <col min="4872" max="4872" width="10.75" style="623" customWidth="1"/>
    <col min="4873" max="4873" width="11" style="623" customWidth="1"/>
    <col min="4874" max="5120" width="9" style="623"/>
    <col min="5121" max="5121" width="5.75" style="623" bestFit="1" customWidth="1"/>
    <col min="5122" max="5122" width="38.125" style="623" customWidth="1"/>
    <col min="5123" max="5123" width="9.625" style="623" customWidth="1"/>
    <col min="5124" max="5124" width="11.25" style="623" customWidth="1"/>
    <col min="5125" max="5125" width="10.625" style="623" customWidth="1"/>
    <col min="5126" max="5126" width="14.375" style="623" customWidth="1"/>
    <col min="5127" max="5127" width="11.125" style="623" customWidth="1"/>
    <col min="5128" max="5128" width="10.75" style="623" customWidth="1"/>
    <col min="5129" max="5129" width="11" style="623" customWidth="1"/>
    <col min="5130" max="5376" width="9" style="623"/>
    <col min="5377" max="5377" width="5.75" style="623" bestFit="1" customWidth="1"/>
    <col min="5378" max="5378" width="38.125" style="623" customWidth="1"/>
    <col min="5379" max="5379" width="9.625" style="623" customWidth="1"/>
    <col min="5380" max="5380" width="11.25" style="623" customWidth="1"/>
    <col min="5381" max="5381" width="10.625" style="623" customWidth="1"/>
    <col min="5382" max="5382" width="14.375" style="623" customWidth="1"/>
    <col min="5383" max="5383" width="11.125" style="623" customWidth="1"/>
    <col min="5384" max="5384" width="10.75" style="623" customWidth="1"/>
    <col min="5385" max="5385" width="11" style="623" customWidth="1"/>
    <col min="5386" max="5632" width="9" style="623"/>
    <col min="5633" max="5633" width="5.75" style="623" bestFit="1" customWidth="1"/>
    <col min="5634" max="5634" width="38.125" style="623" customWidth="1"/>
    <col min="5635" max="5635" width="9.625" style="623" customWidth="1"/>
    <col min="5636" max="5636" width="11.25" style="623" customWidth="1"/>
    <col min="5637" max="5637" width="10.625" style="623" customWidth="1"/>
    <col min="5638" max="5638" width="14.375" style="623" customWidth="1"/>
    <col min="5639" max="5639" width="11.125" style="623" customWidth="1"/>
    <col min="5640" max="5640" width="10.75" style="623" customWidth="1"/>
    <col min="5641" max="5641" width="11" style="623" customWidth="1"/>
    <col min="5642" max="5888" width="9" style="623"/>
    <col min="5889" max="5889" width="5.75" style="623" bestFit="1" customWidth="1"/>
    <col min="5890" max="5890" width="38.125" style="623" customWidth="1"/>
    <col min="5891" max="5891" width="9.625" style="623" customWidth="1"/>
    <col min="5892" max="5892" width="11.25" style="623" customWidth="1"/>
    <col min="5893" max="5893" width="10.625" style="623" customWidth="1"/>
    <col min="5894" max="5894" width="14.375" style="623" customWidth="1"/>
    <col min="5895" max="5895" width="11.125" style="623" customWidth="1"/>
    <col min="5896" max="5896" width="10.75" style="623" customWidth="1"/>
    <col min="5897" max="5897" width="11" style="623" customWidth="1"/>
    <col min="5898" max="6144" width="9" style="623"/>
    <col min="6145" max="6145" width="5.75" style="623" bestFit="1" customWidth="1"/>
    <col min="6146" max="6146" width="38.125" style="623" customWidth="1"/>
    <col min="6147" max="6147" width="9.625" style="623" customWidth="1"/>
    <col min="6148" max="6148" width="11.25" style="623" customWidth="1"/>
    <col min="6149" max="6149" width="10.625" style="623" customWidth="1"/>
    <col min="6150" max="6150" width="14.375" style="623" customWidth="1"/>
    <col min="6151" max="6151" width="11.125" style="623" customWidth="1"/>
    <col min="6152" max="6152" width="10.75" style="623" customWidth="1"/>
    <col min="6153" max="6153" width="11" style="623" customWidth="1"/>
    <col min="6154" max="6400" width="9" style="623"/>
    <col min="6401" max="6401" width="5.75" style="623" bestFit="1" customWidth="1"/>
    <col min="6402" max="6402" width="38.125" style="623" customWidth="1"/>
    <col min="6403" max="6403" width="9.625" style="623" customWidth="1"/>
    <col min="6404" max="6404" width="11.25" style="623" customWidth="1"/>
    <col min="6405" max="6405" width="10.625" style="623" customWidth="1"/>
    <col min="6406" max="6406" width="14.375" style="623" customWidth="1"/>
    <col min="6407" max="6407" width="11.125" style="623" customWidth="1"/>
    <col min="6408" max="6408" width="10.75" style="623" customWidth="1"/>
    <col min="6409" max="6409" width="11" style="623" customWidth="1"/>
    <col min="6410" max="6656" width="9" style="623"/>
    <col min="6657" max="6657" width="5.75" style="623" bestFit="1" customWidth="1"/>
    <col min="6658" max="6658" width="38.125" style="623" customWidth="1"/>
    <col min="6659" max="6659" width="9.625" style="623" customWidth="1"/>
    <col min="6660" max="6660" width="11.25" style="623" customWidth="1"/>
    <col min="6661" max="6661" width="10.625" style="623" customWidth="1"/>
    <col min="6662" max="6662" width="14.375" style="623" customWidth="1"/>
    <col min="6663" max="6663" width="11.125" style="623" customWidth="1"/>
    <col min="6664" max="6664" width="10.75" style="623" customWidth="1"/>
    <col min="6665" max="6665" width="11" style="623" customWidth="1"/>
    <col min="6666" max="6912" width="9" style="623"/>
    <col min="6913" max="6913" width="5.75" style="623" bestFit="1" customWidth="1"/>
    <col min="6914" max="6914" width="38.125" style="623" customWidth="1"/>
    <col min="6915" max="6915" width="9.625" style="623" customWidth="1"/>
    <col min="6916" max="6916" width="11.25" style="623" customWidth="1"/>
    <col min="6917" max="6917" width="10.625" style="623" customWidth="1"/>
    <col min="6918" max="6918" width="14.375" style="623" customWidth="1"/>
    <col min="6919" max="6919" width="11.125" style="623" customWidth="1"/>
    <col min="6920" max="6920" width="10.75" style="623" customWidth="1"/>
    <col min="6921" max="6921" width="11" style="623" customWidth="1"/>
    <col min="6922" max="7168" width="9" style="623"/>
    <col min="7169" max="7169" width="5.75" style="623" bestFit="1" customWidth="1"/>
    <col min="7170" max="7170" width="38.125" style="623" customWidth="1"/>
    <col min="7171" max="7171" width="9.625" style="623" customWidth="1"/>
    <col min="7172" max="7172" width="11.25" style="623" customWidth="1"/>
    <col min="7173" max="7173" width="10.625" style="623" customWidth="1"/>
    <col min="7174" max="7174" width="14.375" style="623" customWidth="1"/>
    <col min="7175" max="7175" width="11.125" style="623" customWidth="1"/>
    <col min="7176" max="7176" width="10.75" style="623" customWidth="1"/>
    <col min="7177" max="7177" width="11" style="623" customWidth="1"/>
    <col min="7178" max="7424" width="9" style="623"/>
    <col min="7425" max="7425" width="5.75" style="623" bestFit="1" customWidth="1"/>
    <col min="7426" max="7426" width="38.125" style="623" customWidth="1"/>
    <col min="7427" max="7427" width="9.625" style="623" customWidth="1"/>
    <col min="7428" max="7428" width="11.25" style="623" customWidth="1"/>
    <col min="7429" max="7429" width="10.625" style="623" customWidth="1"/>
    <col min="7430" max="7430" width="14.375" style="623" customWidth="1"/>
    <col min="7431" max="7431" width="11.125" style="623" customWidth="1"/>
    <col min="7432" max="7432" width="10.75" style="623" customWidth="1"/>
    <col min="7433" max="7433" width="11" style="623" customWidth="1"/>
    <col min="7434" max="7680" width="9" style="623"/>
    <col min="7681" max="7681" width="5.75" style="623" bestFit="1" customWidth="1"/>
    <col min="7682" max="7682" width="38.125" style="623" customWidth="1"/>
    <col min="7683" max="7683" width="9.625" style="623" customWidth="1"/>
    <col min="7684" max="7684" width="11.25" style="623" customWidth="1"/>
    <col min="7685" max="7685" width="10.625" style="623" customWidth="1"/>
    <col min="7686" max="7686" width="14.375" style="623" customWidth="1"/>
    <col min="7687" max="7687" width="11.125" style="623" customWidth="1"/>
    <col min="7688" max="7688" width="10.75" style="623" customWidth="1"/>
    <col min="7689" max="7689" width="11" style="623" customWidth="1"/>
    <col min="7690" max="7936" width="9" style="623"/>
    <col min="7937" max="7937" width="5.75" style="623" bestFit="1" customWidth="1"/>
    <col min="7938" max="7938" width="38.125" style="623" customWidth="1"/>
    <col min="7939" max="7939" width="9.625" style="623" customWidth="1"/>
    <col min="7940" max="7940" width="11.25" style="623" customWidth="1"/>
    <col min="7941" max="7941" width="10.625" style="623" customWidth="1"/>
    <col min="7942" max="7942" width="14.375" style="623" customWidth="1"/>
    <col min="7943" max="7943" width="11.125" style="623" customWidth="1"/>
    <col min="7944" max="7944" width="10.75" style="623" customWidth="1"/>
    <col min="7945" max="7945" width="11" style="623" customWidth="1"/>
    <col min="7946" max="8192" width="9" style="623"/>
    <col min="8193" max="8193" width="5.75" style="623" bestFit="1" customWidth="1"/>
    <col min="8194" max="8194" width="38.125" style="623" customWidth="1"/>
    <col min="8195" max="8195" width="9.625" style="623" customWidth="1"/>
    <col min="8196" max="8196" width="11.25" style="623" customWidth="1"/>
    <col min="8197" max="8197" width="10.625" style="623" customWidth="1"/>
    <col min="8198" max="8198" width="14.375" style="623" customWidth="1"/>
    <col min="8199" max="8199" width="11.125" style="623" customWidth="1"/>
    <col min="8200" max="8200" width="10.75" style="623" customWidth="1"/>
    <col min="8201" max="8201" width="11" style="623" customWidth="1"/>
    <col min="8202" max="8448" width="9" style="623"/>
    <col min="8449" max="8449" width="5.75" style="623" bestFit="1" customWidth="1"/>
    <col min="8450" max="8450" width="38.125" style="623" customWidth="1"/>
    <col min="8451" max="8451" width="9.625" style="623" customWidth="1"/>
    <col min="8452" max="8452" width="11.25" style="623" customWidth="1"/>
    <col min="8453" max="8453" width="10.625" style="623" customWidth="1"/>
    <col min="8454" max="8454" width="14.375" style="623" customWidth="1"/>
    <col min="8455" max="8455" width="11.125" style="623" customWidth="1"/>
    <col min="8456" max="8456" width="10.75" style="623" customWidth="1"/>
    <col min="8457" max="8457" width="11" style="623" customWidth="1"/>
    <col min="8458" max="8704" width="9" style="623"/>
    <col min="8705" max="8705" width="5.75" style="623" bestFit="1" customWidth="1"/>
    <col min="8706" max="8706" width="38.125" style="623" customWidth="1"/>
    <col min="8707" max="8707" width="9.625" style="623" customWidth="1"/>
    <col min="8708" max="8708" width="11.25" style="623" customWidth="1"/>
    <col min="8709" max="8709" width="10.625" style="623" customWidth="1"/>
    <col min="8710" max="8710" width="14.375" style="623" customWidth="1"/>
    <col min="8711" max="8711" width="11.125" style="623" customWidth="1"/>
    <col min="8712" max="8712" width="10.75" style="623" customWidth="1"/>
    <col min="8713" max="8713" width="11" style="623" customWidth="1"/>
    <col min="8714" max="8960" width="9" style="623"/>
    <col min="8961" max="8961" width="5.75" style="623" bestFit="1" customWidth="1"/>
    <col min="8962" max="8962" width="38.125" style="623" customWidth="1"/>
    <col min="8963" max="8963" width="9.625" style="623" customWidth="1"/>
    <col min="8964" max="8964" width="11.25" style="623" customWidth="1"/>
    <col min="8965" max="8965" width="10.625" style="623" customWidth="1"/>
    <col min="8966" max="8966" width="14.375" style="623" customWidth="1"/>
    <col min="8967" max="8967" width="11.125" style="623" customWidth="1"/>
    <col min="8968" max="8968" width="10.75" style="623" customWidth="1"/>
    <col min="8969" max="8969" width="11" style="623" customWidth="1"/>
    <col min="8970" max="9216" width="9" style="623"/>
    <col min="9217" max="9217" width="5.75" style="623" bestFit="1" customWidth="1"/>
    <col min="9218" max="9218" width="38.125" style="623" customWidth="1"/>
    <col min="9219" max="9219" width="9.625" style="623" customWidth="1"/>
    <col min="9220" max="9220" width="11.25" style="623" customWidth="1"/>
    <col min="9221" max="9221" width="10.625" style="623" customWidth="1"/>
    <col min="9222" max="9222" width="14.375" style="623" customWidth="1"/>
    <col min="9223" max="9223" width="11.125" style="623" customWidth="1"/>
    <col min="9224" max="9224" width="10.75" style="623" customWidth="1"/>
    <col min="9225" max="9225" width="11" style="623" customWidth="1"/>
    <col min="9226" max="9472" width="9" style="623"/>
    <col min="9473" max="9473" width="5.75" style="623" bestFit="1" customWidth="1"/>
    <col min="9474" max="9474" width="38.125" style="623" customWidth="1"/>
    <col min="9475" max="9475" width="9.625" style="623" customWidth="1"/>
    <col min="9476" max="9476" width="11.25" style="623" customWidth="1"/>
    <col min="9477" max="9477" width="10.625" style="623" customWidth="1"/>
    <col min="9478" max="9478" width="14.375" style="623" customWidth="1"/>
    <col min="9479" max="9479" width="11.125" style="623" customWidth="1"/>
    <col min="9480" max="9480" width="10.75" style="623" customWidth="1"/>
    <col min="9481" max="9481" width="11" style="623" customWidth="1"/>
    <col min="9482" max="9728" width="9" style="623"/>
    <col min="9729" max="9729" width="5.75" style="623" bestFit="1" customWidth="1"/>
    <col min="9730" max="9730" width="38.125" style="623" customWidth="1"/>
    <col min="9731" max="9731" width="9.625" style="623" customWidth="1"/>
    <col min="9732" max="9732" width="11.25" style="623" customWidth="1"/>
    <col min="9733" max="9733" width="10.625" style="623" customWidth="1"/>
    <col min="9734" max="9734" width="14.375" style="623" customWidth="1"/>
    <col min="9735" max="9735" width="11.125" style="623" customWidth="1"/>
    <col min="9736" max="9736" width="10.75" style="623" customWidth="1"/>
    <col min="9737" max="9737" width="11" style="623" customWidth="1"/>
    <col min="9738" max="9984" width="9" style="623"/>
    <col min="9985" max="9985" width="5.75" style="623" bestFit="1" customWidth="1"/>
    <col min="9986" max="9986" width="38.125" style="623" customWidth="1"/>
    <col min="9987" max="9987" width="9.625" style="623" customWidth="1"/>
    <col min="9988" max="9988" width="11.25" style="623" customWidth="1"/>
    <col min="9989" max="9989" width="10.625" style="623" customWidth="1"/>
    <col min="9990" max="9990" width="14.375" style="623" customWidth="1"/>
    <col min="9991" max="9991" width="11.125" style="623" customWidth="1"/>
    <col min="9992" max="9992" width="10.75" style="623" customWidth="1"/>
    <col min="9993" max="9993" width="11" style="623" customWidth="1"/>
    <col min="9994" max="10240" width="9" style="623"/>
    <col min="10241" max="10241" width="5.75" style="623" bestFit="1" customWidth="1"/>
    <col min="10242" max="10242" width="38.125" style="623" customWidth="1"/>
    <col min="10243" max="10243" width="9.625" style="623" customWidth="1"/>
    <col min="10244" max="10244" width="11.25" style="623" customWidth="1"/>
    <col min="10245" max="10245" width="10.625" style="623" customWidth="1"/>
    <col min="10246" max="10246" width="14.375" style="623" customWidth="1"/>
    <col min="10247" max="10247" width="11.125" style="623" customWidth="1"/>
    <col min="10248" max="10248" width="10.75" style="623" customWidth="1"/>
    <col min="10249" max="10249" width="11" style="623" customWidth="1"/>
    <col min="10250" max="10496" width="9" style="623"/>
    <col min="10497" max="10497" width="5.75" style="623" bestFit="1" customWidth="1"/>
    <col min="10498" max="10498" width="38.125" style="623" customWidth="1"/>
    <col min="10499" max="10499" width="9.625" style="623" customWidth="1"/>
    <col min="10500" max="10500" width="11.25" style="623" customWidth="1"/>
    <col min="10501" max="10501" width="10.625" style="623" customWidth="1"/>
    <col min="10502" max="10502" width="14.375" style="623" customWidth="1"/>
    <col min="10503" max="10503" width="11.125" style="623" customWidth="1"/>
    <col min="10504" max="10504" width="10.75" style="623" customWidth="1"/>
    <col min="10505" max="10505" width="11" style="623" customWidth="1"/>
    <col min="10506" max="10752" width="9" style="623"/>
    <col min="10753" max="10753" width="5.75" style="623" bestFit="1" customWidth="1"/>
    <col min="10754" max="10754" width="38.125" style="623" customWidth="1"/>
    <col min="10755" max="10755" width="9.625" style="623" customWidth="1"/>
    <col min="10756" max="10756" width="11.25" style="623" customWidth="1"/>
    <col min="10757" max="10757" width="10.625" style="623" customWidth="1"/>
    <col min="10758" max="10758" width="14.375" style="623" customWidth="1"/>
    <col min="10759" max="10759" width="11.125" style="623" customWidth="1"/>
    <col min="10760" max="10760" width="10.75" style="623" customWidth="1"/>
    <col min="10761" max="10761" width="11" style="623" customWidth="1"/>
    <col min="10762" max="11008" width="9" style="623"/>
    <col min="11009" max="11009" width="5.75" style="623" bestFit="1" customWidth="1"/>
    <col min="11010" max="11010" width="38.125" style="623" customWidth="1"/>
    <col min="11011" max="11011" width="9.625" style="623" customWidth="1"/>
    <col min="11012" max="11012" width="11.25" style="623" customWidth="1"/>
    <col min="11013" max="11013" width="10.625" style="623" customWidth="1"/>
    <col min="11014" max="11014" width="14.375" style="623" customWidth="1"/>
    <col min="11015" max="11015" width="11.125" style="623" customWidth="1"/>
    <col min="11016" max="11016" width="10.75" style="623" customWidth="1"/>
    <col min="11017" max="11017" width="11" style="623" customWidth="1"/>
    <col min="11018" max="11264" width="9" style="623"/>
    <col min="11265" max="11265" width="5.75" style="623" bestFit="1" customWidth="1"/>
    <col min="11266" max="11266" width="38.125" style="623" customWidth="1"/>
    <col min="11267" max="11267" width="9.625" style="623" customWidth="1"/>
    <col min="11268" max="11268" width="11.25" style="623" customWidth="1"/>
    <col min="11269" max="11269" width="10.625" style="623" customWidth="1"/>
    <col min="11270" max="11270" width="14.375" style="623" customWidth="1"/>
    <col min="11271" max="11271" width="11.125" style="623" customWidth="1"/>
    <col min="11272" max="11272" width="10.75" style="623" customWidth="1"/>
    <col min="11273" max="11273" width="11" style="623" customWidth="1"/>
    <col min="11274" max="11520" width="9" style="623"/>
    <col min="11521" max="11521" width="5.75" style="623" bestFit="1" customWidth="1"/>
    <col min="11522" max="11522" width="38.125" style="623" customWidth="1"/>
    <col min="11523" max="11523" width="9.625" style="623" customWidth="1"/>
    <col min="11524" max="11524" width="11.25" style="623" customWidth="1"/>
    <col min="11525" max="11525" width="10.625" style="623" customWidth="1"/>
    <col min="11526" max="11526" width="14.375" style="623" customWidth="1"/>
    <col min="11527" max="11527" width="11.125" style="623" customWidth="1"/>
    <col min="11528" max="11528" width="10.75" style="623" customWidth="1"/>
    <col min="11529" max="11529" width="11" style="623" customWidth="1"/>
    <col min="11530" max="11776" width="9" style="623"/>
    <col min="11777" max="11777" width="5.75" style="623" bestFit="1" customWidth="1"/>
    <col min="11778" max="11778" width="38.125" style="623" customWidth="1"/>
    <col min="11779" max="11779" width="9.625" style="623" customWidth="1"/>
    <col min="11780" max="11780" width="11.25" style="623" customWidth="1"/>
    <col min="11781" max="11781" width="10.625" style="623" customWidth="1"/>
    <col min="11782" max="11782" width="14.375" style="623" customWidth="1"/>
    <col min="11783" max="11783" width="11.125" style="623" customWidth="1"/>
    <col min="11784" max="11784" width="10.75" style="623" customWidth="1"/>
    <col min="11785" max="11785" width="11" style="623" customWidth="1"/>
    <col min="11786" max="12032" width="9" style="623"/>
    <col min="12033" max="12033" width="5.75" style="623" bestFit="1" customWidth="1"/>
    <col min="12034" max="12034" width="38.125" style="623" customWidth="1"/>
    <col min="12035" max="12035" width="9.625" style="623" customWidth="1"/>
    <col min="12036" max="12036" width="11.25" style="623" customWidth="1"/>
    <col min="12037" max="12037" width="10.625" style="623" customWidth="1"/>
    <col min="12038" max="12038" width="14.375" style="623" customWidth="1"/>
    <col min="12039" max="12039" width="11.125" style="623" customWidth="1"/>
    <col min="12040" max="12040" width="10.75" style="623" customWidth="1"/>
    <col min="12041" max="12041" width="11" style="623" customWidth="1"/>
    <col min="12042" max="12288" width="9" style="623"/>
    <col min="12289" max="12289" width="5.75" style="623" bestFit="1" customWidth="1"/>
    <col min="12290" max="12290" width="38.125" style="623" customWidth="1"/>
    <col min="12291" max="12291" width="9.625" style="623" customWidth="1"/>
    <col min="12292" max="12292" width="11.25" style="623" customWidth="1"/>
    <col min="12293" max="12293" width="10.625" style="623" customWidth="1"/>
    <col min="12294" max="12294" width="14.375" style="623" customWidth="1"/>
    <col min="12295" max="12295" width="11.125" style="623" customWidth="1"/>
    <col min="12296" max="12296" width="10.75" style="623" customWidth="1"/>
    <col min="12297" max="12297" width="11" style="623" customWidth="1"/>
    <col min="12298" max="12544" width="9" style="623"/>
    <col min="12545" max="12545" width="5.75" style="623" bestFit="1" customWidth="1"/>
    <col min="12546" max="12546" width="38.125" style="623" customWidth="1"/>
    <col min="12547" max="12547" width="9.625" style="623" customWidth="1"/>
    <col min="12548" max="12548" width="11.25" style="623" customWidth="1"/>
    <col min="12549" max="12549" width="10.625" style="623" customWidth="1"/>
    <col min="12550" max="12550" width="14.375" style="623" customWidth="1"/>
    <col min="12551" max="12551" width="11.125" style="623" customWidth="1"/>
    <col min="12552" max="12552" width="10.75" style="623" customWidth="1"/>
    <col min="12553" max="12553" width="11" style="623" customWidth="1"/>
    <col min="12554" max="12800" width="9" style="623"/>
    <col min="12801" max="12801" width="5.75" style="623" bestFit="1" customWidth="1"/>
    <col min="12802" max="12802" width="38.125" style="623" customWidth="1"/>
    <col min="12803" max="12803" width="9.625" style="623" customWidth="1"/>
    <col min="12804" max="12804" width="11.25" style="623" customWidth="1"/>
    <col min="12805" max="12805" width="10.625" style="623" customWidth="1"/>
    <col min="12806" max="12806" width="14.375" style="623" customWidth="1"/>
    <col min="12807" max="12807" width="11.125" style="623" customWidth="1"/>
    <col min="12808" max="12808" width="10.75" style="623" customWidth="1"/>
    <col min="12809" max="12809" width="11" style="623" customWidth="1"/>
    <col min="12810" max="13056" width="9" style="623"/>
    <col min="13057" max="13057" width="5.75" style="623" bestFit="1" customWidth="1"/>
    <col min="13058" max="13058" width="38.125" style="623" customWidth="1"/>
    <col min="13059" max="13059" width="9.625" style="623" customWidth="1"/>
    <col min="13060" max="13060" width="11.25" style="623" customWidth="1"/>
    <col min="13061" max="13061" width="10.625" style="623" customWidth="1"/>
    <col min="13062" max="13062" width="14.375" style="623" customWidth="1"/>
    <col min="13063" max="13063" width="11.125" style="623" customWidth="1"/>
    <col min="13064" max="13064" width="10.75" style="623" customWidth="1"/>
    <col min="13065" max="13065" width="11" style="623" customWidth="1"/>
    <col min="13066" max="13312" width="9" style="623"/>
    <col min="13313" max="13313" width="5.75" style="623" bestFit="1" customWidth="1"/>
    <col min="13314" max="13314" width="38.125" style="623" customWidth="1"/>
    <col min="13315" max="13315" width="9.625" style="623" customWidth="1"/>
    <col min="13316" max="13316" width="11.25" style="623" customWidth="1"/>
    <col min="13317" max="13317" width="10.625" style="623" customWidth="1"/>
    <col min="13318" max="13318" width="14.375" style="623" customWidth="1"/>
    <col min="13319" max="13319" width="11.125" style="623" customWidth="1"/>
    <col min="13320" max="13320" width="10.75" style="623" customWidth="1"/>
    <col min="13321" max="13321" width="11" style="623" customWidth="1"/>
    <col min="13322" max="13568" width="9" style="623"/>
    <col min="13569" max="13569" width="5.75" style="623" bestFit="1" customWidth="1"/>
    <col min="13570" max="13570" width="38.125" style="623" customWidth="1"/>
    <col min="13571" max="13571" width="9.625" style="623" customWidth="1"/>
    <col min="13572" max="13572" width="11.25" style="623" customWidth="1"/>
    <col min="13573" max="13573" width="10.625" style="623" customWidth="1"/>
    <col min="13574" max="13574" width="14.375" style="623" customWidth="1"/>
    <col min="13575" max="13575" width="11.125" style="623" customWidth="1"/>
    <col min="13576" max="13576" width="10.75" style="623" customWidth="1"/>
    <col min="13577" max="13577" width="11" style="623" customWidth="1"/>
    <col min="13578" max="13824" width="9" style="623"/>
    <col min="13825" max="13825" width="5.75" style="623" bestFit="1" customWidth="1"/>
    <col min="13826" max="13826" width="38.125" style="623" customWidth="1"/>
    <col min="13827" max="13827" width="9.625" style="623" customWidth="1"/>
    <col min="13828" max="13828" width="11.25" style="623" customWidth="1"/>
    <col min="13829" max="13829" width="10.625" style="623" customWidth="1"/>
    <col min="13830" max="13830" width="14.375" style="623" customWidth="1"/>
    <col min="13831" max="13831" width="11.125" style="623" customWidth="1"/>
    <col min="13832" max="13832" width="10.75" style="623" customWidth="1"/>
    <col min="13833" max="13833" width="11" style="623" customWidth="1"/>
    <col min="13834" max="14080" width="9" style="623"/>
    <col min="14081" max="14081" width="5.75" style="623" bestFit="1" customWidth="1"/>
    <col min="14082" max="14082" width="38.125" style="623" customWidth="1"/>
    <col min="14083" max="14083" width="9.625" style="623" customWidth="1"/>
    <col min="14084" max="14084" width="11.25" style="623" customWidth="1"/>
    <col min="14085" max="14085" width="10.625" style="623" customWidth="1"/>
    <col min="14086" max="14086" width="14.375" style="623" customWidth="1"/>
    <col min="14087" max="14087" width="11.125" style="623" customWidth="1"/>
    <col min="14088" max="14088" width="10.75" style="623" customWidth="1"/>
    <col min="14089" max="14089" width="11" style="623" customWidth="1"/>
    <col min="14090" max="14336" width="9" style="623"/>
    <col min="14337" max="14337" width="5.75" style="623" bestFit="1" customWidth="1"/>
    <col min="14338" max="14338" width="38.125" style="623" customWidth="1"/>
    <col min="14339" max="14339" width="9.625" style="623" customWidth="1"/>
    <col min="14340" max="14340" width="11.25" style="623" customWidth="1"/>
    <col min="14341" max="14341" width="10.625" style="623" customWidth="1"/>
    <col min="14342" max="14342" width="14.375" style="623" customWidth="1"/>
    <col min="14343" max="14343" width="11.125" style="623" customWidth="1"/>
    <col min="14344" max="14344" width="10.75" style="623" customWidth="1"/>
    <col min="14345" max="14345" width="11" style="623" customWidth="1"/>
    <col min="14346" max="14592" width="9" style="623"/>
    <col min="14593" max="14593" width="5.75" style="623" bestFit="1" customWidth="1"/>
    <col min="14594" max="14594" width="38.125" style="623" customWidth="1"/>
    <col min="14595" max="14595" width="9.625" style="623" customWidth="1"/>
    <col min="14596" max="14596" width="11.25" style="623" customWidth="1"/>
    <col min="14597" max="14597" width="10.625" style="623" customWidth="1"/>
    <col min="14598" max="14598" width="14.375" style="623" customWidth="1"/>
    <col min="14599" max="14599" width="11.125" style="623" customWidth="1"/>
    <col min="14600" max="14600" width="10.75" style="623" customWidth="1"/>
    <col min="14601" max="14601" width="11" style="623" customWidth="1"/>
    <col min="14602" max="14848" width="9" style="623"/>
    <col min="14849" max="14849" width="5.75" style="623" bestFit="1" customWidth="1"/>
    <col min="14850" max="14850" width="38.125" style="623" customWidth="1"/>
    <col min="14851" max="14851" width="9.625" style="623" customWidth="1"/>
    <col min="14852" max="14852" width="11.25" style="623" customWidth="1"/>
    <col min="14853" max="14853" width="10.625" style="623" customWidth="1"/>
    <col min="14854" max="14854" width="14.375" style="623" customWidth="1"/>
    <col min="14855" max="14855" width="11.125" style="623" customWidth="1"/>
    <col min="14856" max="14856" width="10.75" style="623" customWidth="1"/>
    <col min="14857" max="14857" width="11" style="623" customWidth="1"/>
    <col min="14858" max="15104" width="9" style="623"/>
    <col min="15105" max="15105" width="5.75" style="623" bestFit="1" customWidth="1"/>
    <col min="15106" max="15106" width="38.125" style="623" customWidth="1"/>
    <col min="15107" max="15107" width="9.625" style="623" customWidth="1"/>
    <col min="15108" max="15108" width="11.25" style="623" customWidth="1"/>
    <col min="15109" max="15109" width="10.625" style="623" customWidth="1"/>
    <col min="15110" max="15110" width="14.375" style="623" customWidth="1"/>
    <col min="15111" max="15111" width="11.125" style="623" customWidth="1"/>
    <col min="15112" max="15112" width="10.75" style="623" customWidth="1"/>
    <col min="15113" max="15113" width="11" style="623" customWidth="1"/>
    <col min="15114" max="15360" width="9" style="623"/>
    <col min="15361" max="15361" width="5.75" style="623" bestFit="1" customWidth="1"/>
    <col min="15362" max="15362" width="38.125" style="623" customWidth="1"/>
    <col min="15363" max="15363" width="9.625" style="623" customWidth="1"/>
    <col min="15364" max="15364" width="11.25" style="623" customWidth="1"/>
    <col min="15365" max="15365" width="10.625" style="623" customWidth="1"/>
    <col min="15366" max="15366" width="14.375" style="623" customWidth="1"/>
    <col min="15367" max="15367" width="11.125" style="623" customWidth="1"/>
    <col min="15368" max="15368" width="10.75" style="623" customWidth="1"/>
    <col min="15369" max="15369" width="11" style="623" customWidth="1"/>
    <col min="15370" max="15616" width="9" style="623"/>
    <col min="15617" max="15617" width="5.75" style="623" bestFit="1" customWidth="1"/>
    <col min="15618" max="15618" width="38.125" style="623" customWidth="1"/>
    <col min="15619" max="15619" width="9.625" style="623" customWidth="1"/>
    <col min="15620" max="15620" width="11.25" style="623" customWidth="1"/>
    <col min="15621" max="15621" width="10.625" style="623" customWidth="1"/>
    <col min="15622" max="15622" width="14.375" style="623" customWidth="1"/>
    <col min="15623" max="15623" width="11.125" style="623" customWidth="1"/>
    <col min="15624" max="15624" width="10.75" style="623" customWidth="1"/>
    <col min="15625" max="15625" width="11" style="623" customWidth="1"/>
    <col min="15626" max="15872" width="9" style="623"/>
    <col min="15873" max="15873" width="5.75" style="623" bestFit="1" customWidth="1"/>
    <col min="15874" max="15874" width="38.125" style="623" customWidth="1"/>
    <col min="15875" max="15875" width="9.625" style="623" customWidth="1"/>
    <col min="15876" max="15876" width="11.25" style="623" customWidth="1"/>
    <col min="15877" max="15877" width="10.625" style="623" customWidth="1"/>
    <col min="15878" max="15878" width="14.375" style="623" customWidth="1"/>
    <col min="15879" max="15879" width="11.125" style="623" customWidth="1"/>
    <col min="15880" max="15880" width="10.75" style="623" customWidth="1"/>
    <col min="15881" max="15881" width="11" style="623" customWidth="1"/>
    <col min="15882" max="16128" width="9" style="623"/>
    <col min="16129" max="16129" width="5.75" style="623" bestFit="1" customWidth="1"/>
    <col min="16130" max="16130" width="38.125" style="623" customWidth="1"/>
    <col min="16131" max="16131" width="9.625" style="623" customWidth="1"/>
    <col min="16132" max="16132" width="11.25" style="623" customWidth="1"/>
    <col min="16133" max="16133" width="10.625" style="623" customWidth="1"/>
    <col min="16134" max="16134" width="14.375" style="623" customWidth="1"/>
    <col min="16135" max="16135" width="11.125" style="623" customWidth="1"/>
    <col min="16136" max="16136" width="10.75" style="623" customWidth="1"/>
    <col min="16137" max="16137" width="11" style="623" customWidth="1"/>
    <col min="16138" max="16384" width="9" style="623"/>
  </cols>
  <sheetData>
    <row r="1" spans="1:10" ht="27" customHeight="1" x14ac:dyDescent="0.3">
      <c r="A1" s="617"/>
    </row>
    <row r="2" spans="1:10" ht="27" customHeight="1" x14ac:dyDescent="0.3">
      <c r="A2" s="1142" t="s">
        <v>1190</v>
      </c>
      <c r="B2" s="1142"/>
      <c r="C2" s="1142"/>
      <c r="D2" s="1142"/>
      <c r="E2" s="1142"/>
      <c r="F2" s="1142"/>
      <c r="G2" s="1142"/>
      <c r="H2" s="1142"/>
      <c r="I2" s="1142"/>
    </row>
    <row r="3" spans="1:10" ht="27" customHeight="1" x14ac:dyDescent="0.3">
      <c r="A3" s="1141" t="s">
        <v>561</v>
      </c>
      <c r="B3" s="1141" t="s">
        <v>256</v>
      </c>
      <c r="C3" s="1141" t="s">
        <v>950</v>
      </c>
      <c r="D3" s="1141" t="s">
        <v>897</v>
      </c>
      <c r="E3" s="1141"/>
      <c r="F3" s="1141" t="s">
        <v>934</v>
      </c>
      <c r="G3" s="1141"/>
      <c r="H3" s="1141" t="s">
        <v>1095</v>
      </c>
      <c r="I3" s="1141" t="s">
        <v>1094</v>
      </c>
      <c r="J3" s="1141" t="s">
        <v>1191</v>
      </c>
    </row>
    <row r="4" spans="1:10" ht="52.5" customHeight="1" x14ac:dyDescent="0.3">
      <c r="A4" s="1141"/>
      <c r="B4" s="1141"/>
      <c r="C4" s="1141"/>
      <c r="D4" s="624" t="s">
        <v>951</v>
      </c>
      <c r="E4" s="624" t="s">
        <v>952</v>
      </c>
      <c r="F4" s="624" t="s">
        <v>951</v>
      </c>
      <c r="G4" s="624" t="s">
        <v>952</v>
      </c>
      <c r="H4" s="1141"/>
      <c r="I4" s="1141"/>
      <c r="J4" s="1141"/>
    </row>
    <row r="5" spans="1:10" ht="45.75" customHeight="1" x14ac:dyDescent="0.3">
      <c r="A5" s="625">
        <v>1</v>
      </c>
      <c r="B5" s="626" t="s">
        <v>953</v>
      </c>
      <c r="C5" s="627" t="s">
        <v>954</v>
      </c>
      <c r="D5" s="628">
        <v>63985</v>
      </c>
      <c r="E5" s="628">
        <v>61332</v>
      </c>
      <c r="F5" s="628" t="s">
        <v>1001</v>
      </c>
      <c r="G5" s="628">
        <v>67381</v>
      </c>
      <c r="H5" s="629">
        <v>74519</v>
      </c>
      <c r="I5" s="629">
        <v>79617</v>
      </c>
      <c r="J5" s="629">
        <v>79617</v>
      </c>
    </row>
    <row r="6" spans="1:10" ht="42" customHeight="1" x14ac:dyDescent="0.3">
      <c r="A6" s="619">
        <v>2</v>
      </c>
      <c r="B6" s="620" t="s">
        <v>955</v>
      </c>
      <c r="C6" s="621" t="s">
        <v>947</v>
      </c>
      <c r="D6" s="630">
        <v>13.923261817858105</v>
      </c>
      <c r="E6" s="630">
        <v>9.1996795157126314</v>
      </c>
      <c r="F6" s="631" t="s">
        <v>1002</v>
      </c>
      <c r="G6" s="630">
        <v>9.8627144068349253</v>
      </c>
      <c r="H6" s="632">
        <v>10.593490746649664</v>
      </c>
      <c r="I6" s="632">
        <v>6.8412082824514471</v>
      </c>
      <c r="J6" s="632">
        <v>6.8412082824514471</v>
      </c>
    </row>
    <row r="7" spans="1:10" ht="27" customHeight="1" x14ac:dyDescent="0.3">
      <c r="A7" s="619">
        <v>3</v>
      </c>
      <c r="B7" s="620" t="s">
        <v>956</v>
      </c>
      <c r="C7" s="621"/>
      <c r="D7" s="633"/>
      <c r="E7" s="633"/>
      <c r="F7" s="633"/>
      <c r="G7" s="633"/>
      <c r="H7" s="633"/>
      <c r="I7" s="633"/>
      <c r="J7" s="633"/>
    </row>
    <row r="8" spans="1:10" ht="27" customHeight="1" x14ac:dyDescent="0.3">
      <c r="A8" s="619" t="s">
        <v>611</v>
      </c>
      <c r="B8" s="634" t="s">
        <v>957</v>
      </c>
      <c r="C8" s="621" t="s">
        <v>947</v>
      </c>
      <c r="D8" s="630">
        <v>34.700000000000003</v>
      </c>
      <c r="E8" s="630">
        <v>35.729999999999997</v>
      </c>
      <c r="F8" s="631" t="s">
        <v>1003</v>
      </c>
      <c r="G8" s="630">
        <v>35.130000000000003</v>
      </c>
      <c r="H8" s="635">
        <v>33.549999999999997</v>
      </c>
      <c r="I8" s="636" t="s">
        <v>611</v>
      </c>
      <c r="J8" s="636" t="s">
        <v>611</v>
      </c>
    </row>
    <row r="9" spans="1:10" ht="27" customHeight="1" x14ac:dyDescent="0.3">
      <c r="A9" s="619" t="s">
        <v>611</v>
      </c>
      <c r="B9" s="634" t="s">
        <v>958</v>
      </c>
      <c r="C9" s="621" t="s">
        <v>947</v>
      </c>
      <c r="D9" s="630">
        <v>23</v>
      </c>
      <c r="E9" s="630">
        <v>23.26</v>
      </c>
      <c r="F9" s="631" t="s">
        <v>1004</v>
      </c>
      <c r="G9" s="630">
        <v>24.35</v>
      </c>
      <c r="H9" s="635">
        <v>25.73</v>
      </c>
      <c r="I9" s="636" t="s">
        <v>611</v>
      </c>
      <c r="J9" s="636" t="s">
        <v>611</v>
      </c>
    </row>
    <row r="10" spans="1:10" ht="27" customHeight="1" x14ac:dyDescent="0.3">
      <c r="A10" s="619" t="s">
        <v>611</v>
      </c>
      <c r="B10" s="634" t="s">
        <v>959</v>
      </c>
      <c r="C10" s="621" t="s">
        <v>947</v>
      </c>
      <c r="D10" s="630">
        <v>42.3</v>
      </c>
      <c r="E10" s="630">
        <v>41.01</v>
      </c>
      <c r="F10" s="631" t="s">
        <v>1005</v>
      </c>
      <c r="G10" s="630">
        <v>40.51</v>
      </c>
      <c r="H10" s="637">
        <v>40.78</v>
      </c>
      <c r="I10" s="638" t="s">
        <v>611</v>
      </c>
      <c r="J10" s="638" t="s">
        <v>611</v>
      </c>
    </row>
    <row r="11" spans="1:10" ht="27" customHeight="1" x14ac:dyDescent="0.3">
      <c r="A11" s="619">
        <v>4</v>
      </c>
      <c r="B11" s="620" t="s">
        <v>960</v>
      </c>
      <c r="C11" s="621" t="s">
        <v>947</v>
      </c>
      <c r="D11" s="633"/>
      <c r="E11" s="633"/>
      <c r="F11" s="633"/>
      <c r="G11" s="633"/>
      <c r="H11" s="633"/>
      <c r="I11" s="633"/>
      <c r="J11" s="633"/>
    </row>
    <row r="12" spans="1:10" ht="33" x14ac:dyDescent="0.3">
      <c r="A12" s="619">
        <v>5</v>
      </c>
      <c r="B12" s="620" t="s">
        <v>961</v>
      </c>
      <c r="C12" s="621" t="s">
        <v>954</v>
      </c>
      <c r="D12" s="633">
        <v>16316</v>
      </c>
      <c r="E12" s="633">
        <v>16741</v>
      </c>
      <c r="F12" s="639" t="s">
        <v>1006</v>
      </c>
      <c r="G12" s="633">
        <v>15913</v>
      </c>
      <c r="H12" s="633">
        <v>17950</v>
      </c>
      <c r="I12" s="633">
        <v>20203</v>
      </c>
      <c r="J12" s="633">
        <v>20203</v>
      </c>
    </row>
    <row r="13" spans="1:10" ht="27" customHeight="1" x14ac:dyDescent="0.3">
      <c r="A13" s="619"/>
      <c r="B13" s="634" t="s">
        <v>962</v>
      </c>
      <c r="C13" s="621" t="s">
        <v>947</v>
      </c>
      <c r="D13" s="632">
        <v>25.499726498398061</v>
      </c>
      <c r="E13" s="630">
        <v>26.8</v>
      </c>
      <c r="F13" s="640">
        <v>26.5</v>
      </c>
      <c r="G13" s="630">
        <v>23.616449741024915</v>
      </c>
      <c r="H13" s="630">
        <v>24.087816530012478</v>
      </c>
      <c r="I13" s="630">
        <v>25.362673800821433</v>
      </c>
      <c r="J13" s="630">
        <v>25.362673800821433</v>
      </c>
    </row>
    <row r="14" spans="1:10" ht="27" customHeight="1" x14ac:dyDescent="0.3">
      <c r="A14" s="619">
        <v>6</v>
      </c>
      <c r="B14" s="620" t="s">
        <v>963</v>
      </c>
      <c r="C14" s="621" t="s">
        <v>964</v>
      </c>
      <c r="D14" s="633">
        <v>915</v>
      </c>
      <c r="E14" s="633">
        <v>1020</v>
      </c>
      <c r="F14" s="633">
        <v>1030</v>
      </c>
      <c r="G14" s="633">
        <v>1155</v>
      </c>
      <c r="H14" s="633">
        <v>1200</v>
      </c>
      <c r="I14" s="639" t="s">
        <v>611</v>
      </c>
      <c r="J14" s="639" t="s">
        <v>611</v>
      </c>
    </row>
    <row r="15" spans="1:10" ht="27" customHeight="1" x14ac:dyDescent="0.3">
      <c r="A15" s="619"/>
      <c r="B15" s="634" t="s">
        <v>965</v>
      </c>
      <c r="C15" s="621" t="s">
        <v>947</v>
      </c>
      <c r="D15" s="630">
        <v>3.8121170864533696</v>
      </c>
      <c r="E15" s="630">
        <v>15.724982981620144</v>
      </c>
      <c r="F15" s="630">
        <v>0.98039215686273451</v>
      </c>
      <c r="G15" s="630">
        <v>13.235294117647058</v>
      </c>
      <c r="H15" s="632">
        <v>3.896103896103881</v>
      </c>
      <c r="I15" s="639" t="s">
        <v>611</v>
      </c>
      <c r="J15" s="639" t="s">
        <v>611</v>
      </c>
    </row>
    <row r="16" spans="1:10" ht="27" customHeight="1" x14ac:dyDescent="0.3">
      <c r="A16" s="619">
        <v>7</v>
      </c>
      <c r="B16" s="620" t="s">
        <v>966</v>
      </c>
      <c r="C16" s="621" t="s">
        <v>964</v>
      </c>
      <c r="D16" s="633">
        <v>430</v>
      </c>
      <c r="E16" s="633">
        <v>414.29</v>
      </c>
      <c r="F16" s="633">
        <v>415</v>
      </c>
      <c r="G16" s="633">
        <v>490</v>
      </c>
      <c r="H16" s="633">
        <v>500</v>
      </c>
      <c r="I16" s="639" t="s">
        <v>611</v>
      </c>
      <c r="J16" s="639" t="s">
        <v>611</v>
      </c>
    </row>
    <row r="17" spans="1:11" ht="27" customHeight="1" x14ac:dyDescent="0.3">
      <c r="A17" s="619"/>
      <c r="B17" s="634" t="s">
        <v>965</v>
      </c>
      <c r="C17" s="621" t="s">
        <v>947</v>
      </c>
      <c r="D17" s="630">
        <v>6.8986948415164591</v>
      </c>
      <c r="E17" s="630">
        <v>2.9931634555624669</v>
      </c>
      <c r="F17" s="630">
        <v>0.17137753747374518</v>
      </c>
      <c r="G17" s="630">
        <v>18.274638538222021</v>
      </c>
      <c r="H17" s="632">
        <v>2.0408163265306172</v>
      </c>
      <c r="I17" s="639" t="s">
        <v>611</v>
      </c>
      <c r="J17" s="639" t="s">
        <v>611</v>
      </c>
    </row>
    <row r="18" spans="1:11" ht="27" customHeight="1" x14ac:dyDescent="0.3">
      <c r="A18" s="619">
        <v>8</v>
      </c>
      <c r="B18" s="620" t="s">
        <v>967</v>
      </c>
      <c r="C18" s="621" t="s">
        <v>968</v>
      </c>
      <c r="D18" s="633">
        <v>1691</v>
      </c>
      <c r="E18" s="633">
        <v>1690</v>
      </c>
      <c r="F18" s="633">
        <v>1693.7</v>
      </c>
      <c r="G18" s="633">
        <f>1599504/1000</f>
        <v>1599.5039999999999</v>
      </c>
      <c r="H18" s="633">
        <f>1600000/1000</f>
        <v>1600</v>
      </c>
      <c r="I18" s="633">
        <v>1699</v>
      </c>
      <c r="J18" s="633">
        <v>1699</v>
      </c>
    </row>
    <row r="19" spans="1:11" ht="27" customHeight="1" x14ac:dyDescent="0.3">
      <c r="A19" s="619">
        <v>9</v>
      </c>
      <c r="B19" s="620" t="s">
        <v>969</v>
      </c>
      <c r="C19" s="621" t="s">
        <v>255</v>
      </c>
      <c r="D19" s="630">
        <v>37.799999999999997</v>
      </c>
      <c r="E19" s="630">
        <v>36.28</v>
      </c>
      <c r="F19" s="630" t="s">
        <v>1007</v>
      </c>
      <c r="G19" s="630">
        <v>39.79</v>
      </c>
      <c r="H19" s="630">
        <v>43.93</v>
      </c>
      <c r="I19" s="630">
        <v>48.77</v>
      </c>
      <c r="J19" s="630">
        <v>48.77</v>
      </c>
    </row>
    <row r="20" spans="1:11" ht="27" customHeight="1" x14ac:dyDescent="0.3">
      <c r="A20" s="619">
        <v>10</v>
      </c>
      <c r="B20" s="620" t="s">
        <v>970</v>
      </c>
      <c r="C20" s="621" t="s">
        <v>947</v>
      </c>
      <c r="D20" s="632">
        <v>1.5</v>
      </c>
      <c r="E20" s="630">
        <v>2.0299999999999998</v>
      </c>
      <c r="F20" s="632">
        <v>1.5</v>
      </c>
      <c r="G20" s="632">
        <v>1.5</v>
      </c>
      <c r="H20" s="632">
        <v>1</v>
      </c>
      <c r="I20" s="641" t="s">
        <v>1008</v>
      </c>
      <c r="J20" s="641" t="s">
        <v>1008</v>
      </c>
    </row>
    <row r="21" spans="1:11" ht="27" customHeight="1" x14ac:dyDescent="0.3">
      <c r="A21" s="619">
        <v>11</v>
      </c>
      <c r="B21" s="1109" t="s">
        <v>971</v>
      </c>
      <c r="C21" s="621" t="s">
        <v>947</v>
      </c>
      <c r="D21" s="630">
        <v>6.65</v>
      </c>
      <c r="E21" s="630">
        <v>6.62</v>
      </c>
      <c r="F21" s="630">
        <v>5.12</v>
      </c>
      <c r="G21" s="630" t="e">
        <f>'[1]KTXH 2018-2020'!K109</f>
        <v>#REF!</v>
      </c>
      <c r="H21" s="630" t="e">
        <f>'[1]KTXH 2019-2020'!L109</f>
        <v>#REF!</v>
      </c>
      <c r="I21" s="633"/>
      <c r="J21" s="633"/>
      <c r="K21" s="623">
        <v>1700000</v>
      </c>
    </row>
    <row r="22" spans="1:11" ht="27" customHeight="1" x14ac:dyDescent="0.3">
      <c r="A22" s="619">
        <v>12</v>
      </c>
      <c r="B22" s="620" t="s">
        <v>972</v>
      </c>
      <c r="C22" s="621"/>
      <c r="D22" s="633"/>
      <c r="E22" s="633"/>
      <c r="F22" s="633"/>
      <c r="G22" s="633"/>
      <c r="H22" s="633"/>
      <c r="I22" s="633"/>
      <c r="J22" s="633"/>
      <c r="K22" s="623">
        <v>452075</v>
      </c>
    </row>
    <row r="23" spans="1:11" ht="27" customHeight="1" x14ac:dyDescent="0.3">
      <c r="A23" s="619"/>
      <c r="B23" s="642" t="s">
        <v>973</v>
      </c>
      <c r="C23" s="621" t="s">
        <v>974</v>
      </c>
      <c r="D23" s="633">
        <v>18304</v>
      </c>
      <c r="E23" s="633">
        <v>17411</v>
      </c>
      <c r="F23" s="633">
        <v>17820</v>
      </c>
      <c r="G23" s="633" t="e">
        <f>'[2]KTXH 2018-2020'!K154</f>
        <v>#REF!</v>
      </c>
      <c r="H23" s="633" t="e">
        <f>'[2]KTXH 2018-2020'!L154</f>
        <v>#REF!</v>
      </c>
      <c r="I23" s="633"/>
      <c r="J23" s="633"/>
      <c r="K23" s="623">
        <f>K21/K22</f>
        <v>3.7604379804236023</v>
      </c>
    </row>
    <row r="24" spans="1:11" ht="27" customHeight="1" x14ac:dyDescent="0.3">
      <c r="A24" s="619"/>
      <c r="B24" s="620" t="s">
        <v>975</v>
      </c>
      <c r="C24" s="621" t="s">
        <v>974</v>
      </c>
      <c r="D24" s="633">
        <v>342628</v>
      </c>
      <c r="E24" s="633">
        <v>339010</v>
      </c>
      <c r="F24" s="633">
        <v>340210</v>
      </c>
      <c r="G24" s="633" t="e">
        <f>'[2]Tong hop'!K164</f>
        <v>#REF!</v>
      </c>
      <c r="H24" s="633">
        <f>'[3]Tong hop'!L164</f>
        <v>333861</v>
      </c>
      <c r="I24" s="633"/>
      <c r="J24" s="633"/>
    </row>
    <row r="25" spans="1:11" s="643" customFormat="1" ht="27" hidden="1" customHeight="1" x14ac:dyDescent="0.3">
      <c r="A25" s="619"/>
      <c r="B25" s="620" t="s">
        <v>335</v>
      </c>
      <c r="C25" s="621"/>
      <c r="D25" s="633"/>
      <c r="E25" s="633"/>
      <c r="F25" s="633"/>
      <c r="G25" s="633"/>
      <c r="H25" s="633"/>
      <c r="I25" s="633"/>
      <c r="J25" s="633"/>
    </row>
    <row r="26" spans="1:11" s="643" customFormat="1" ht="27" hidden="1" customHeight="1" x14ac:dyDescent="0.3">
      <c r="A26" s="619"/>
      <c r="B26" s="620" t="s">
        <v>976</v>
      </c>
      <c r="C26" s="621" t="s">
        <v>974</v>
      </c>
      <c r="D26" s="633"/>
      <c r="E26" s="633"/>
      <c r="F26" s="633"/>
      <c r="G26" s="633"/>
      <c r="H26" s="633"/>
      <c r="I26" s="633"/>
      <c r="J26" s="633"/>
    </row>
    <row r="27" spans="1:11" s="643" customFormat="1" ht="27" hidden="1" customHeight="1" x14ac:dyDescent="0.3">
      <c r="A27" s="619"/>
      <c r="B27" s="620" t="s">
        <v>977</v>
      </c>
      <c r="C27" s="621" t="s">
        <v>974</v>
      </c>
      <c r="D27" s="633"/>
      <c r="E27" s="633"/>
      <c r="F27" s="633"/>
      <c r="G27" s="633"/>
      <c r="H27" s="633"/>
      <c r="I27" s="633"/>
      <c r="J27" s="633"/>
    </row>
    <row r="28" spans="1:11" s="643" customFormat="1" ht="45" hidden="1" customHeight="1" x14ac:dyDescent="0.3">
      <c r="A28" s="619"/>
      <c r="B28" s="620" t="s">
        <v>978</v>
      </c>
      <c r="C28" s="621" t="s">
        <v>974</v>
      </c>
      <c r="D28" s="633"/>
      <c r="E28" s="633"/>
      <c r="F28" s="633"/>
      <c r="G28" s="633"/>
      <c r="H28" s="633"/>
      <c r="I28" s="633"/>
      <c r="J28" s="633"/>
    </row>
    <row r="29" spans="1:11" s="643" customFormat="1" ht="48.75" hidden="1" customHeight="1" x14ac:dyDescent="0.3">
      <c r="A29" s="619"/>
      <c r="B29" s="620" t="s">
        <v>979</v>
      </c>
      <c r="C29" s="621" t="s">
        <v>980</v>
      </c>
      <c r="D29" s="633"/>
      <c r="E29" s="633"/>
      <c r="F29" s="633"/>
      <c r="G29" s="633"/>
      <c r="H29" s="633"/>
      <c r="I29" s="633"/>
      <c r="J29" s="633"/>
    </row>
    <row r="30" spans="1:11" ht="27" customHeight="1" x14ac:dyDescent="0.3">
      <c r="A30" s="619">
        <v>13</v>
      </c>
      <c r="B30" s="620" t="s">
        <v>981</v>
      </c>
      <c r="C30" s="621"/>
      <c r="D30" s="633"/>
      <c r="E30" s="633"/>
      <c r="F30" s="633"/>
      <c r="G30" s="633"/>
      <c r="H30" s="633"/>
      <c r="I30" s="633"/>
      <c r="J30" s="633"/>
    </row>
    <row r="31" spans="1:11" ht="27" customHeight="1" x14ac:dyDescent="0.3">
      <c r="A31" s="619"/>
      <c r="B31" s="620" t="s">
        <v>982</v>
      </c>
      <c r="C31" s="621" t="s">
        <v>983</v>
      </c>
      <c r="D31" s="633">
        <v>395</v>
      </c>
      <c r="E31" s="633">
        <v>395</v>
      </c>
      <c r="F31" s="633">
        <v>396</v>
      </c>
      <c r="G31" s="633">
        <f>'[3]Tong hop'!K220</f>
        <v>173</v>
      </c>
      <c r="H31" s="633">
        <f>'[3]Tong hop'!L220</f>
        <v>173</v>
      </c>
      <c r="I31" s="633">
        <v>173</v>
      </c>
      <c r="J31" s="633">
        <v>173</v>
      </c>
    </row>
    <row r="32" spans="1:11" ht="27" customHeight="1" x14ac:dyDescent="0.3">
      <c r="A32" s="619"/>
      <c r="B32" s="620" t="s">
        <v>984</v>
      </c>
      <c r="C32" s="621" t="s">
        <v>985</v>
      </c>
      <c r="D32" s="633">
        <v>5003</v>
      </c>
      <c r="E32" s="633">
        <v>5023</v>
      </c>
      <c r="F32" s="633">
        <v>5123</v>
      </c>
      <c r="G32" s="633">
        <f>'[3]Tong hop'!K223</f>
        <v>4977</v>
      </c>
      <c r="H32" s="633">
        <f>'[3]Tong hop'!L223</f>
        <v>5027</v>
      </c>
      <c r="I32" s="633">
        <v>5027</v>
      </c>
      <c r="J32" s="633">
        <v>5027</v>
      </c>
    </row>
    <row r="33" spans="1:10" ht="27" customHeight="1" x14ac:dyDescent="0.3">
      <c r="A33" s="619"/>
      <c r="B33" s="620" t="s">
        <v>335</v>
      </c>
      <c r="C33" s="621"/>
      <c r="D33" s="633"/>
      <c r="E33" s="633"/>
      <c r="F33" s="633"/>
      <c r="G33" s="633"/>
      <c r="H33" s="633"/>
      <c r="I33" s="633"/>
      <c r="J33" s="633"/>
    </row>
    <row r="34" spans="1:10" ht="27" customHeight="1" x14ac:dyDescent="0.3">
      <c r="A34" s="619"/>
      <c r="B34" s="620" t="s">
        <v>986</v>
      </c>
      <c r="C34" s="621" t="s">
        <v>985</v>
      </c>
      <c r="D34" s="633">
        <v>2760</v>
      </c>
      <c r="E34" s="633">
        <v>2780</v>
      </c>
      <c r="F34" s="633">
        <v>2860</v>
      </c>
      <c r="G34" s="633">
        <f>'[3]Tong hop'!K225</f>
        <v>2742</v>
      </c>
      <c r="H34" s="633">
        <f>'[3]Tong hop'!L225</f>
        <v>2770</v>
      </c>
      <c r="I34" s="633">
        <v>2770</v>
      </c>
      <c r="J34" s="633">
        <v>2770</v>
      </c>
    </row>
    <row r="35" spans="1:10" ht="27" customHeight="1" x14ac:dyDescent="0.3">
      <c r="A35" s="619"/>
      <c r="B35" s="620" t="s">
        <v>987</v>
      </c>
      <c r="C35" s="621" t="s">
        <v>985</v>
      </c>
      <c r="D35" s="633">
        <v>1120</v>
      </c>
      <c r="E35" s="633">
        <v>1120</v>
      </c>
      <c r="F35" s="633">
        <v>1140</v>
      </c>
      <c r="G35" s="633">
        <f>'[3]Tong hop'!K226</f>
        <v>1313</v>
      </c>
      <c r="H35" s="633">
        <f>'[3]Tong hop'!L226</f>
        <v>1122</v>
      </c>
      <c r="I35" s="633">
        <v>1122</v>
      </c>
      <c r="J35" s="633">
        <v>1122</v>
      </c>
    </row>
    <row r="36" spans="1:10" ht="27" customHeight="1" x14ac:dyDescent="0.3">
      <c r="A36" s="619"/>
      <c r="B36" s="620" t="s">
        <v>988</v>
      </c>
      <c r="C36" s="621" t="s">
        <v>985</v>
      </c>
      <c r="D36" s="633">
        <v>210</v>
      </c>
      <c r="E36" s="633">
        <v>210</v>
      </c>
      <c r="F36" s="633">
        <v>210</v>
      </c>
      <c r="G36" s="633">
        <f>'[3]Tong hop'!K227</f>
        <v>200</v>
      </c>
      <c r="H36" s="633">
        <f>'[3]Tong hop'!L227</f>
        <v>200</v>
      </c>
      <c r="I36" s="633">
        <v>200</v>
      </c>
      <c r="J36" s="633">
        <v>200</v>
      </c>
    </row>
    <row r="37" spans="1:10" ht="27" customHeight="1" x14ac:dyDescent="0.3">
      <c r="A37" s="619"/>
      <c r="B37" s="620" t="s">
        <v>989</v>
      </c>
      <c r="C37" s="621" t="s">
        <v>985</v>
      </c>
      <c r="D37" s="633">
        <v>913</v>
      </c>
      <c r="E37" s="633">
        <v>913</v>
      </c>
      <c r="F37" s="633">
        <v>913</v>
      </c>
      <c r="G37" s="633">
        <f>'[3]Tong hop'!K228</f>
        <v>913</v>
      </c>
      <c r="H37" s="633">
        <f>'[3]Tong hop'!L228</f>
        <v>913</v>
      </c>
      <c r="I37" s="633">
        <v>913</v>
      </c>
      <c r="J37" s="633">
        <v>913</v>
      </c>
    </row>
    <row r="38" spans="1:10" ht="27" customHeight="1" x14ac:dyDescent="0.3">
      <c r="A38" s="619"/>
      <c r="B38" s="620" t="s">
        <v>990</v>
      </c>
      <c r="C38" s="621"/>
      <c r="D38" s="633"/>
      <c r="E38" s="633"/>
      <c r="F38" s="633"/>
      <c r="G38" s="633"/>
      <c r="H38" s="633"/>
      <c r="I38" s="633"/>
      <c r="J38" s="633"/>
    </row>
    <row r="39" spans="1:10" s="645" customFormat="1" ht="27" customHeight="1" x14ac:dyDescent="0.3">
      <c r="A39" s="619"/>
      <c r="B39" s="620" t="s">
        <v>991</v>
      </c>
      <c r="C39" s="621" t="s">
        <v>974</v>
      </c>
      <c r="D39" s="644">
        <v>165743</v>
      </c>
      <c r="E39" s="644">
        <v>165743</v>
      </c>
      <c r="F39" s="644">
        <v>164078</v>
      </c>
      <c r="G39" s="644">
        <v>164078</v>
      </c>
      <c r="H39" s="633">
        <v>174743</v>
      </c>
      <c r="I39" s="633"/>
      <c r="J39" s="633"/>
    </row>
    <row r="40" spans="1:10" ht="27" customHeight="1" x14ac:dyDescent="0.3">
      <c r="A40" s="619"/>
      <c r="B40" s="620" t="s">
        <v>992</v>
      </c>
      <c r="C40" s="621" t="s">
        <v>974</v>
      </c>
      <c r="D40" s="646">
        <v>46354</v>
      </c>
      <c r="E40" s="646">
        <v>46354</v>
      </c>
      <c r="F40" s="646">
        <v>48633</v>
      </c>
      <c r="G40" s="646">
        <v>48633</v>
      </c>
      <c r="H40" s="646">
        <v>52478</v>
      </c>
      <c r="I40" s="633"/>
      <c r="J40" s="633"/>
    </row>
    <row r="41" spans="1:10" ht="27" customHeight="1" x14ac:dyDescent="0.3">
      <c r="A41" s="619"/>
      <c r="B41" s="620" t="s">
        <v>993</v>
      </c>
      <c r="C41" s="621" t="s">
        <v>974</v>
      </c>
      <c r="D41" s="633">
        <v>112989</v>
      </c>
      <c r="E41" s="633">
        <v>112989</v>
      </c>
      <c r="F41" s="633">
        <v>121304</v>
      </c>
      <c r="G41" s="633">
        <v>121304</v>
      </c>
      <c r="H41" s="633">
        <v>123730</v>
      </c>
      <c r="I41" s="633"/>
      <c r="J41" s="633"/>
    </row>
    <row r="42" spans="1:10" ht="53.25" customHeight="1" x14ac:dyDescent="0.3">
      <c r="A42" s="619"/>
      <c r="B42" s="620" t="s">
        <v>994</v>
      </c>
      <c r="C42" s="621" t="s">
        <v>974</v>
      </c>
      <c r="D42" s="633"/>
      <c r="E42" s="633"/>
      <c r="F42" s="633"/>
      <c r="G42" s="633"/>
      <c r="H42" s="633"/>
      <c r="I42" s="633"/>
      <c r="J42" s="633"/>
    </row>
    <row r="43" spans="1:10" ht="27" customHeight="1" x14ac:dyDescent="0.3">
      <c r="A43" s="619"/>
      <c r="B43" s="620" t="s">
        <v>995</v>
      </c>
      <c r="C43" s="621" t="s">
        <v>974</v>
      </c>
      <c r="D43" s="633">
        <v>17</v>
      </c>
      <c r="E43" s="633">
        <v>17</v>
      </c>
      <c r="F43" s="633">
        <v>19</v>
      </c>
      <c r="G43" s="633">
        <v>19</v>
      </c>
      <c r="H43" s="633">
        <v>40</v>
      </c>
      <c r="I43" s="633"/>
      <c r="J43" s="633"/>
    </row>
    <row r="44" spans="1:10" ht="27" customHeight="1" x14ac:dyDescent="0.3">
      <c r="A44" s="619"/>
      <c r="B44" s="620" t="s">
        <v>996</v>
      </c>
      <c r="C44" s="621" t="s">
        <v>974</v>
      </c>
      <c r="D44" s="633">
        <v>229512</v>
      </c>
      <c r="E44" s="633">
        <f>199407+11901+18204</f>
        <v>229512</v>
      </c>
      <c r="F44" s="633">
        <v>230409</v>
      </c>
      <c r="G44" s="633">
        <f>213379+11126+5904</f>
        <v>230409</v>
      </c>
      <c r="H44" s="633">
        <v>253449.9</v>
      </c>
      <c r="I44" s="633"/>
      <c r="J44" s="633"/>
    </row>
    <row r="45" spans="1:10" ht="100.5" customHeight="1" x14ac:dyDescent="0.3">
      <c r="A45" s="619"/>
      <c r="B45" s="620" t="s">
        <v>997</v>
      </c>
      <c r="C45" s="621" t="s">
        <v>974</v>
      </c>
      <c r="D45" s="633">
        <v>16063</v>
      </c>
      <c r="E45" s="633">
        <v>16063</v>
      </c>
      <c r="F45" s="633">
        <v>16362</v>
      </c>
      <c r="G45" s="633">
        <v>16362</v>
      </c>
      <c r="H45" s="633">
        <v>16362</v>
      </c>
      <c r="I45" s="633"/>
      <c r="J45" s="633"/>
    </row>
    <row r="46" spans="1:10" ht="44.25" customHeight="1" x14ac:dyDescent="0.3">
      <c r="A46" s="619"/>
      <c r="B46" s="620" t="s">
        <v>998</v>
      </c>
      <c r="C46" s="621" t="s">
        <v>974</v>
      </c>
      <c r="D46" s="646">
        <f>113422/3</f>
        <v>37807.333333333336</v>
      </c>
      <c r="E46" s="646">
        <f>113422/3</f>
        <v>37807.333333333336</v>
      </c>
      <c r="F46" s="646">
        <v>49959</v>
      </c>
      <c r="G46" s="646">
        <v>49959</v>
      </c>
      <c r="H46" s="646">
        <v>51458</v>
      </c>
      <c r="I46" s="633"/>
      <c r="J46" s="633"/>
    </row>
    <row r="47" spans="1:10" ht="54" customHeight="1" x14ac:dyDescent="0.3">
      <c r="A47" s="647"/>
      <c r="B47" s="648" t="s">
        <v>999</v>
      </c>
      <c r="C47" s="649" t="s">
        <v>974</v>
      </c>
      <c r="D47" s="650"/>
      <c r="E47" s="650">
        <f>778/3</f>
        <v>259.33333333333331</v>
      </c>
      <c r="F47" s="650"/>
      <c r="G47" s="650">
        <v>494</v>
      </c>
      <c r="H47" s="650">
        <v>544</v>
      </c>
      <c r="I47" s="650"/>
      <c r="J47" s="650"/>
    </row>
    <row r="49" spans="5:7" x14ac:dyDescent="0.3">
      <c r="E49" s="651"/>
      <c r="F49" s="651"/>
      <c r="G49" s="651"/>
    </row>
  </sheetData>
  <customSheetViews>
    <customSheetView guid="{88621519-296E-4458-B04E-813E881018FE}" hiddenRows="1" state="hidden">
      <selection activeCell="B9" sqref="B9"/>
      <pageMargins left="0.7" right="0.7" top="0.75" bottom="0.75" header="0.3" footer="0.3"/>
      <pageSetup orientation="portrait" r:id="rId1"/>
    </customSheetView>
  </customSheetViews>
  <mergeCells count="9">
    <mergeCell ref="J3:J4"/>
    <mergeCell ref="A2:I2"/>
    <mergeCell ref="A3:A4"/>
    <mergeCell ref="B3:B4"/>
    <mergeCell ref="C3:C4"/>
    <mergeCell ref="D3:E3"/>
    <mergeCell ref="F3:G3"/>
    <mergeCell ref="H3:H4"/>
    <mergeCell ref="I3:I4"/>
  </mergeCells>
  <hyperlinks>
    <hyperlink ref="B21" r:id="rId2"/>
  </hyperlinks>
  <pageMargins left="0.7" right="0.7" top="0.75" bottom="0.75" header="0.3" footer="0.3"/>
  <pageSetup orientation="portrait"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U50"/>
  <sheetViews>
    <sheetView topLeftCell="A2" zoomScale="86" zoomScaleNormal="86" workbookViewId="0">
      <pane xSplit="2" ySplit="7" topLeftCell="F25" activePane="bottomRight" state="frozen"/>
      <selection activeCell="I18" sqref="I18"/>
      <selection pane="topRight" activeCell="I18" sqref="I18"/>
      <selection pane="bottomLeft" activeCell="I18" sqref="I18"/>
      <selection pane="bottomRight" activeCell="I18" sqref="I18"/>
    </sheetView>
  </sheetViews>
  <sheetFormatPr defaultRowHeight="15.75" x14ac:dyDescent="0.25"/>
  <cols>
    <col min="1" max="1" width="3.75" style="228" customWidth="1"/>
    <col min="2" max="2" width="34.375" style="228" customWidth="1"/>
    <col min="3" max="4" width="9.5" style="228" customWidth="1"/>
    <col min="5" max="5" width="8.75" style="228" customWidth="1"/>
    <col min="6" max="6" width="9.875" style="228" customWidth="1"/>
    <col min="7" max="7" width="11.25" style="228" hidden="1" customWidth="1"/>
    <col min="8" max="8" width="9.5" style="228" customWidth="1"/>
    <col min="9" max="9" width="9.75" style="228" customWidth="1"/>
    <col min="10" max="11" width="13.125" style="228" customWidth="1"/>
    <col min="12" max="16384" width="9" style="228"/>
  </cols>
  <sheetData>
    <row r="1" spans="1:21" s="1" customFormat="1" ht="39" customHeight="1" x14ac:dyDescent="0.25">
      <c r="A1" s="1143" t="s">
        <v>1281</v>
      </c>
      <c r="B1" s="1143"/>
      <c r="C1" s="1143"/>
      <c r="D1" s="1143"/>
      <c r="E1" s="1143"/>
      <c r="F1" s="1143"/>
      <c r="G1" s="1143"/>
      <c r="H1" s="1143"/>
      <c r="I1" s="1143"/>
      <c r="J1" s="1143"/>
      <c r="K1" s="1143"/>
      <c r="L1" s="1143"/>
      <c r="M1" s="1143"/>
      <c r="N1" s="875"/>
      <c r="O1" s="875"/>
      <c r="P1" s="875"/>
      <c r="Q1" s="875"/>
      <c r="R1" s="875"/>
    </row>
    <row r="2" spans="1:21" x14ac:dyDescent="0.25">
      <c r="B2" s="266"/>
      <c r="C2" s="514"/>
      <c r="D2" s="514"/>
      <c r="E2" s="514"/>
      <c r="F2" s="514"/>
      <c r="J2" s="31"/>
      <c r="K2" s="31"/>
    </row>
    <row r="3" spans="1:21" s="7" customFormat="1" ht="21.75" customHeight="1" x14ac:dyDescent="0.25">
      <c r="A3" s="1144" t="s">
        <v>439</v>
      </c>
      <c r="B3" s="1144" t="s">
        <v>440</v>
      </c>
      <c r="C3" s="1146" t="s">
        <v>1290</v>
      </c>
      <c r="D3" s="1146" t="s">
        <v>1291</v>
      </c>
      <c r="E3" s="1146" t="s">
        <v>1292</v>
      </c>
      <c r="F3" s="1146" t="s">
        <v>1087</v>
      </c>
      <c r="G3" s="1146" t="s">
        <v>1093</v>
      </c>
      <c r="H3" s="1144" t="s">
        <v>1089</v>
      </c>
      <c r="I3" s="1144" t="s">
        <v>1090</v>
      </c>
      <c r="J3" s="1149" t="s">
        <v>1294</v>
      </c>
      <c r="K3" s="876"/>
      <c r="L3" s="1144" t="s">
        <v>844</v>
      </c>
      <c r="M3" s="1144" t="s">
        <v>1092</v>
      </c>
      <c r="N3" s="1144" t="s">
        <v>1194</v>
      </c>
      <c r="O3" s="1144" t="s">
        <v>1193</v>
      </c>
      <c r="P3" s="1144" t="s">
        <v>1192</v>
      </c>
      <c r="Q3" s="1144" t="s">
        <v>1295</v>
      </c>
      <c r="R3" s="516"/>
    </row>
    <row r="4" spans="1:21" s="7" customFormat="1" ht="15.75" customHeight="1" x14ac:dyDescent="0.25">
      <c r="A4" s="1145"/>
      <c r="B4" s="1145"/>
      <c r="C4" s="1147"/>
      <c r="D4" s="1147"/>
      <c r="E4" s="1147"/>
      <c r="F4" s="1147"/>
      <c r="G4" s="1147"/>
      <c r="H4" s="1144"/>
      <c r="I4" s="1144"/>
      <c r="J4" s="1149"/>
      <c r="K4" s="876"/>
      <c r="L4" s="1144"/>
      <c r="M4" s="1144"/>
      <c r="N4" s="1144"/>
      <c r="O4" s="1144"/>
      <c r="P4" s="1144"/>
      <c r="Q4" s="1144"/>
      <c r="R4" s="516"/>
    </row>
    <row r="5" spans="1:21" s="7" customFormat="1" ht="103.5" customHeight="1" x14ac:dyDescent="0.25">
      <c r="A5" s="1145"/>
      <c r="B5" s="1145"/>
      <c r="C5" s="1148"/>
      <c r="D5" s="1148"/>
      <c r="E5" s="1148"/>
      <c r="F5" s="1148"/>
      <c r="G5" s="1148"/>
      <c r="H5" s="1144"/>
      <c r="I5" s="1144"/>
      <c r="J5" s="1149"/>
      <c r="K5" s="876"/>
      <c r="L5" s="1144"/>
      <c r="M5" s="1144"/>
      <c r="N5" s="1144"/>
      <c r="O5" s="1144"/>
      <c r="P5" s="1144"/>
      <c r="Q5" s="1144"/>
      <c r="R5" s="516"/>
    </row>
    <row r="6" spans="1:21" s="516" customFormat="1" x14ac:dyDescent="0.25">
      <c r="A6" s="515">
        <v>1</v>
      </c>
      <c r="B6" s="515">
        <v>2</v>
      </c>
      <c r="C6" s="515"/>
      <c r="D6" s="515"/>
      <c r="E6" s="515"/>
      <c r="F6" s="515">
        <v>3</v>
      </c>
      <c r="G6" s="515">
        <v>5</v>
      </c>
      <c r="H6" s="515">
        <v>6</v>
      </c>
      <c r="I6" s="515">
        <v>8</v>
      </c>
      <c r="J6" s="874">
        <v>10</v>
      </c>
      <c r="K6" s="874"/>
      <c r="L6" s="515"/>
      <c r="M6" s="515"/>
      <c r="N6" s="515"/>
      <c r="O6" s="515"/>
      <c r="P6" s="515"/>
      <c r="Q6" s="515"/>
      <c r="R6" s="870"/>
    </row>
    <row r="7" spans="1:21" s="18" customFormat="1" ht="36" customHeight="1" x14ac:dyDescent="0.25">
      <c r="A7" s="798" t="s">
        <v>446</v>
      </c>
      <c r="B7" s="698" t="s">
        <v>447</v>
      </c>
      <c r="C7" s="698">
        <f t="shared" ref="C7:H7" si="0">SUM(C8,C28)</f>
        <v>5174957</v>
      </c>
      <c r="D7" s="698">
        <f t="shared" si="0"/>
        <v>6334779</v>
      </c>
      <c r="E7" s="698">
        <f t="shared" si="0"/>
        <v>6851996</v>
      </c>
      <c r="F7" s="698">
        <f t="shared" si="0"/>
        <v>6983868</v>
      </c>
      <c r="G7" s="698">
        <f t="shared" si="0"/>
        <v>4448230</v>
      </c>
      <c r="H7" s="698">
        <f t="shared" si="0"/>
        <v>8102600</v>
      </c>
      <c r="I7" s="698">
        <f>SUM(I8,I28)</f>
        <v>8495000</v>
      </c>
      <c r="J7" s="698">
        <f>D7+E7+F7+H7+I7</f>
        <v>36768243</v>
      </c>
      <c r="K7" s="881">
        <f>((I7/C7))^(1/(6-1))-1</f>
        <v>0.10420911429139879</v>
      </c>
      <c r="L7" s="698">
        <f>SUM(L8,L28)</f>
        <v>8978000</v>
      </c>
      <c r="M7" s="698">
        <f>SUM(M8,M28)</f>
        <v>9495000</v>
      </c>
      <c r="N7" s="698">
        <f>SUM(N8,N28)</f>
        <v>10060000</v>
      </c>
      <c r="O7" s="698">
        <f>SUM(O8,O28)</f>
        <v>10674000</v>
      </c>
      <c r="P7" s="698">
        <f>SUM(P8,P28)</f>
        <v>11344000</v>
      </c>
      <c r="Q7" s="698">
        <f>SUM(L7:P7)</f>
        <v>50551000</v>
      </c>
      <c r="R7" s="871"/>
      <c r="S7" s="796" t="e">
        <f>+G7/#REF!%</f>
        <v>#REF!</v>
      </c>
      <c r="T7" s="18">
        <f>+G7/'Thu NSNN 2019-2020'!C7%</f>
        <v>121.5699199970265</v>
      </c>
      <c r="U7" s="18">
        <f>H7/F7%</f>
        <v>116.01880218812842</v>
      </c>
    </row>
    <row r="8" spans="1:21" s="18" customFormat="1" ht="36" customHeight="1" x14ac:dyDescent="0.25">
      <c r="A8" s="740" t="s">
        <v>448</v>
      </c>
      <c r="B8" s="699" t="s">
        <v>449</v>
      </c>
      <c r="C8" s="699">
        <f t="shared" ref="C8:H8" si="1">SUM(C10,C11,C12,C13,C14:C27)</f>
        <v>4931116</v>
      </c>
      <c r="D8" s="699">
        <f t="shared" si="1"/>
        <v>6237814</v>
      </c>
      <c r="E8" s="699">
        <f t="shared" si="1"/>
        <v>6744580</v>
      </c>
      <c r="F8" s="699">
        <f t="shared" si="1"/>
        <v>6909606</v>
      </c>
      <c r="G8" s="699">
        <f t="shared" si="1"/>
        <v>4411013</v>
      </c>
      <c r="H8" s="699">
        <f t="shared" si="1"/>
        <v>8024600</v>
      </c>
      <c r="I8" s="699">
        <f>SUM(I10,I11,I12,I13,I14:I27)</f>
        <v>8425000</v>
      </c>
      <c r="J8" s="699">
        <f>D8+E8+F8+H8+I8</f>
        <v>36341600</v>
      </c>
      <c r="K8" s="881">
        <f t="shared" ref="K8:K28" si="2">((I8/C8))^(1/(6-1))-1</f>
        <v>0.1130763061483826</v>
      </c>
      <c r="L8" s="699">
        <f>SUM(L10,L11,L12,L13,L14:L27)</f>
        <v>8905000</v>
      </c>
      <c r="M8" s="699">
        <f>SUM(M10,M11,M12,M13,M14:M27)</f>
        <v>9420000</v>
      </c>
      <c r="N8" s="699">
        <f>SUM(N10,N11,N12,N13,N14:N27)</f>
        <v>9981000</v>
      </c>
      <c r="O8" s="699">
        <f>SUM(O10,O11,O12,O13,O14:O27)</f>
        <v>10591000</v>
      </c>
      <c r="P8" s="699">
        <f>SUM(P10,P11,P12,P13,P14:P27)</f>
        <v>11257000</v>
      </c>
      <c r="Q8" s="699">
        <f t="shared" ref="Q8:Q28" si="3">SUM(L8:P8)</f>
        <v>50154000</v>
      </c>
      <c r="R8" s="871"/>
      <c r="S8" s="796" t="e">
        <f>+G8/#REF!%</f>
        <v>#REF!</v>
      </c>
      <c r="T8" s="18">
        <f>+G8/'Thu NSNN 2019-2020'!C8%</f>
        <v>121.81450889096929</v>
      </c>
      <c r="U8" s="18">
        <f>H8/F8%</f>
        <v>116.13686800665624</v>
      </c>
    </row>
    <row r="9" spans="1:21" s="18" customFormat="1" ht="36" customHeight="1" x14ac:dyDescent="0.25">
      <c r="A9" s="740"/>
      <c r="B9" s="49" t="s">
        <v>1201</v>
      </c>
      <c r="C9" s="699">
        <f t="shared" ref="C9:J9" si="4">C8-C20-C27</f>
        <v>3357995</v>
      </c>
      <c r="D9" s="699">
        <f t="shared" si="4"/>
        <v>4473231</v>
      </c>
      <c r="E9" s="699">
        <f t="shared" si="4"/>
        <v>4627083</v>
      </c>
      <c r="F9" s="699">
        <f t="shared" si="4"/>
        <v>4694910</v>
      </c>
      <c r="G9" s="699">
        <f t="shared" si="4"/>
        <v>3274481</v>
      </c>
      <c r="H9" s="699">
        <f t="shared" si="4"/>
        <v>5967700</v>
      </c>
      <c r="I9" s="699">
        <f t="shared" si="4"/>
        <v>6365000</v>
      </c>
      <c r="J9" s="699">
        <f t="shared" si="4"/>
        <v>26127924</v>
      </c>
      <c r="K9" s="881">
        <f t="shared" si="2"/>
        <v>0.13643257136063802</v>
      </c>
      <c r="L9" s="699">
        <f t="shared" ref="L9:Q9" si="5">L8-L20-L27</f>
        <v>6845000</v>
      </c>
      <c r="M9" s="699">
        <f t="shared" si="5"/>
        <v>7360000</v>
      </c>
      <c r="N9" s="699">
        <f t="shared" si="5"/>
        <v>7921000</v>
      </c>
      <c r="O9" s="699">
        <f t="shared" si="5"/>
        <v>8531000</v>
      </c>
      <c r="P9" s="699">
        <f t="shared" si="5"/>
        <v>9197000</v>
      </c>
      <c r="Q9" s="699">
        <f t="shared" si="5"/>
        <v>39854000</v>
      </c>
      <c r="R9" s="871"/>
      <c r="S9" s="796"/>
      <c r="T9" s="18">
        <f>+G9/'Thu NSNN 2019-2020'!C9%</f>
        <v>138.86128421458847</v>
      </c>
      <c r="U9" s="18">
        <f>H9/F9%</f>
        <v>127.10999784873405</v>
      </c>
    </row>
    <row r="10" spans="1:21" s="272" customFormat="1" ht="36" customHeight="1" x14ac:dyDescent="0.25">
      <c r="A10" s="739">
        <v>1</v>
      </c>
      <c r="B10" s="715" t="s">
        <v>853</v>
      </c>
      <c r="C10" s="715">
        <v>205240</v>
      </c>
      <c r="D10" s="715">
        <v>203694</v>
      </c>
      <c r="E10" s="715">
        <v>198943</v>
      </c>
      <c r="F10" s="715">
        <v>203584</v>
      </c>
      <c r="G10" s="715">
        <v>108544</v>
      </c>
      <c r="H10" s="715">
        <f>'Phụ lục số 1'!H15</f>
        <v>215100</v>
      </c>
      <c r="I10" s="715">
        <f>'Phụ lục số 1'!N15</f>
        <v>235000</v>
      </c>
      <c r="J10" s="715">
        <f t="shared" ref="J10:J28" si="6">D10+E10+F10+H10+I10</f>
        <v>1056321</v>
      </c>
      <c r="K10" s="881">
        <f t="shared" si="2"/>
        <v>2.7451123219574436E-2</v>
      </c>
      <c r="L10" s="715">
        <f>'Phụ lục số 1'!T15</f>
        <v>256000</v>
      </c>
      <c r="M10" s="715">
        <f>'Phụ lục số 1'!Z15</f>
        <v>279000</v>
      </c>
      <c r="N10" s="715">
        <f>'Phụ lục số 1'!AF15</f>
        <v>304000</v>
      </c>
      <c r="O10" s="715">
        <f>'Phụ lục số 1'!AL15</f>
        <v>332000</v>
      </c>
      <c r="P10" s="715">
        <f>'Phụ lục số 1'!AR15</f>
        <v>362000</v>
      </c>
      <c r="Q10" s="715">
        <f t="shared" si="3"/>
        <v>1533000</v>
      </c>
      <c r="R10" s="872"/>
      <c r="S10" s="796" t="e">
        <f>+G10/#REF!%</f>
        <v>#REF!</v>
      </c>
      <c r="T10" s="18">
        <f>+G10/'Thu NSNN 2019-2020'!C9%</f>
        <v>4.6030376214698725</v>
      </c>
      <c r="U10" s="18">
        <f t="shared" ref="U10:U28" si="7">H10/F10%</f>
        <v>105.65663313423453</v>
      </c>
    </row>
    <row r="11" spans="1:21" s="272" customFormat="1" ht="36" customHeight="1" x14ac:dyDescent="0.25">
      <c r="A11" s="739">
        <v>2</v>
      </c>
      <c r="B11" s="715" t="s">
        <v>854</v>
      </c>
      <c r="C11" s="715">
        <v>332356</v>
      </c>
      <c r="D11" s="715">
        <v>323641</v>
      </c>
      <c r="E11" s="715">
        <v>384159</v>
      </c>
      <c r="F11" s="715">
        <v>385864</v>
      </c>
      <c r="G11" s="715">
        <v>241618</v>
      </c>
      <c r="H11" s="715">
        <f>'Phụ lục số 1'!H21</f>
        <v>477100</v>
      </c>
      <c r="I11" s="715">
        <f>'Phụ lục số 1'!N21</f>
        <v>515000</v>
      </c>
      <c r="J11" s="715">
        <f t="shared" si="6"/>
        <v>2085764</v>
      </c>
      <c r="K11" s="881">
        <f t="shared" si="2"/>
        <v>9.1542729141259382E-2</v>
      </c>
      <c r="L11" s="715">
        <f>'Phụ lục số 1'!T21</f>
        <v>572000</v>
      </c>
      <c r="M11" s="715">
        <f>'Phụ lục số 1'!Z21</f>
        <v>635000</v>
      </c>
      <c r="N11" s="715">
        <f>'Phụ lục số 1'!AF21</f>
        <v>704000</v>
      </c>
      <c r="O11" s="715">
        <f>'Phụ lục số 1'!AL21</f>
        <v>782000</v>
      </c>
      <c r="P11" s="715">
        <f>'Phụ lục số 1'!AR21</f>
        <v>868000</v>
      </c>
      <c r="Q11" s="715">
        <f t="shared" si="3"/>
        <v>3561000</v>
      </c>
      <c r="R11" s="872"/>
      <c r="S11" s="796" t="e">
        <f>+G11/#REF!%</f>
        <v>#REF!</v>
      </c>
      <c r="T11" s="18">
        <f>+G11/'Thu NSNN 2019-2020'!C10%</f>
        <v>83.37146189386803</v>
      </c>
      <c r="U11" s="18">
        <f>H11/F11%</f>
        <v>123.64460017000809</v>
      </c>
    </row>
    <row r="12" spans="1:21" s="272" customFormat="1" ht="36" customHeight="1" x14ac:dyDescent="0.25">
      <c r="A12" s="739">
        <v>3</v>
      </c>
      <c r="B12" s="715" t="s">
        <v>507</v>
      </c>
      <c r="C12" s="715">
        <v>69494</v>
      </c>
      <c r="D12" s="715">
        <v>61938</v>
      </c>
      <c r="E12" s="715">
        <v>49785</v>
      </c>
      <c r="F12" s="715">
        <v>35833</v>
      </c>
      <c r="G12" s="715">
        <v>40214</v>
      </c>
      <c r="H12" s="715">
        <f>'Phụ lục số 1'!H27</f>
        <v>75000</v>
      </c>
      <c r="I12" s="715">
        <f>'Phụ lục số 1'!N27</f>
        <v>60000</v>
      </c>
      <c r="J12" s="715">
        <f t="shared" si="6"/>
        <v>282556</v>
      </c>
      <c r="K12" s="881">
        <f t="shared" si="2"/>
        <v>-2.8951798797238415E-2</v>
      </c>
      <c r="L12" s="715">
        <f>'Phụ lục số 1'!T27</f>
        <v>66000</v>
      </c>
      <c r="M12" s="715">
        <f>'Phụ lục số 1'!Z27</f>
        <v>73000</v>
      </c>
      <c r="N12" s="715">
        <f>'Phụ lục số 1'!AF27</f>
        <v>80000</v>
      </c>
      <c r="O12" s="715">
        <f>'Phụ lục số 1'!AL27</f>
        <v>88000</v>
      </c>
      <c r="P12" s="715">
        <f>'Phụ lục số 1'!AR27</f>
        <v>97000</v>
      </c>
      <c r="Q12" s="715">
        <f t="shared" si="3"/>
        <v>404000</v>
      </c>
      <c r="R12" s="872"/>
      <c r="S12" s="796" t="e">
        <f>+G12/#REF!%</f>
        <v>#REF!</v>
      </c>
      <c r="T12" s="18">
        <f>+G12/'Thu NSNN 2019-2020'!C11%</f>
        <v>256.12381376982358</v>
      </c>
      <c r="U12" s="18">
        <f t="shared" si="7"/>
        <v>209.30427259788465</v>
      </c>
    </row>
    <row r="13" spans="1:21" s="9" customFormat="1" ht="36" customHeight="1" x14ac:dyDescent="0.25">
      <c r="A13" s="739">
        <v>4</v>
      </c>
      <c r="B13" s="715" t="s">
        <v>855</v>
      </c>
      <c r="C13" s="715">
        <v>586685</v>
      </c>
      <c r="D13" s="715">
        <v>674044</v>
      </c>
      <c r="E13" s="715">
        <v>895287</v>
      </c>
      <c r="F13" s="715">
        <v>943679</v>
      </c>
      <c r="G13" s="715">
        <v>846838</v>
      </c>
      <c r="H13" s="715">
        <f>'Phụ lục số 1'!H32</f>
        <v>1341500</v>
      </c>
      <c r="I13" s="715">
        <f>'Phụ lục số 1'!N32</f>
        <v>1410000</v>
      </c>
      <c r="J13" s="715">
        <f t="shared" si="6"/>
        <v>5264510</v>
      </c>
      <c r="K13" s="881">
        <f t="shared" si="2"/>
        <v>0.19168871201443571</v>
      </c>
      <c r="L13" s="715">
        <f>'Phụ lục số 1'!T32</f>
        <v>1551000</v>
      </c>
      <c r="M13" s="715">
        <f>'Phụ lục số 1'!Z32</f>
        <v>1706000</v>
      </c>
      <c r="N13" s="715">
        <f>'Phụ lục số 1'!AF32</f>
        <v>1876000</v>
      </c>
      <c r="O13" s="715">
        <f>'Phụ lục số 1'!AL32</f>
        <v>2063000</v>
      </c>
      <c r="P13" s="715">
        <f>'Phụ lục số 1'!AR32</f>
        <v>2269000</v>
      </c>
      <c r="Q13" s="715">
        <f t="shared" si="3"/>
        <v>9465000</v>
      </c>
      <c r="R13" s="872"/>
      <c r="S13" s="796" t="e">
        <f>+G13/#REF!%</f>
        <v>#REF!</v>
      </c>
      <c r="T13" s="18">
        <f>+G13/'Thu NSNN 2019-2020'!C12%</f>
        <v>164.97369072132815</v>
      </c>
      <c r="U13" s="18">
        <f t="shared" si="7"/>
        <v>142.15639004364832</v>
      </c>
    </row>
    <row r="14" spans="1:21" s="272" customFormat="1" ht="36" customHeight="1" x14ac:dyDescent="0.25">
      <c r="A14" s="739">
        <v>5</v>
      </c>
      <c r="B14" s="715" t="s">
        <v>455</v>
      </c>
      <c r="C14" s="715">
        <v>139966</v>
      </c>
      <c r="D14" s="715">
        <v>184878</v>
      </c>
      <c r="E14" s="715">
        <v>209558</v>
      </c>
      <c r="F14" s="715">
        <v>247450</v>
      </c>
      <c r="G14" s="715">
        <v>149522</v>
      </c>
      <c r="H14" s="715">
        <f>'Phụ lục số 1'!H38</f>
        <v>301000</v>
      </c>
      <c r="I14" s="715">
        <f>'Phụ lục số 1'!N38</f>
        <v>345000</v>
      </c>
      <c r="J14" s="715">
        <f t="shared" si="6"/>
        <v>1287886</v>
      </c>
      <c r="K14" s="881">
        <f t="shared" si="2"/>
        <v>0.19773105106313538</v>
      </c>
      <c r="L14" s="715">
        <f>'Phụ lục số 1'!T38</f>
        <v>380000</v>
      </c>
      <c r="M14" s="715">
        <f>'Phụ lục số 1'!Z38</f>
        <v>418000</v>
      </c>
      <c r="N14" s="715">
        <f>'Phụ lục số 1'!AF38</f>
        <v>460000</v>
      </c>
      <c r="O14" s="715">
        <f>'Phụ lục số 1'!AL38</f>
        <v>506000</v>
      </c>
      <c r="P14" s="715">
        <f>'Phụ lục số 1'!AR38</f>
        <v>557000</v>
      </c>
      <c r="Q14" s="715">
        <f t="shared" si="3"/>
        <v>2321000</v>
      </c>
      <c r="R14" s="872"/>
      <c r="S14" s="796" t="e">
        <f>+G14/#REF!%</f>
        <v>#REF!</v>
      </c>
      <c r="T14" s="18">
        <f>+G14/'Thu NSNN 2019-2020'!C13%</f>
        <v>138.84354310016622</v>
      </c>
      <c r="U14" s="18">
        <f t="shared" si="7"/>
        <v>121.64073550212164</v>
      </c>
    </row>
    <row r="15" spans="1:21" s="272" customFormat="1" ht="36" customHeight="1" x14ac:dyDescent="0.25">
      <c r="A15" s="739">
        <v>6</v>
      </c>
      <c r="B15" s="715" t="s">
        <v>508</v>
      </c>
      <c r="C15" s="715">
        <v>663</v>
      </c>
      <c r="D15" s="715">
        <v>909</v>
      </c>
      <c r="E15" s="715">
        <v>694</v>
      </c>
      <c r="F15" s="715">
        <v>519</v>
      </c>
      <c r="G15" s="715">
        <v>967</v>
      </c>
      <c r="H15" s="715">
        <f>'Phụ lục số 1'!H39</f>
        <v>1000</v>
      </c>
      <c r="I15" s="715">
        <f>'Phụ lục số 1'!N39</f>
        <v>0</v>
      </c>
      <c r="J15" s="715">
        <f t="shared" si="6"/>
        <v>3122</v>
      </c>
      <c r="K15" s="881">
        <f t="shared" si="2"/>
        <v>-1</v>
      </c>
      <c r="L15" s="715">
        <f>'Phụ lục số 1'!T39</f>
        <v>0</v>
      </c>
      <c r="M15" s="715">
        <f>'Phụ lục số 1'!Z39</f>
        <v>0</v>
      </c>
      <c r="N15" s="715">
        <f>'Phụ lục số 1'!AF39</f>
        <v>0</v>
      </c>
      <c r="O15" s="715">
        <f>'Phụ lục số 1'!AL39</f>
        <v>0</v>
      </c>
      <c r="P15" s="715">
        <f>'Phụ lục số 1'!AR39</f>
        <v>0</v>
      </c>
      <c r="Q15" s="715">
        <f t="shared" si="3"/>
        <v>0</v>
      </c>
      <c r="R15" s="872"/>
      <c r="S15" s="796" t="e">
        <f>+G15/#REF!%</f>
        <v>#REF!</v>
      </c>
      <c r="T15" s="18">
        <f>+G15/'Thu NSNN 2019-2020'!C14%</f>
        <v>214.88888888888889</v>
      </c>
      <c r="U15" s="18">
        <f t="shared" si="7"/>
        <v>192.67822736030828</v>
      </c>
    </row>
    <row r="16" spans="1:21" s="272" customFormat="1" ht="36" customHeight="1" x14ac:dyDescent="0.25">
      <c r="A16" s="739">
        <v>7</v>
      </c>
      <c r="B16" s="715" t="s">
        <v>856</v>
      </c>
      <c r="C16" s="715">
        <v>8245</v>
      </c>
      <c r="D16" s="715">
        <v>8374</v>
      </c>
      <c r="E16" s="715">
        <v>9759</v>
      </c>
      <c r="F16" s="715">
        <v>10562</v>
      </c>
      <c r="G16" s="715">
        <v>4889</v>
      </c>
      <c r="H16" s="715">
        <f>'Phụ lục số 1'!H40</f>
        <v>9800</v>
      </c>
      <c r="I16" s="715">
        <f>'Phụ lục số 1'!N40</f>
        <v>8000</v>
      </c>
      <c r="J16" s="715">
        <f t="shared" si="6"/>
        <v>46495</v>
      </c>
      <c r="K16" s="881">
        <f t="shared" si="2"/>
        <v>-6.0149203655558425E-3</v>
      </c>
      <c r="L16" s="715">
        <f>'Phụ lục số 1'!T40</f>
        <v>8000</v>
      </c>
      <c r="M16" s="715">
        <f>'Phụ lục số 1'!Z40</f>
        <v>8000</v>
      </c>
      <c r="N16" s="715">
        <f>'Phụ lục số 1'!AF40</f>
        <v>8000</v>
      </c>
      <c r="O16" s="715">
        <f>'Phụ lục số 1'!AL40</f>
        <v>8000</v>
      </c>
      <c r="P16" s="715">
        <f>'Phụ lục số 1'!AR40</f>
        <v>8000</v>
      </c>
      <c r="Q16" s="715">
        <f t="shared" si="3"/>
        <v>40000</v>
      </c>
      <c r="R16" s="872"/>
      <c r="S16" s="796" t="e">
        <f>+G16/#REF!%</f>
        <v>#REF!</v>
      </c>
      <c r="T16" s="18">
        <f>+G16/'Thu NSNN 2019-2020'!C15%</f>
        <v>88.649138712601996</v>
      </c>
      <c r="U16" s="18">
        <f t="shared" si="7"/>
        <v>92.78545729975383</v>
      </c>
    </row>
    <row r="17" spans="1:21" s="272" customFormat="1" ht="36" customHeight="1" x14ac:dyDescent="0.25">
      <c r="A17" s="739">
        <v>8</v>
      </c>
      <c r="B17" s="715" t="s">
        <v>569</v>
      </c>
      <c r="C17" s="715">
        <v>310783</v>
      </c>
      <c r="D17" s="715">
        <v>341640</v>
      </c>
      <c r="E17" s="715">
        <v>382262</v>
      </c>
      <c r="F17" s="715">
        <v>479310</v>
      </c>
      <c r="G17" s="715">
        <v>281292</v>
      </c>
      <c r="H17" s="715">
        <f>'Phụ lục số 1'!H41</f>
        <v>520600</v>
      </c>
      <c r="I17" s="715">
        <f>'Phụ lục số 1'!N41</f>
        <v>580000</v>
      </c>
      <c r="J17" s="715">
        <f t="shared" si="6"/>
        <v>2303812</v>
      </c>
      <c r="K17" s="881">
        <f t="shared" si="2"/>
        <v>0.13290670669973603</v>
      </c>
      <c r="L17" s="715">
        <f>'Phụ lục số 1'!T41</f>
        <v>638000</v>
      </c>
      <c r="M17" s="715">
        <f>'Phụ lục số 1'!Z41</f>
        <v>702000</v>
      </c>
      <c r="N17" s="715">
        <f>'Phụ lục số 1'!AF41</f>
        <v>772000</v>
      </c>
      <c r="O17" s="715">
        <f>'Phụ lục số 1'!AL41</f>
        <v>849000</v>
      </c>
      <c r="P17" s="715">
        <f>'Phụ lục số 1'!AR41</f>
        <v>934000</v>
      </c>
      <c r="Q17" s="715">
        <f t="shared" si="3"/>
        <v>3895000</v>
      </c>
      <c r="R17" s="872"/>
      <c r="S17" s="796" t="e">
        <f>+G17/#REF!%</f>
        <v>#REF!</v>
      </c>
      <c r="T17" s="18">
        <f>+G17/'Thu NSNN 2019-2020'!C16%</f>
        <v>108.3855754077579</v>
      </c>
      <c r="U17" s="18">
        <f t="shared" si="7"/>
        <v>108.61446662911267</v>
      </c>
    </row>
    <row r="18" spans="1:21" s="272" customFormat="1" ht="36" customHeight="1" x14ac:dyDescent="0.25">
      <c r="A18" s="739">
        <v>9</v>
      </c>
      <c r="B18" s="715" t="s">
        <v>1293</v>
      </c>
      <c r="C18" s="715">
        <v>1299030</v>
      </c>
      <c r="D18" s="715">
        <v>2273225</v>
      </c>
      <c r="E18" s="715">
        <v>1947905</v>
      </c>
      <c r="F18" s="715">
        <v>1700536</v>
      </c>
      <c r="G18" s="715">
        <v>1143480</v>
      </c>
      <c r="H18" s="715">
        <f>'Phụ lục số 1'!H42</f>
        <v>2280600</v>
      </c>
      <c r="I18" s="715">
        <f>'Phụ lục số 1'!N42</f>
        <v>2510000</v>
      </c>
      <c r="J18" s="715">
        <f t="shared" si="6"/>
        <v>10712266</v>
      </c>
      <c r="K18" s="881">
        <f t="shared" si="2"/>
        <v>0.14080366599959437</v>
      </c>
      <c r="L18" s="715">
        <f>'Phụ lục số 1'!T42</f>
        <v>2636000</v>
      </c>
      <c r="M18" s="715">
        <f>'Phụ lục số 1'!Z42</f>
        <v>2768000</v>
      </c>
      <c r="N18" s="715">
        <f>'Phụ lục số 1'!AF42</f>
        <v>2906000</v>
      </c>
      <c r="O18" s="715">
        <f>'Phụ lục số 1'!AL42</f>
        <v>3051000</v>
      </c>
      <c r="P18" s="715">
        <f>'Phụ lục số 1'!AR42</f>
        <v>3204000</v>
      </c>
      <c r="Q18" s="715">
        <f t="shared" si="3"/>
        <v>14565000</v>
      </c>
      <c r="R18" s="872"/>
      <c r="S18" s="796" t="e">
        <f>+G18/#REF!%</f>
        <v>#REF!</v>
      </c>
      <c r="T18" s="18">
        <f>+G18/'Thu NSNN 2019-2020'!C17%</f>
        <v>132.89510691066644</v>
      </c>
      <c r="U18" s="18">
        <f t="shared" si="7"/>
        <v>134.11065687524405</v>
      </c>
    </row>
    <row r="19" spans="1:21" s="272" customFormat="1" ht="36" customHeight="1" x14ac:dyDescent="0.25">
      <c r="A19" s="739">
        <v>10</v>
      </c>
      <c r="B19" s="715" t="s">
        <v>456</v>
      </c>
      <c r="C19" s="715">
        <v>212616</v>
      </c>
      <c r="D19" s="715">
        <v>205555</v>
      </c>
      <c r="E19" s="715">
        <v>256429</v>
      </c>
      <c r="F19" s="715">
        <v>154856</v>
      </c>
      <c r="G19" s="715">
        <v>91013</v>
      </c>
      <c r="H19" s="715">
        <f>'Phụ lục số 1'!H43</f>
        <v>169600</v>
      </c>
      <c r="I19" s="715">
        <f>'Phụ lục số 1'!N43</f>
        <v>187000</v>
      </c>
      <c r="J19" s="715">
        <f t="shared" si="6"/>
        <v>973440</v>
      </c>
      <c r="K19" s="881">
        <f t="shared" si="2"/>
        <v>-2.5349000198320204E-2</v>
      </c>
      <c r="L19" s="715">
        <f>'Phụ lục số 1'!T43</f>
        <v>200000</v>
      </c>
      <c r="M19" s="715">
        <f>'Phụ lục số 1'!Z43</f>
        <v>210000</v>
      </c>
      <c r="N19" s="715">
        <f>'Phụ lục số 1'!AF43</f>
        <v>225000</v>
      </c>
      <c r="O19" s="715">
        <f>'Phụ lục số 1'!AL43</f>
        <v>240000</v>
      </c>
      <c r="P19" s="715">
        <f>'Phụ lục số 1'!AR43</f>
        <v>258000</v>
      </c>
      <c r="Q19" s="715">
        <f t="shared" si="3"/>
        <v>1133000</v>
      </c>
      <c r="R19" s="872"/>
      <c r="S19" s="796" t="e">
        <f>+G19/#REF!%</f>
        <v>#REF!</v>
      </c>
      <c r="T19" s="18">
        <f>+G19/'Thu NSNN 2019-2020'!C18%</f>
        <v>110.64334168105229</v>
      </c>
      <c r="U19" s="18">
        <f t="shared" si="7"/>
        <v>109.52110347677844</v>
      </c>
    </row>
    <row r="20" spans="1:21" s="272" customFormat="1" ht="36" customHeight="1" x14ac:dyDescent="0.25">
      <c r="A20" s="739">
        <v>11</v>
      </c>
      <c r="B20" s="715" t="s">
        <v>457</v>
      </c>
      <c r="C20" s="715">
        <v>383777</v>
      </c>
      <c r="D20" s="715">
        <v>454422</v>
      </c>
      <c r="E20" s="715">
        <v>639601</v>
      </c>
      <c r="F20" s="715">
        <v>843422</v>
      </c>
      <c r="G20" s="715">
        <v>282860</v>
      </c>
      <c r="H20" s="715">
        <f>'Phụ lục số 1'!H44</f>
        <v>656900</v>
      </c>
      <c r="I20" s="715">
        <f>'Phụ lục số 1'!N44</f>
        <v>600000</v>
      </c>
      <c r="J20" s="715">
        <f t="shared" si="6"/>
        <v>3194345</v>
      </c>
      <c r="K20" s="881">
        <f t="shared" si="2"/>
        <v>9.3489107659229909E-2</v>
      </c>
      <c r="L20" s="715">
        <f>'Phụ lục số 1'!T44</f>
        <v>600000</v>
      </c>
      <c r="M20" s="715">
        <f>'Phụ lục số 1'!Z44</f>
        <v>600000</v>
      </c>
      <c r="N20" s="715">
        <f>'Phụ lục số 1'!AF44</f>
        <v>600000</v>
      </c>
      <c r="O20" s="715">
        <f>'Phụ lục số 1'!AL44</f>
        <v>600000</v>
      </c>
      <c r="P20" s="715">
        <f>'Phụ lục số 1'!AR44</f>
        <v>600000</v>
      </c>
      <c r="Q20" s="715">
        <f t="shared" si="3"/>
        <v>3000000</v>
      </c>
      <c r="R20" s="872"/>
      <c r="S20" s="796" t="e">
        <f>+G20/#REF!%</f>
        <v>#REF!</v>
      </c>
      <c r="T20" s="18">
        <f>+G20/'Thu NSNN 2019-2020'!C19%</f>
        <v>71.366396786670336</v>
      </c>
      <c r="U20" s="18">
        <f t="shared" si="7"/>
        <v>77.885091923141687</v>
      </c>
    </row>
    <row r="21" spans="1:21" s="272" customFormat="1" ht="36" customHeight="1" x14ac:dyDescent="0.25">
      <c r="A21" s="739">
        <v>12</v>
      </c>
      <c r="B21" s="715" t="s">
        <v>571</v>
      </c>
      <c r="C21" s="715">
        <v>35945</v>
      </c>
      <c r="D21" s="715">
        <v>53095</v>
      </c>
      <c r="E21" s="715">
        <v>61296</v>
      </c>
      <c r="F21" s="715">
        <v>194910</v>
      </c>
      <c r="G21" s="715">
        <v>68080</v>
      </c>
      <c r="H21" s="715">
        <f>'Phụ lục số 1'!H45</f>
        <v>144600</v>
      </c>
      <c r="I21" s="715">
        <f>'Phụ lục số 1'!N45</f>
        <v>140000</v>
      </c>
      <c r="J21" s="715">
        <f t="shared" si="6"/>
        <v>593901</v>
      </c>
      <c r="K21" s="881">
        <f t="shared" si="2"/>
        <v>0.31249576135510027</v>
      </c>
      <c r="L21" s="715">
        <f>'Phụ lục số 1'!T45</f>
        <v>147000</v>
      </c>
      <c r="M21" s="715">
        <f>'Phụ lục số 1'!Z45</f>
        <v>154000</v>
      </c>
      <c r="N21" s="715">
        <f>'Phụ lục số 1'!AF45</f>
        <v>162000</v>
      </c>
      <c r="O21" s="715">
        <f>'Phụ lục số 1'!AL45</f>
        <v>170000</v>
      </c>
      <c r="P21" s="715">
        <f>'Phụ lục số 1'!AR45</f>
        <v>179000</v>
      </c>
      <c r="Q21" s="715">
        <f t="shared" si="3"/>
        <v>812000</v>
      </c>
      <c r="R21" s="872"/>
      <c r="S21" s="796" t="e">
        <f>+G21/#REF!%</f>
        <v>#REF!</v>
      </c>
      <c r="T21" s="18">
        <f>+G21/'Thu NSNN 2019-2020'!C20%</f>
        <v>75.478391982083863</v>
      </c>
      <c r="U21" s="18">
        <f t="shared" si="7"/>
        <v>74.188086809296607</v>
      </c>
    </row>
    <row r="22" spans="1:21" s="272" customFormat="1" ht="36" customHeight="1" x14ac:dyDescent="0.25">
      <c r="A22" s="739">
        <v>13</v>
      </c>
      <c r="B22" s="715" t="s">
        <v>560</v>
      </c>
      <c r="C22" s="715">
        <v>375</v>
      </c>
      <c r="D22" s="715">
        <v>382</v>
      </c>
      <c r="E22" s="715">
        <v>2247</v>
      </c>
      <c r="F22" s="715">
        <v>702</v>
      </c>
      <c r="G22" s="715">
        <v>7888</v>
      </c>
      <c r="H22" s="715">
        <f>'Phụ lục số 1'!H46</f>
        <v>11300</v>
      </c>
      <c r="I22" s="715">
        <f>'Phụ lục số 1'!N46</f>
        <v>0</v>
      </c>
      <c r="J22" s="715">
        <f t="shared" si="6"/>
        <v>14631</v>
      </c>
      <c r="K22" s="881">
        <f t="shared" si="2"/>
        <v>-1</v>
      </c>
      <c r="L22" s="715">
        <f>'Phụ lục số 1'!T46</f>
        <v>0</v>
      </c>
      <c r="M22" s="715">
        <f>'Phụ lục số 1'!Z46</f>
        <v>0</v>
      </c>
      <c r="N22" s="715">
        <f>'Phụ lục số 1'!AF46</f>
        <v>0</v>
      </c>
      <c r="O22" s="715">
        <f>'Phụ lục số 1'!AL46</f>
        <v>0</v>
      </c>
      <c r="P22" s="715">
        <f>'Phụ lục số 1'!AR46</f>
        <v>0</v>
      </c>
      <c r="Q22" s="715">
        <f t="shared" si="3"/>
        <v>0</v>
      </c>
      <c r="R22" s="872"/>
      <c r="S22" s="796" t="e">
        <f>+G22/#REF!%</f>
        <v>#REF!</v>
      </c>
      <c r="T22" s="18">
        <f>+G22/'Thu NSNN 2019-2020'!C21%</f>
        <v>4751.8072289156626</v>
      </c>
      <c r="U22" s="18">
        <f t="shared" si="7"/>
        <v>1609.6866096866097</v>
      </c>
    </row>
    <row r="23" spans="1:21" s="272" customFormat="1" ht="36" customHeight="1" x14ac:dyDescent="0.25">
      <c r="A23" s="739">
        <v>14</v>
      </c>
      <c r="B23" s="715" t="s">
        <v>385</v>
      </c>
      <c r="C23" s="715">
        <v>140912</v>
      </c>
      <c r="D23" s="715">
        <v>126290</v>
      </c>
      <c r="E23" s="715">
        <v>203509</v>
      </c>
      <c r="F23" s="715">
        <v>237551</v>
      </c>
      <c r="G23" s="715">
        <v>180315</v>
      </c>
      <c r="H23" s="715">
        <f>'Phụ lục số 1'!H47</f>
        <v>281700</v>
      </c>
      <c r="I23" s="715">
        <f>'Phụ lục số 1'!N47</f>
        <v>310000</v>
      </c>
      <c r="J23" s="715">
        <f t="shared" si="6"/>
        <v>1159050</v>
      </c>
      <c r="K23" s="881">
        <f t="shared" si="2"/>
        <v>0.17080007873352065</v>
      </c>
      <c r="L23" s="715">
        <f>'Phụ lục số 1'!T47</f>
        <v>326000</v>
      </c>
      <c r="M23" s="715">
        <f>'Phụ lục số 1'!Z47</f>
        <v>342000</v>
      </c>
      <c r="N23" s="715">
        <f>'Phụ lục số 1'!AF47</f>
        <v>359000</v>
      </c>
      <c r="O23" s="715">
        <f>'Phụ lục số 1'!AL47</f>
        <v>377000</v>
      </c>
      <c r="P23" s="715">
        <f>'Phụ lục số 1'!AR47</f>
        <v>396000</v>
      </c>
      <c r="Q23" s="715">
        <f t="shared" si="3"/>
        <v>1800000</v>
      </c>
      <c r="R23" s="872"/>
      <c r="S23" s="796" t="e">
        <f>+G23/#REF!%</f>
        <v>#REF!</v>
      </c>
      <c r="T23" s="18">
        <f>+G23/'Thu NSNN 2019-2020'!C22%</f>
        <v>144.39292749723731</v>
      </c>
      <c r="U23" s="18">
        <f t="shared" si="7"/>
        <v>118.58506173411182</v>
      </c>
    </row>
    <row r="24" spans="1:21" s="272" customFormat="1" ht="36" customHeight="1" x14ac:dyDescent="0.25">
      <c r="A24" s="739">
        <v>15</v>
      </c>
      <c r="B24" s="679" t="s">
        <v>693</v>
      </c>
      <c r="C24" s="715">
        <v>0</v>
      </c>
      <c r="D24" s="715">
        <v>0</v>
      </c>
      <c r="E24" s="715">
        <v>5516</v>
      </c>
      <c r="F24" s="715">
        <v>46773</v>
      </c>
      <c r="G24" s="715">
        <v>10878</v>
      </c>
      <c r="H24" s="715">
        <f>'Phụ lục số 1'!H48</f>
        <v>16600</v>
      </c>
      <c r="I24" s="715">
        <f>'Phụ lục số 1'!N48</f>
        <v>6000</v>
      </c>
      <c r="J24" s="715">
        <f t="shared" si="6"/>
        <v>74889</v>
      </c>
      <c r="K24" s="881" t="e">
        <f t="shared" si="2"/>
        <v>#DIV/0!</v>
      </c>
      <c r="L24" s="715">
        <f>'Phụ lục số 1'!T48</f>
        <v>6000</v>
      </c>
      <c r="M24" s="715">
        <f>'Phụ lục số 1'!Z48</f>
        <v>6000</v>
      </c>
      <c r="N24" s="715">
        <f>'Phụ lục số 1'!AF48</f>
        <v>6000</v>
      </c>
      <c r="O24" s="715">
        <f>'Phụ lục số 1'!AL48</f>
        <v>6000</v>
      </c>
      <c r="P24" s="715">
        <f>'Phụ lục số 1'!AR48</f>
        <v>6000</v>
      </c>
      <c r="Q24" s="715">
        <f t="shared" si="3"/>
        <v>30000</v>
      </c>
      <c r="R24" s="872"/>
      <c r="S24" s="796" t="e">
        <f>+G24/#REF!%</f>
        <v>#REF!</v>
      </c>
      <c r="T24" s="18">
        <f>+G24/'Thu NSNN 2019-2020'!C23%</f>
        <v>152.63084046583415</v>
      </c>
      <c r="U24" s="18">
        <f t="shared" si="7"/>
        <v>35.490560793620247</v>
      </c>
    </row>
    <row r="25" spans="1:21" s="272" customFormat="1" ht="36" customHeight="1" x14ac:dyDescent="0.25">
      <c r="A25" s="739">
        <v>16</v>
      </c>
      <c r="B25" s="679" t="s">
        <v>694</v>
      </c>
      <c r="C25" s="715">
        <v>0</v>
      </c>
      <c r="D25" s="715">
        <v>0</v>
      </c>
      <c r="E25" s="715">
        <v>0</v>
      </c>
      <c r="F25" s="715">
        <v>47932</v>
      </c>
      <c r="G25" s="715">
        <v>97677</v>
      </c>
      <c r="H25" s="715">
        <f>'Phụ lục số 1'!H49</f>
        <v>119000</v>
      </c>
      <c r="I25" s="715">
        <f>'Phụ lục số 1'!N49</f>
        <v>55000</v>
      </c>
      <c r="J25" s="715">
        <f t="shared" si="6"/>
        <v>221932</v>
      </c>
      <c r="K25" s="881" t="e">
        <f t="shared" si="2"/>
        <v>#DIV/0!</v>
      </c>
      <c r="L25" s="715">
        <f>'Phụ lục số 1'!T49</f>
        <v>55000</v>
      </c>
      <c r="M25" s="715">
        <f>'Phụ lục số 1'!Z49</f>
        <v>55000</v>
      </c>
      <c r="N25" s="715">
        <f>'Phụ lục số 1'!AF49</f>
        <v>55000</v>
      </c>
      <c r="O25" s="715">
        <f>'Phụ lục số 1'!AL49</f>
        <v>55000</v>
      </c>
      <c r="P25" s="715">
        <f>'Phụ lục số 1'!AR49</f>
        <v>55000</v>
      </c>
      <c r="Q25" s="715">
        <f t="shared" si="3"/>
        <v>275000</v>
      </c>
      <c r="R25" s="872"/>
      <c r="S25" s="796" t="e">
        <f>+G25/#REF!%</f>
        <v>#REF!</v>
      </c>
      <c r="T25" s="18" t="e">
        <f>+G25/'Thu NSNN 2019-2020'!C24%</f>
        <v>#DIV/0!</v>
      </c>
      <c r="U25" s="18">
        <f t="shared" si="7"/>
        <v>248.26838020529084</v>
      </c>
    </row>
    <row r="26" spans="1:21" s="517" customFormat="1" ht="36" customHeight="1" x14ac:dyDescent="0.25">
      <c r="A26" s="739">
        <v>15</v>
      </c>
      <c r="B26" s="715" t="s">
        <v>459</v>
      </c>
      <c r="C26" s="715">
        <v>15685</v>
      </c>
      <c r="D26" s="715">
        <v>15566</v>
      </c>
      <c r="E26" s="715">
        <v>19734</v>
      </c>
      <c r="F26" s="715">
        <v>4849</v>
      </c>
      <c r="G26" s="715">
        <v>1266</v>
      </c>
      <c r="H26" s="715">
        <f>'Phụ lục số 1'!H50</f>
        <v>3200</v>
      </c>
      <c r="I26" s="715">
        <f>'Phụ lục số 1'!N50</f>
        <v>4000</v>
      </c>
      <c r="J26" s="715">
        <f t="shared" si="6"/>
        <v>47349</v>
      </c>
      <c r="K26" s="881">
        <f t="shared" si="2"/>
        <v>-0.2391218834013028</v>
      </c>
      <c r="L26" s="715">
        <f>'Phụ lục số 1'!T50</f>
        <v>4000</v>
      </c>
      <c r="M26" s="715">
        <f>'Phụ lục số 1'!Z50</f>
        <v>4000</v>
      </c>
      <c r="N26" s="715">
        <f>'Phụ lục số 1'!AF50</f>
        <v>4000</v>
      </c>
      <c r="O26" s="715">
        <f>'Phụ lục số 1'!AL50</f>
        <v>4000</v>
      </c>
      <c r="P26" s="715">
        <f>'Phụ lục số 1'!AR50</f>
        <v>4000</v>
      </c>
      <c r="Q26" s="715">
        <f t="shared" si="3"/>
        <v>20000</v>
      </c>
      <c r="R26" s="872"/>
      <c r="S26" s="796" t="e">
        <f>+G26/#REF!%</f>
        <v>#REF!</v>
      </c>
      <c r="T26" s="18">
        <f>+G26/'Thu NSNN 2019-2020'!C25%</f>
        <v>124.36149312377211</v>
      </c>
      <c r="U26" s="18">
        <f t="shared" si="7"/>
        <v>65.992988244998969</v>
      </c>
    </row>
    <row r="27" spans="1:21" s="272" customFormat="1" ht="36" customHeight="1" x14ac:dyDescent="0.25">
      <c r="A27" s="739">
        <v>16</v>
      </c>
      <c r="B27" s="715" t="s">
        <v>239</v>
      </c>
      <c r="C27" s="715">
        <v>1189344</v>
      </c>
      <c r="D27" s="715">
        <v>1310161</v>
      </c>
      <c r="E27" s="715">
        <v>1477896</v>
      </c>
      <c r="F27" s="715">
        <v>1371274</v>
      </c>
      <c r="G27" s="715">
        <v>853672</v>
      </c>
      <c r="H27" s="715">
        <f>'Phụ lục số 1'!H51</f>
        <v>1400000</v>
      </c>
      <c r="I27" s="715">
        <f>'Phụ lục số 1'!N51</f>
        <v>1460000</v>
      </c>
      <c r="J27" s="715">
        <f t="shared" si="6"/>
        <v>7019331</v>
      </c>
      <c r="K27" s="881">
        <f t="shared" si="2"/>
        <v>4.1859302914089236E-2</v>
      </c>
      <c r="L27" s="715">
        <f>'Phụ lục số 1'!T51</f>
        <v>1460000</v>
      </c>
      <c r="M27" s="715">
        <f>'Phụ lục số 1'!Z51</f>
        <v>1460000</v>
      </c>
      <c r="N27" s="715">
        <f>'Phụ lục số 1'!AF51</f>
        <v>1460000</v>
      </c>
      <c r="O27" s="715">
        <f>'Phụ lục số 1'!AL51</f>
        <v>1460000</v>
      </c>
      <c r="P27" s="715">
        <f>'Phụ lục số 1'!AR51</f>
        <v>1460000</v>
      </c>
      <c r="Q27" s="715">
        <f t="shared" si="3"/>
        <v>7300000</v>
      </c>
      <c r="R27" s="872"/>
      <c r="S27" s="796" t="e">
        <f>+G27/#REF!%</f>
        <v>#REF!</v>
      </c>
      <c r="T27" s="18">
        <f>+G27/'Thu NSNN 2019-2020'!C26%</f>
        <v>98.50296430145643</v>
      </c>
      <c r="U27" s="18">
        <f t="shared" si="7"/>
        <v>102.09484027262239</v>
      </c>
    </row>
    <row r="28" spans="1:21" s="37" customFormat="1" ht="36" customHeight="1" x14ac:dyDescent="0.25">
      <c r="A28" s="740" t="s">
        <v>460</v>
      </c>
      <c r="B28" s="699" t="s">
        <v>857</v>
      </c>
      <c r="C28" s="699">
        <v>243841</v>
      </c>
      <c r="D28" s="699">
        <v>96965</v>
      </c>
      <c r="E28" s="699">
        <v>107416</v>
      </c>
      <c r="F28" s="699">
        <v>74262</v>
      </c>
      <c r="G28" s="703">
        <v>37217</v>
      </c>
      <c r="H28" s="699">
        <f>'Phụ lục số 1'!H52</f>
        <v>78000</v>
      </c>
      <c r="I28" s="699">
        <f>'Phụ lục số 1'!N52</f>
        <v>70000</v>
      </c>
      <c r="J28" s="699">
        <f t="shared" si="6"/>
        <v>426643</v>
      </c>
      <c r="K28" s="881">
        <f t="shared" si="2"/>
        <v>-0.2208909270571302</v>
      </c>
      <c r="L28" s="699">
        <f>'Phụ lục số 1'!T52</f>
        <v>73000</v>
      </c>
      <c r="M28" s="699">
        <f>'Phụ lục số 1'!Z52</f>
        <v>75000</v>
      </c>
      <c r="N28" s="699">
        <f>'Phụ lục số 1'!AF52</f>
        <v>79000</v>
      </c>
      <c r="O28" s="699">
        <f>'Phụ lục số 1'!AL52</f>
        <v>83000</v>
      </c>
      <c r="P28" s="699">
        <f>'Phụ lục số 1'!AR52</f>
        <v>87000</v>
      </c>
      <c r="Q28" s="699">
        <f t="shared" si="3"/>
        <v>397000</v>
      </c>
      <c r="R28" s="871"/>
      <c r="S28" s="796" t="e">
        <f>+G28/#REF!%</f>
        <v>#REF!</v>
      </c>
      <c r="T28" s="18">
        <f>+G28/'Thu NSNN 2019-2020'!C27%</f>
        <v>98.200480223752606</v>
      </c>
      <c r="U28" s="18">
        <f t="shared" si="7"/>
        <v>105.03352993455603</v>
      </c>
    </row>
    <row r="29" spans="1:21" s="18" customFormat="1" hidden="1" x14ac:dyDescent="0.25">
      <c r="A29" s="740" t="s">
        <v>461</v>
      </c>
      <c r="B29" s="699" t="s">
        <v>462</v>
      </c>
      <c r="C29" s="699"/>
      <c r="D29" s="699"/>
      <c r="E29" s="699"/>
      <c r="F29" s="699"/>
      <c r="G29" s="699">
        <f>SUM(G30,G31)</f>
        <v>2674772</v>
      </c>
      <c r="H29" s="699">
        <f>SUM(H30,H31)</f>
        <v>6498723</v>
      </c>
      <c r="I29" s="699">
        <f>SUM(I30,I31)</f>
        <v>6518796</v>
      </c>
      <c r="J29" s="738"/>
      <c r="K29" s="738"/>
      <c r="L29" s="699">
        <f>SUM(L30,L31)</f>
        <v>6491846</v>
      </c>
      <c r="M29" s="699">
        <f>SUM(M30,M31)</f>
        <v>6491846</v>
      </c>
      <c r="N29" s="871"/>
      <c r="O29" s="871"/>
      <c r="P29" s="871"/>
      <c r="Q29" s="871"/>
      <c r="R29" s="871"/>
    </row>
    <row r="30" spans="1:21" s="9" customFormat="1" hidden="1" x14ac:dyDescent="0.25">
      <c r="A30" s="739" t="s">
        <v>448</v>
      </c>
      <c r="B30" s="715" t="s">
        <v>463</v>
      </c>
      <c r="C30" s="715"/>
      <c r="D30" s="715"/>
      <c r="E30" s="715"/>
      <c r="F30" s="715"/>
      <c r="G30" s="699">
        <f>'[4]Thu NSNN'!$H$59</f>
        <v>2503126</v>
      </c>
      <c r="H30" s="699">
        <f>'Phụ lục số 1'!H56</f>
        <v>4693126</v>
      </c>
      <c r="I30" s="699">
        <f>'Phụ lục số 1'!N56</f>
        <v>4787126</v>
      </c>
      <c r="J30" s="738"/>
      <c r="K30" s="738"/>
      <c r="L30" s="699">
        <f>'Phụ lục số 1'!T56</f>
        <v>4787126</v>
      </c>
      <c r="M30" s="699">
        <f>'Phụ lục số 1'!Z56</f>
        <v>4787126</v>
      </c>
      <c r="N30" s="871"/>
      <c r="O30" s="871"/>
      <c r="P30" s="871"/>
      <c r="Q30" s="871"/>
      <c r="R30" s="871"/>
    </row>
    <row r="31" spans="1:21" s="9" customFormat="1" hidden="1" x14ac:dyDescent="0.25">
      <c r="A31" s="739" t="s">
        <v>460</v>
      </c>
      <c r="B31" s="715" t="s">
        <v>464</v>
      </c>
      <c r="C31" s="715"/>
      <c r="D31" s="715"/>
      <c r="E31" s="715"/>
      <c r="F31" s="715"/>
      <c r="G31" s="699">
        <f>SUM(G32:G36)</f>
        <v>171646</v>
      </c>
      <c r="H31" s="699">
        <f>SUM(H32:H36)</f>
        <v>1805597</v>
      </c>
      <c r="I31" s="699">
        <f>SUM(I32:I36)</f>
        <v>1731670</v>
      </c>
      <c r="J31" s="738"/>
      <c r="K31" s="738"/>
      <c r="L31" s="699">
        <f>SUM(L32:L36)</f>
        <v>1704720</v>
      </c>
      <c r="M31" s="699">
        <f>SUM(M32:M36)</f>
        <v>1704720</v>
      </c>
      <c r="N31" s="871"/>
      <c r="O31" s="871"/>
      <c r="P31" s="871"/>
      <c r="Q31" s="871"/>
      <c r="R31" s="871"/>
    </row>
    <row r="32" spans="1:21" s="9" customFormat="1" hidden="1" x14ac:dyDescent="0.25">
      <c r="A32" s="799">
        <v>1</v>
      </c>
      <c r="B32" s="716" t="s">
        <v>641</v>
      </c>
      <c r="C32" s="716"/>
      <c r="D32" s="716"/>
      <c r="E32" s="716"/>
      <c r="F32" s="716"/>
      <c r="G32" s="670">
        <f>'[4]Thu NSNN'!H61</f>
        <v>80319</v>
      </c>
      <c r="H32" s="670">
        <f>'Phụ lục số 1'!H58</f>
        <v>237567</v>
      </c>
      <c r="I32" s="670">
        <f>'Phụ lục số 1'!N58</f>
        <v>426575</v>
      </c>
      <c r="J32" s="714"/>
      <c r="K32" s="714"/>
      <c r="L32" s="670">
        <f>'Phụ lục số 1'!T58</f>
        <v>426575</v>
      </c>
      <c r="M32" s="670">
        <f>'Phụ lục số 1'!Z58</f>
        <v>426575</v>
      </c>
      <c r="N32" s="873"/>
      <c r="O32" s="873"/>
      <c r="P32" s="873"/>
      <c r="Q32" s="873"/>
      <c r="R32" s="873"/>
    </row>
    <row r="33" spans="1:18" s="25" customFormat="1" hidden="1" x14ac:dyDescent="0.25">
      <c r="A33" s="800">
        <v>2</v>
      </c>
      <c r="B33" s="670" t="s">
        <v>547</v>
      </c>
      <c r="C33" s="670"/>
      <c r="D33" s="670"/>
      <c r="E33" s="670"/>
      <c r="F33" s="670"/>
      <c r="G33" s="670">
        <f>'[4]Thu NSNN'!H62</f>
        <v>86900</v>
      </c>
      <c r="H33" s="670">
        <f>'Phụ lục số 1'!H59</f>
        <v>849684</v>
      </c>
      <c r="I33" s="670">
        <f>'Phụ lục số 1'!N59</f>
        <v>906600</v>
      </c>
      <c r="J33" s="714"/>
      <c r="K33" s="714"/>
      <c r="L33" s="670">
        <f>'Phụ lục số 1'!T59</f>
        <v>906600</v>
      </c>
      <c r="M33" s="670">
        <f>'Phụ lục số 1'!Z59</f>
        <v>906600</v>
      </c>
      <c r="N33" s="873"/>
      <c r="O33" s="873"/>
      <c r="P33" s="873"/>
      <c r="Q33" s="873"/>
      <c r="R33" s="873"/>
    </row>
    <row r="34" spans="1:18" s="25" customFormat="1" hidden="1" x14ac:dyDescent="0.25">
      <c r="A34" s="800">
        <v>3</v>
      </c>
      <c r="B34" s="670" t="s">
        <v>543</v>
      </c>
      <c r="C34" s="670"/>
      <c r="D34" s="670"/>
      <c r="E34" s="670"/>
      <c r="F34" s="670"/>
      <c r="G34" s="670">
        <f>'[4]Thu NSNN'!H63</f>
        <v>4427</v>
      </c>
      <c r="H34" s="670">
        <f>'Phụ lục số 1'!H60</f>
        <v>517993</v>
      </c>
      <c r="I34" s="670">
        <f>'Phụ lục số 1'!N60</f>
        <v>275545</v>
      </c>
      <c r="J34" s="714"/>
      <c r="K34" s="714"/>
      <c r="L34" s="670">
        <f>'Phụ lục số 1'!T60</f>
        <v>275545</v>
      </c>
      <c r="M34" s="670">
        <f>'Phụ lục số 1'!Z60</f>
        <v>275545</v>
      </c>
      <c r="N34" s="873"/>
      <c r="O34" s="873"/>
      <c r="P34" s="873"/>
      <c r="Q34" s="873"/>
      <c r="R34" s="873"/>
    </row>
    <row r="35" spans="1:18" s="25" customFormat="1" hidden="1" x14ac:dyDescent="0.25">
      <c r="A35" s="800">
        <v>4</v>
      </c>
      <c r="B35" s="670" t="s">
        <v>860</v>
      </c>
      <c r="C35" s="670"/>
      <c r="D35" s="670"/>
      <c r="E35" s="670"/>
      <c r="F35" s="670"/>
      <c r="G35" s="670">
        <f>'[4]Thu NSNN'!H64</f>
        <v>0</v>
      </c>
      <c r="H35" s="670">
        <f>'Phụ lục số 1'!H61</f>
        <v>200353</v>
      </c>
      <c r="I35" s="670">
        <f>'Phụ lục số 1'!N61</f>
        <v>122950</v>
      </c>
      <c r="J35" s="714"/>
      <c r="K35" s="714"/>
      <c r="L35" s="670">
        <f>'Phụ lục số 1'!T61</f>
        <v>96000</v>
      </c>
      <c r="M35" s="670">
        <f>'Phụ lục số 1'!Z61</f>
        <v>96000</v>
      </c>
      <c r="N35" s="873"/>
      <c r="O35" s="873"/>
      <c r="P35" s="873"/>
      <c r="Q35" s="873"/>
      <c r="R35" s="873"/>
    </row>
    <row r="36" spans="1:18" s="25" customFormat="1" hidden="1" x14ac:dyDescent="0.25">
      <c r="A36" s="800">
        <v>5</v>
      </c>
      <c r="B36" s="670" t="s">
        <v>858</v>
      </c>
      <c r="C36" s="670"/>
      <c r="D36" s="670"/>
      <c r="E36" s="670"/>
      <c r="F36" s="670"/>
      <c r="G36" s="670"/>
      <c r="H36" s="670"/>
      <c r="I36" s="670"/>
      <c r="J36" s="714"/>
      <c r="K36" s="714"/>
      <c r="L36" s="670"/>
      <c r="M36" s="670"/>
      <c r="N36" s="873"/>
      <c r="O36" s="873"/>
      <c r="P36" s="873"/>
      <c r="Q36" s="873"/>
      <c r="R36" s="873"/>
    </row>
    <row r="37" spans="1:18" s="18" customFormat="1" hidden="1" x14ac:dyDescent="0.25">
      <c r="A37" s="740" t="s">
        <v>465</v>
      </c>
      <c r="B37" s="699" t="s">
        <v>859</v>
      </c>
      <c r="C37" s="699"/>
      <c r="D37" s="699"/>
      <c r="E37" s="699"/>
      <c r="F37" s="699"/>
      <c r="G37" s="699"/>
      <c r="H37" s="699">
        <f>'Phụ lục số 1'!H62</f>
        <v>353947</v>
      </c>
      <c r="I37" s="699">
        <f>'Phụ lục số 1'!N62</f>
        <v>418294</v>
      </c>
      <c r="J37" s="738"/>
      <c r="K37" s="738"/>
      <c r="L37" s="699">
        <f>'Phụ lục số 1'!T62</f>
        <v>573506</v>
      </c>
      <c r="M37" s="699">
        <f>'Phụ lục số 1'!Z62</f>
        <v>790611</v>
      </c>
      <c r="N37" s="871"/>
      <c r="O37" s="871"/>
      <c r="P37" s="871"/>
      <c r="Q37" s="871"/>
      <c r="R37" s="871"/>
    </row>
    <row r="38" spans="1:18" s="18" customFormat="1" hidden="1" x14ac:dyDescent="0.25">
      <c r="A38" s="774" t="s">
        <v>503</v>
      </c>
      <c r="B38" s="41" t="s">
        <v>1044</v>
      </c>
      <c r="C38" s="744"/>
      <c r="D38" s="744"/>
      <c r="E38" s="744"/>
      <c r="F38" s="775"/>
      <c r="G38" s="775"/>
      <c r="H38" s="775"/>
      <c r="I38" s="775"/>
      <c r="J38" s="776"/>
      <c r="K38" s="776"/>
      <c r="L38" s="775"/>
      <c r="M38" s="775"/>
      <c r="N38" s="871"/>
      <c r="O38" s="871"/>
      <c r="P38" s="871"/>
      <c r="Q38" s="871"/>
      <c r="R38" s="871"/>
    </row>
    <row r="39" spans="1:18" s="18" customFormat="1" hidden="1" x14ac:dyDescent="0.25">
      <c r="A39" s="741"/>
      <c r="B39" s="741" t="s">
        <v>681</v>
      </c>
      <c r="C39" s="741"/>
      <c r="D39" s="741"/>
      <c r="E39" s="741"/>
      <c r="F39" s="741"/>
      <c r="G39" s="742"/>
      <c r="H39" s="742">
        <f>SUM(H7,H29,H37,H38)</f>
        <v>14955270</v>
      </c>
      <c r="I39" s="742">
        <f>SUM(I7,I29,I37,I38)</f>
        <v>15432090</v>
      </c>
      <c r="J39" s="743"/>
      <c r="K39" s="743"/>
      <c r="L39" s="742">
        <f>SUM(L7,L29,L37,L38)</f>
        <v>16043352</v>
      </c>
      <c r="M39" s="742">
        <f>SUM(M7,M29,M37,M38)</f>
        <v>16777457</v>
      </c>
      <c r="N39" s="871"/>
      <c r="O39" s="871"/>
      <c r="P39" s="871"/>
      <c r="Q39" s="871"/>
      <c r="R39" s="871"/>
    </row>
    <row r="42" spans="1:18" x14ac:dyDescent="0.25">
      <c r="I42" s="247"/>
    </row>
    <row r="44" spans="1:18" x14ac:dyDescent="0.25">
      <c r="I44" s="228">
        <v>23000</v>
      </c>
      <c r="K44" s="228">
        <v>100</v>
      </c>
    </row>
    <row r="45" spans="1:18" x14ac:dyDescent="0.25">
      <c r="I45" s="228">
        <v>61.58</v>
      </c>
      <c r="K45" s="228">
        <v>105</v>
      </c>
    </row>
    <row r="46" spans="1:18" x14ac:dyDescent="0.25">
      <c r="I46" s="228">
        <f>+I44*I45</f>
        <v>1416340</v>
      </c>
      <c r="K46" s="228">
        <v>110</v>
      </c>
    </row>
    <row r="47" spans="1:18" x14ac:dyDescent="0.25">
      <c r="K47" s="228">
        <v>115</v>
      </c>
    </row>
    <row r="48" spans="1:18" x14ac:dyDescent="0.25">
      <c r="K48" s="228">
        <v>120</v>
      </c>
    </row>
    <row r="50" spans="11:11" x14ac:dyDescent="0.25">
      <c r="K50" s="228" t="e">
        <f>AVERAGE((K45:K48-K44:K47)/K44:K47)</f>
        <v>#VALUE!</v>
      </c>
    </row>
  </sheetData>
  <mergeCells count="17">
    <mergeCell ref="N3:N5"/>
    <mergeCell ref="O3:O5"/>
    <mergeCell ref="P3:P5"/>
    <mergeCell ref="Q3:Q5"/>
    <mergeCell ref="I3:I5"/>
    <mergeCell ref="J3:J5"/>
    <mergeCell ref="L3:L5"/>
    <mergeCell ref="M3:M5"/>
    <mergeCell ref="A1:M1"/>
    <mergeCell ref="A3:A5"/>
    <mergeCell ref="B3:B5"/>
    <mergeCell ref="C3:C5"/>
    <mergeCell ref="D3:D5"/>
    <mergeCell ref="E3:E5"/>
    <mergeCell ref="F3:F5"/>
    <mergeCell ref="G3:G5"/>
    <mergeCell ref="H3:H5"/>
  </mergeCells>
  <pageMargins left="0" right="0" top="0" bottom="0" header="0" footer="0"/>
  <pageSetup paperSize="9" scale="74"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27"/>
  <sheetViews>
    <sheetView zoomScale="118" zoomScaleNormal="118" workbookViewId="0">
      <selection activeCell="I18" sqref="I18"/>
    </sheetView>
  </sheetViews>
  <sheetFormatPr defaultRowHeight="15.75" x14ac:dyDescent="0.25"/>
  <cols>
    <col min="1" max="1" width="3.75" style="228" customWidth="1"/>
    <col min="2" max="2" width="32.125" style="228" customWidth="1"/>
    <col min="3" max="3" width="11.625" style="228" hidden="1" customWidth="1"/>
    <col min="4" max="4" width="11.5" style="228" customWidth="1"/>
    <col min="5" max="6" width="12.625" style="228" customWidth="1"/>
    <col min="7" max="7" width="8.625" style="228" customWidth="1"/>
    <col min="8" max="8" width="9.75" style="228" customWidth="1"/>
    <col min="9" max="9" width="8.25" style="228" customWidth="1"/>
    <col min="10" max="10" width="8.75" style="228" customWidth="1"/>
    <col min="11" max="11" width="11.875" style="228" customWidth="1"/>
    <col min="12" max="12" width="8.125" style="228" customWidth="1"/>
    <col min="13" max="13" width="8.625" style="228" customWidth="1"/>
    <col min="14" max="14" width="7" style="228" customWidth="1"/>
    <col min="15" max="16" width="9" style="228"/>
    <col min="17" max="17" width="10" style="228" customWidth="1"/>
    <col min="18" max="18" width="11.25" style="228" customWidth="1"/>
    <col min="19" max="16384" width="9" style="228"/>
  </cols>
  <sheetData>
    <row r="1" spans="1:21" s="1" customFormat="1" ht="37.5" customHeight="1" x14ac:dyDescent="0.25">
      <c r="A1" s="1143" t="s">
        <v>1105</v>
      </c>
      <c r="B1" s="1143"/>
      <c r="C1" s="1143"/>
      <c r="D1" s="1143"/>
      <c r="E1" s="1143"/>
      <c r="F1" s="1143"/>
      <c r="G1" s="1143"/>
      <c r="H1" s="1143"/>
      <c r="I1" s="1143"/>
      <c r="J1" s="1143"/>
      <c r="K1" s="1143"/>
      <c r="L1" s="1143"/>
      <c r="M1" s="1143"/>
      <c r="N1" s="1143"/>
    </row>
    <row r="2" spans="1:21" x14ac:dyDescent="0.25">
      <c r="B2" s="266"/>
      <c r="C2" s="514"/>
      <c r="D2" s="514"/>
      <c r="M2" s="31" t="s">
        <v>514</v>
      </c>
    </row>
    <row r="3" spans="1:21" s="7" customFormat="1" ht="24.75" customHeight="1" x14ac:dyDescent="0.25">
      <c r="A3" s="1150" t="s">
        <v>439</v>
      </c>
      <c r="B3" s="1150" t="s">
        <v>440</v>
      </c>
      <c r="C3" s="1152" t="s">
        <v>874</v>
      </c>
      <c r="D3" s="1152" t="s">
        <v>1087</v>
      </c>
      <c r="E3" s="1150" t="s">
        <v>1096</v>
      </c>
      <c r="F3" s="1152" t="s">
        <v>1230</v>
      </c>
      <c r="G3" s="1152" t="s">
        <v>861</v>
      </c>
      <c r="H3" s="1150" t="s">
        <v>1089</v>
      </c>
      <c r="I3" s="1152" t="s">
        <v>1097</v>
      </c>
      <c r="J3" s="1150" t="s">
        <v>1232</v>
      </c>
      <c r="K3" s="1150" t="s">
        <v>1098</v>
      </c>
      <c r="L3" s="1150" t="s">
        <v>1231</v>
      </c>
      <c r="M3" s="1150" t="s">
        <v>1091</v>
      </c>
      <c r="N3" s="1150"/>
    </row>
    <row r="4" spans="1:21" s="7" customFormat="1" ht="27.75" customHeight="1" x14ac:dyDescent="0.25">
      <c r="A4" s="1151"/>
      <c r="B4" s="1151"/>
      <c r="C4" s="1153"/>
      <c r="D4" s="1153"/>
      <c r="E4" s="1150"/>
      <c r="F4" s="1153"/>
      <c r="G4" s="1153"/>
      <c r="H4" s="1150"/>
      <c r="I4" s="1153"/>
      <c r="J4" s="1150"/>
      <c r="K4" s="1150"/>
      <c r="L4" s="1150"/>
      <c r="M4" s="1150"/>
      <c r="N4" s="1150"/>
      <c r="P4" s="516">
        <f>+$H$9*5%</f>
        <v>298385</v>
      </c>
      <c r="Q4" s="516">
        <f>+P4+$K$9</f>
        <v>6663385</v>
      </c>
      <c r="R4" s="516">
        <f>Q4+$K$19+$K$26</f>
        <v>8723385</v>
      </c>
    </row>
    <row r="5" spans="1:21" s="7" customFormat="1" ht="30.75" customHeight="1" x14ac:dyDescent="0.25">
      <c r="A5" s="1151"/>
      <c r="B5" s="1151"/>
      <c r="C5" s="1154"/>
      <c r="D5" s="1154"/>
      <c r="E5" s="1150"/>
      <c r="F5" s="1154"/>
      <c r="G5" s="1154"/>
      <c r="H5" s="1150"/>
      <c r="I5" s="1154"/>
      <c r="J5" s="1150"/>
      <c r="K5" s="1150"/>
      <c r="L5" s="1150"/>
      <c r="M5" s="519" t="s">
        <v>862</v>
      </c>
      <c r="N5" s="519" t="s">
        <v>863</v>
      </c>
      <c r="P5" s="516">
        <f>+$H$9*12%</f>
        <v>716124</v>
      </c>
      <c r="Q5" s="516">
        <f>+P5+$K$9</f>
        <v>7081124</v>
      </c>
      <c r="R5" s="516">
        <f>Q5+$K$19+$K$26</f>
        <v>9141124</v>
      </c>
    </row>
    <row r="6" spans="1:21" s="516" customFormat="1" x14ac:dyDescent="0.25">
      <c r="A6" s="520">
        <v>1</v>
      </c>
      <c r="B6" s="520">
        <v>2</v>
      </c>
      <c r="C6" s="520"/>
      <c r="D6" s="520">
        <v>3</v>
      </c>
      <c r="E6" s="520">
        <v>4</v>
      </c>
      <c r="F6" s="520">
        <v>5</v>
      </c>
      <c r="G6" s="520" t="s">
        <v>864</v>
      </c>
      <c r="H6" s="520">
        <v>7</v>
      </c>
      <c r="I6" s="520" t="s">
        <v>865</v>
      </c>
      <c r="J6" s="520">
        <v>9</v>
      </c>
      <c r="K6" s="520">
        <v>10</v>
      </c>
      <c r="L6" s="520" t="s">
        <v>866</v>
      </c>
      <c r="M6" s="521" t="s">
        <v>867</v>
      </c>
      <c r="N6" s="519" t="s">
        <v>868</v>
      </c>
      <c r="P6" s="516">
        <f>+$H$9*10%</f>
        <v>596770</v>
      </c>
      <c r="Q6" s="516">
        <f>+P6+$K$9</f>
        <v>6961770</v>
      </c>
      <c r="R6" s="516">
        <f>Q6+$K$19+$K$26</f>
        <v>9021770</v>
      </c>
    </row>
    <row r="7" spans="1:21" s="18" customFormat="1" x14ac:dyDescent="0.25">
      <c r="A7" s="58"/>
      <c r="B7" s="19" t="s">
        <v>869</v>
      </c>
      <c r="C7" s="19">
        <f>SUM(C8,C27)</f>
        <v>3658989</v>
      </c>
      <c r="D7" s="522">
        <f>SUM(D8,D27)</f>
        <v>6983868</v>
      </c>
      <c r="E7" s="522" t="e">
        <f>SUM(E8,E27)</f>
        <v>#REF!</v>
      </c>
      <c r="F7" s="522" t="e">
        <f>SUM(F8,F27)</f>
        <v>#REF!</v>
      </c>
      <c r="G7" s="523" t="e">
        <f t="shared" ref="G7:G13" si="0">F7/E7%</f>
        <v>#REF!</v>
      </c>
      <c r="H7" s="522">
        <f>SUM(H8,H27)</f>
        <v>8102600</v>
      </c>
      <c r="I7" s="733" t="e">
        <f>H7/E7%</f>
        <v>#REF!</v>
      </c>
      <c r="J7" s="522">
        <f>SUM(J8,J27)</f>
        <v>0</v>
      </c>
      <c r="K7" s="522">
        <f>SUM(K8,K27)</f>
        <v>8495000</v>
      </c>
      <c r="L7" s="522"/>
      <c r="M7" s="797">
        <f>K7/H7*100</f>
        <v>104.84288993656357</v>
      </c>
      <c r="N7" s="797">
        <f>IF(J7=0,0,J7/H7%)</f>
        <v>0</v>
      </c>
      <c r="O7" s="18">
        <f>+H7/D7%</f>
        <v>116.01880218812842</v>
      </c>
      <c r="P7" s="18" t="e">
        <f>K7/E7%</f>
        <v>#REF!</v>
      </c>
      <c r="S7" s="804">
        <f>+H7/$H$7</f>
        <v>1</v>
      </c>
      <c r="U7" s="804">
        <f>K7/$K$7</f>
        <v>1</v>
      </c>
    </row>
    <row r="8" spans="1:21" s="18" customFormat="1" x14ac:dyDescent="0.25">
      <c r="A8" s="51" t="s">
        <v>448</v>
      </c>
      <c r="B8" s="49" t="s">
        <v>449</v>
      </c>
      <c r="C8" s="49">
        <f>SUM(C10,C11,C12,C13:C26)</f>
        <v>3621090</v>
      </c>
      <c r="D8" s="49">
        <f>SUM(D10,D11,D12,D13:D26)</f>
        <v>6909606</v>
      </c>
      <c r="E8" s="49" t="e">
        <f>SUM(E10,E11,E12,E13:E26)</f>
        <v>#REF!</v>
      </c>
      <c r="F8" s="49" t="e">
        <f>SUM(F10,F11,F12,F13:F26)</f>
        <v>#REF!</v>
      </c>
      <c r="G8" s="524" t="e">
        <f t="shared" si="0"/>
        <v>#REF!</v>
      </c>
      <c r="H8" s="49">
        <f>SUM(H10,H11,H12,H13:H26)</f>
        <v>8024600</v>
      </c>
      <c r="I8" s="734" t="e">
        <f t="shared" ref="I8:I13" si="1">H8/E8%</f>
        <v>#REF!</v>
      </c>
      <c r="J8" s="49">
        <f>SUM(J10,J11,J12,J13:J26)</f>
        <v>0</v>
      </c>
      <c r="K8" s="49">
        <f>SUM(K10,K11,K12,K13:K26)</f>
        <v>8425000</v>
      </c>
      <c r="L8" s="525"/>
      <c r="M8" s="734">
        <f t="shared" ref="M8:M13" si="2">K8/H8*100</f>
        <v>104.98965680532363</v>
      </c>
      <c r="N8" s="734">
        <f>IF(J8=0,0,J8/H8%)</f>
        <v>0</v>
      </c>
      <c r="O8" s="18">
        <f t="shared" ref="O8:O26" si="3">+H8/D8%</f>
        <v>116.13686800665624</v>
      </c>
      <c r="P8" s="18" t="e">
        <f t="shared" ref="P8:P27" si="4">K8/E8%</f>
        <v>#REF!</v>
      </c>
      <c r="S8" s="804">
        <f t="shared" ref="S8:S27" si="5">+H8/$H$7</f>
        <v>0.99037346037074514</v>
      </c>
      <c r="U8" s="804">
        <f t="shared" ref="U8:U27" si="6">K8/$K$7</f>
        <v>0.9917598587404356</v>
      </c>
    </row>
    <row r="9" spans="1:21" s="18" customFormat="1" x14ac:dyDescent="0.25">
      <c r="A9" s="51"/>
      <c r="B9" s="49" t="s">
        <v>1201</v>
      </c>
      <c r="C9" s="49">
        <f t="shared" ref="C9:H9" si="7">C8-C19-C26</f>
        <v>2358095</v>
      </c>
      <c r="D9" s="49">
        <f t="shared" si="7"/>
        <v>4694910</v>
      </c>
      <c r="E9" s="49" t="e">
        <f t="shared" si="7"/>
        <v>#REF!</v>
      </c>
      <c r="F9" s="49" t="e">
        <f t="shared" si="7"/>
        <v>#REF!</v>
      </c>
      <c r="G9" s="49" t="e">
        <f t="shared" si="7"/>
        <v>#REF!</v>
      </c>
      <c r="H9" s="49">
        <f t="shared" si="7"/>
        <v>5967700</v>
      </c>
      <c r="I9" s="734" t="e">
        <f>H9/E9%</f>
        <v>#REF!</v>
      </c>
      <c r="J9" s="49">
        <v>6772000</v>
      </c>
      <c r="K9" s="49">
        <f>K8-K19-K26</f>
        <v>6365000</v>
      </c>
      <c r="L9" s="525">
        <f>J9-K9</f>
        <v>407000</v>
      </c>
      <c r="M9" s="734">
        <f>K9/H9*100</f>
        <v>106.65750624193575</v>
      </c>
      <c r="N9" s="734">
        <f>IF(J9=0,0,J9/H9%)</f>
        <v>113.47755416659685</v>
      </c>
      <c r="O9" s="18">
        <f>+H9/D9%</f>
        <v>127.10999784873405</v>
      </c>
      <c r="P9" s="18" t="e">
        <f t="shared" si="4"/>
        <v>#REF!</v>
      </c>
      <c r="Q9" s="18" t="e">
        <f>J9/E9%</f>
        <v>#REF!</v>
      </c>
      <c r="R9" s="18">
        <f>+J9-K9</f>
        <v>407000</v>
      </c>
      <c r="S9" s="804">
        <f t="shared" si="5"/>
        <v>0.7365166736603066</v>
      </c>
      <c r="U9" s="804">
        <f t="shared" si="6"/>
        <v>0.74926427310182464</v>
      </c>
    </row>
    <row r="10" spans="1:21" s="272" customFormat="1" x14ac:dyDescent="0.25">
      <c r="A10" s="149">
        <v>1</v>
      </c>
      <c r="B10" s="313" t="s">
        <v>870</v>
      </c>
      <c r="C10" s="313">
        <f>104189+185620</f>
        <v>289809</v>
      </c>
      <c r="D10" s="527">
        <f>'Thu NSNN 2010-2025'!R10+'Thu NSNN 2010-2025'!R11</f>
        <v>589448</v>
      </c>
      <c r="E10" s="527" t="e">
        <f>'Thu NSNN 2010-2025'!#REF!+'Thu NSNN 2010-2025'!#REF!</f>
        <v>#REF!</v>
      </c>
      <c r="F10" s="527" t="e">
        <f>'Thu NSNN 2010-2025'!#REF!+'Thu NSNN 2010-2025'!#REF!</f>
        <v>#REF!</v>
      </c>
      <c r="G10" s="526" t="e">
        <f t="shared" si="0"/>
        <v>#REF!</v>
      </c>
      <c r="H10" s="527">
        <f>'Thu NSNN 2010-2025'!U10+'Thu NSNN 2010-2025'!U11</f>
        <v>692200</v>
      </c>
      <c r="I10" s="735" t="e">
        <f t="shared" si="1"/>
        <v>#REF!</v>
      </c>
      <c r="J10" s="527"/>
      <c r="K10" s="527">
        <f>'Thu NSNN 2010-2025'!W10+'Thu NSNN 2010-2025'!W11</f>
        <v>750000</v>
      </c>
      <c r="L10" s="527"/>
      <c r="M10" s="735">
        <f>K10/H10*100</f>
        <v>108.3501878069922</v>
      </c>
      <c r="N10" s="735">
        <f t="shared" ref="N10:N27" si="8">IF(J10=0,0,J10/H10%)</f>
        <v>0</v>
      </c>
      <c r="O10" s="18">
        <f t="shared" si="3"/>
        <v>117.43190239003272</v>
      </c>
      <c r="P10" s="18" t="e">
        <f t="shared" si="4"/>
        <v>#REF!</v>
      </c>
      <c r="Q10" s="18"/>
      <c r="S10" s="804">
        <f t="shared" si="5"/>
        <v>8.5429368350899718E-2</v>
      </c>
      <c r="U10" s="804">
        <f t="shared" si="6"/>
        <v>8.8287227781047681E-2</v>
      </c>
    </row>
    <row r="11" spans="1:21" s="272" customFormat="1" x14ac:dyDescent="0.25">
      <c r="A11" s="149">
        <v>2</v>
      </c>
      <c r="B11" s="313" t="s">
        <v>507</v>
      </c>
      <c r="C11" s="313">
        <v>15701</v>
      </c>
      <c r="D11" s="527">
        <f>'Thu NSNN 2010-2025'!R12</f>
        <v>35833</v>
      </c>
      <c r="E11" s="527" t="e">
        <f>'Thu NSNN 2010-2025'!#REF!</f>
        <v>#REF!</v>
      </c>
      <c r="F11" s="527" t="e">
        <f>'Thu NSNN 2010-2025'!#REF!</f>
        <v>#REF!</v>
      </c>
      <c r="G11" s="526" t="e">
        <f t="shared" si="0"/>
        <v>#REF!</v>
      </c>
      <c r="H11" s="527">
        <f>'Thu NSNN 2010-2025'!U12</f>
        <v>75000</v>
      </c>
      <c r="I11" s="735" t="e">
        <f t="shared" si="1"/>
        <v>#REF!</v>
      </c>
      <c r="J11" s="527"/>
      <c r="K11" s="527">
        <f>'Thu NSNN 2010-2025'!W12</f>
        <v>60000</v>
      </c>
      <c r="L11" s="527"/>
      <c r="M11" s="735">
        <f t="shared" si="2"/>
        <v>80</v>
      </c>
      <c r="N11" s="735">
        <f t="shared" si="8"/>
        <v>0</v>
      </c>
      <c r="O11" s="18">
        <f t="shared" si="3"/>
        <v>209.30427259788465</v>
      </c>
      <c r="P11" s="18" t="e">
        <f t="shared" si="4"/>
        <v>#REF!</v>
      </c>
      <c r="Q11" s="18"/>
      <c r="S11" s="804">
        <f t="shared" si="5"/>
        <v>9.2562881050526988E-3</v>
      </c>
      <c r="U11" s="804">
        <f t="shared" si="6"/>
        <v>7.0629782224838136E-3</v>
      </c>
    </row>
    <row r="12" spans="1:21" s="9" customFormat="1" x14ac:dyDescent="0.25">
      <c r="A12" s="149">
        <v>3</v>
      </c>
      <c r="B12" s="313" t="s">
        <v>871</v>
      </c>
      <c r="C12" s="313">
        <v>513317</v>
      </c>
      <c r="D12" s="527">
        <f>'Thu NSNN 2010-2025'!R13</f>
        <v>943679</v>
      </c>
      <c r="E12" s="527" t="e">
        <f>'Thu NSNN 2010-2025'!#REF!</f>
        <v>#REF!</v>
      </c>
      <c r="F12" s="527" t="e">
        <f>'Thu NSNN 2010-2025'!#REF!</f>
        <v>#REF!</v>
      </c>
      <c r="G12" s="526" t="e">
        <f t="shared" si="0"/>
        <v>#REF!</v>
      </c>
      <c r="H12" s="527">
        <f>'Thu NSNN 2010-2025'!U13</f>
        <v>1341500</v>
      </c>
      <c r="I12" s="735" t="e">
        <f t="shared" si="1"/>
        <v>#REF!</v>
      </c>
      <c r="J12" s="527"/>
      <c r="K12" s="527">
        <f>'Thu NSNN 2010-2025'!W13</f>
        <v>1410000</v>
      </c>
      <c r="L12" s="527"/>
      <c r="M12" s="735">
        <f t="shared" si="2"/>
        <v>105.10622437569886</v>
      </c>
      <c r="N12" s="735">
        <f t="shared" si="8"/>
        <v>0</v>
      </c>
      <c r="O12" s="18">
        <f t="shared" si="3"/>
        <v>142.15639004364832</v>
      </c>
      <c r="P12" s="18" t="e">
        <f t="shared" si="4"/>
        <v>#REF!</v>
      </c>
      <c r="Q12" s="18"/>
      <c r="S12" s="804">
        <f t="shared" si="5"/>
        <v>0.16556413990570928</v>
      </c>
      <c r="U12" s="804">
        <f t="shared" si="6"/>
        <v>0.16597998822836962</v>
      </c>
    </row>
    <row r="13" spans="1:21" s="272" customFormat="1" x14ac:dyDescent="0.25">
      <c r="A13" s="149">
        <v>4</v>
      </c>
      <c r="B13" s="313" t="s">
        <v>455</v>
      </c>
      <c r="C13" s="313">
        <v>107691</v>
      </c>
      <c r="D13" s="527">
        <f>'Thu NSNN 2010-2025'!R14</f>
        <v>247450</v>
      </c>
      <c r="E13" s="527" t="e">
        <f>'Thu NSNN 2010-2025'!#REF!</f>
        <v>#REF!</v>
      </c>
      <c r="F13" s="527" t="e">
        <f>'Thu NSNN 2010-2025'!#REF!</f>
        <v>#REF!</v>
      </c>
      <c r="G13" s="526" t="e">
        <f t="shared" si="0"/>
        <v>#REF!</v>
      </c>
      <c r="H13" s="527">
        <f>'Thu NSNN 2010-2025'!U14</f>
        <v>301000</v>
      </c>
      <c r="I13" s="735" t="e">
        <f t="shared" si="1"/>
        <v>#REF!</v>
      </c>
      <c r="J13" s="527"/>
      <c r="K13" s="527">
        <f>'Thu NSNN 2010-2025'!W14</f>
        <v>345000</v>
      </c>
      <c r="L13" s="527"/>
      <c r="M13" s="735">
        <f t="shared" si="2"/>
        <v>114.61794019933555</v>
      </c>
      <c r="N13" s="735">
        <f t="shared" si="8"/>
        <v>0</v>
      </c>
      <c r="O13" s="18">
        <f t="shared" si="3"/>
        <v>121.64073550212164</v>
      </c>
      <c r="P13" s="18" t="e">
        <f t="shared" si="4"/>
        <v>#REF!</v>
      </c>
      <c r="Q13" s="18"/>
      <c r="S13" s="804">
        <f t="shared" si="5"/>
        <v>3.7148569594944836E-2</v>
      </c>
      <c r="U13" s="804">
        <f t="shared" si="6"/>
        <v>4.061212477928193E-2</v>
      </c>
    </row>
    <row r="14" spans="1:21" s="272" customFormat="1" x14ac:dyDescent="0.25">
      <c r="A14" s="149">
        <v>5</v>
      </c>
      <c r="B14" s="313" t="s">
        <v>508</v>
      </c>
      <c r="C14" s="313">
        <v>450</v>
      </c>
      <c r="D14" s="527">
        <f>'Thu NSNN 2010-2025'!R15</f>
        <v>519</v>
      </c>
      <c r="E14" s="527" t="e">
        <f>'Thu NSNN 2010-2025'!#REF!</f>
        <v>#REF!</v>
      </c>
      <c r="F14" s="527" t="e">
        <f>'Thu NSNN 2010-2025'!#REF!</f>
        <v>#REF!</v>
      </c>
      <c r="G14" s="526"/>
      <c r="H14" s="527">
        <f>'Thu NSNN 2010-2025'!U15</f>
        <v>1000</v>
      </c>
      <c r="I14" s="735"/>
      <c r="J14" s="527"/>
      <c r="K14" s="527">
        <f>'Thu NSNN 2010-2025'!W15</f>
        <v>0</v>
      </c>
      <c r="L14" s="527"/>
      <c r="M14" s="735"/>
      <c r="N14" s="735">
        <f t="shared" si="8"/>
        <v>0</v>
      </c>
      <c r="O14" s="18">
        <f t="shared" si="3"/>
        <v>192.67822736030828</v>
      </c>
      <c r="P14" s="18"/>
      <c r="Q14" s="18"/>
      <c r="S14" s="804">
        <f t="shared" si="5"/>
        <v>1.2341717473403598E-4</v>
      </c>
      <c r="U14" s="804">
        <f t="shared" si="6"/>
        <v>0</v>
      </c>
    </row>
    <row r="15" spans="1:21" s="272" customFormat="1" x14ac:dyDescent="0.25">
      <c r="A15" s="149">
        <v>6</v>
      </c>
      <c r="B15" s="313" t="s">
        <v>872</v>
      </c>
      <c r="C15" s="313">
        <v>5515</v>
      </c>
      <c r="D15" s="527">
        <f>'Thu NSNN 2010-2025'!R16</f>
        <v>10562</v>
      </c>
      <c r="E15" s="527" t="e">
        <f>'Thu NSNN 2010-2025'!#REF!</f>
        <v>#REF!</v>
      </c>
      <c r="F15" s="527" t="e">
        <f>'Thu NSNN 2010-2025'!#REF!</f>
        <v>#REF!</v>
      </c>
      <c r="G15" s="526" t="e">
        <f t="shared" ref="G15:G20" si="9">F15/E15%</f>
        <v>#REF!</v>
      </c>
      <c r="H15" s="527">
        <f>'Thu NSNN 2010-2025'!U16</f>
        <v>9800</v>
      </c>
      <c r="I15" s="735" t="e">
        <f t="shared" ref="I15:I20" si="10">H15/E15%</f>
        <v>#REF!</v>
      </c>
      <c r="J15" s="527"/>
      <c r="K15" s="527">
        <f>'Thu NSNN 2010-2025'!W16</f>
        <v>8000</v>
      </c>
      <c r="L15" s="527"/>
      <c r="M15" s="735">
        <f t="shared" ref="M15:M20" si="11">K15/H15*100</f>
        <v>81.632653061224488</v>
      </c>
      <c r="N15" s="735">
        <f t="shared" si="8"/>
        <v>0</v>
      </c>
      <c r="O15" s="18">
        <f t="shared" si="3"/>
        <v>92.78545729975383</v>
      </c>
      <c r="P15" s="18" t="e">
        <f t="shared" si="4"/>
        <v>#REF!</v>
      </c>
      <c r="Q15" s="18"/>
      <c r="S15" s="804">
        <f t="shared" si="5"/>
        <v>1.2094883123935527E-3</v>
      </c>
      <c r="U15" s="804">
        <f t="shared" si="6"/>
        <v>9.4173042966450851E-4</v>
      </c>
    </row>
    <row r="16" spans="1:21" s="272" customFormat="1" x14ac:dyDescent="0.25">
      <c r="A16" s="149">
        <v>7</v>
      </c>
      <c r="B16" s="313" t="s">
        <v>569</v>
      </c>
      <c r="C16" s="313">
        <v>259529</v>
      </c>
      <c r="D16" s="527">
        <f>'Thu NSNN 2010-2025'!R17</f>
        <v>479310</v>
      </c>
      <c r="E16" s="527" t="e">
        <f>'Thu NSNN 2010-2025'!#REF!</f>
        <v>#REF!</v>
      </c>
      <c r="F16" s="527" t="e">
        <f>'Thu NSNN 2010-2025'!#REF!</f>
        <v>#REF!</v>
      </c>
      <c r="G16" s="526" t="e">
        <f t="shared" si="9"/>
        <v>#REF!</v>
      </c>
      <c r="H16" s="527">
        <f>'Thu NSNN 2010-2025'!U17</f>
        <v>520600</v>
      </c>
      <c r="I16" s="735" t="e">
        <f t="shared" si="10"/>
        <v>#REF!</v>
      </c>
      <c r="J16" s="527"/>
      <c r="K16" s="527">
        <f>'Thu NSNN 2010-2025'!W17</f>
        <v>580000</v>
      </c>
      <c r="L16" s="527"/>
      <c r="M16" s="735">
        <f t="shared" si="11"/>
        <v>111.40991164041492</v>
      </c>
      <c r="N16" s="735">
        <f t="shared" si="8"/>
        <v>0</v>
      </c>
      <c r="O16" s="18">
        <f t="shared" si="3"/>
        <v>108.61446662911267</v>
      </c>
      <c r="P16" s="18" t="e">
        <f t="shared" si="4"/>
        <v>#REF!</v>
      </c>
      <c r="Q16" s="18"/>
      <c r="S16" s="804">
        <f t="shared" si="5"/>
        <v>6.4250981166539142E-2</v>
      </c>
      <c r="U16" s="804">
        <f t="shared" si="6"/>
        <v>6.8275456150676872E-2</v>
      </c>
    </row>
    <row r="17" spans="1:21" s="272" customFormat="1" x14ac:dyDescent="0.25">
      <c r="A17" s="149">
        <v>8</v>
      </c>
      <c r="B17" s="313" t="s">
        <v>873</v>
      </c>
      <c r="C17" s="313">
        <v>860438</v>
      </c>
      <c r="D17" s="527">
        <f>'Thu NSNN 2010-2025'!R18</f>
        <v>1700536</v>
      </c>
      <c r="E17" s="527" t="e">
        <f>'Thu NSNN 2010-2025'!#REF!</f>
        <v>#REF!</v>
      </c>
      <c r="F17" s="527" t="e">
        <f>'Thu NSNN 2010-2025'!#REF!</f>
        <v>#REF!</v>
      </c>
      <c r="G17" s="526" t="e">
        <f t="shared" si="9"/>
        <v>#REF!</v>
      </c>
      <c r="H17" s="527">
        <f>'Thu NSNN 2010-2025'!U18</f>
        <v>2280600</v>
      </c>
      <c r="I17" s="735" t="e">
        <f t="shared" si="10"/>
        <v>#REF!</v>
      </c>
      <c r="J17" s="527"/>
      <c r="K17" s="527">
        <f>'Thu NSNN 2010-2025'!W18</f>
        <v>2510000</v>
      </c>
      <c r="L17" s="527"/>
      <c r="M17" s="735">
        <f t="shared" si="11"/>
        <v>110.05875646759624</v>
      </c>
      <c r="N17" s="735">
        <f t="shared" si="8"/>
        <v>0</v>
      </c>
      <c r="O17" s="18">
        <f t="shared" si="3"/>
        <v>134.11065687524405</v>
      </c>
      <c r="P17" s="18" t="e">
        <f t="shared" si="4"/>
        <v>#REF!</v>
      </c>
      <c r="Q17" s="18"/>
      <c r="S17" s="804">
        <f t="shared" si="5"/>
        <v>0.28146520869844249</v>
      </c>
      <c r="U17" s="804">
        <f t="shared" si="6"/>
        <v>0.29546792230723956</v>
      </c>
    </row>
    <row r="18" spans="1:21" s="272" customFormat="1" x14ac:dyDescent="0.25">
      <c r="A18" s="149">
        <v>9</v>
      </c>
      <c r="B18" s="313" t="s">
        <v>456</v>
      </c>
      <c r="C18" s="313">
        <v>82258</v>
      </c>
      <c r="D18" s="527">
        <f>'Thu NSNN 2010-2025'!R19</f>
        <v>154856</v>
      </c>
      <c r="E18" s="527" t="e">
        <f>'Thu NSNN 2010-2025'!#REF!</f>
        <v>#REF!</v>
      </c>
      <c r="F18" s="527" t="e">
        <f>'Thu NSNN 2010-2025'!#REF!</f>
        <v>#REF!</v>
      </c>
      <c r="G18" s="526" t="e">
        <f t="shared" si="9"/>
        <v>#REF!</v>
      </c>
      <c r="H18" s="527">
        <f>'Thu NSNN 2010-2025'!U19</f>
        <v>169600</v>
      </c>
      <c r="I18" s="735" t="e">
        <f t="shared" si="10"/>
        <v>#REF!</v>
      </c>
      <c r="J18" s="527"/>
      <c r="K18" s="527">
        <f>'Thu NSNN 2010-2025'!W19</f>
        <v>187000</v>
      </c>
      <c r="L18" s="527"/>
      <c r="M18" s="735">
        <f t="shared" si="11"/>
        <v>110.25943396226414</v>
      </c>
      <c r="N18" s="735">
        <f t="shared" si="8"/>
        <v>0</v>
      </c>
      <c r="O18" s="18">
        <f t="shared" si="3"/>
        <v>109.52110347677844</v>
      </c>
      <c r="P18" s="18" t="e">
        <f t="shared" si="4"/>
        <v>#REF!</v>
      </c>
      <c r="Q18" s="18"/>
      <c r="S18" s="804">
        <f t="shared" si="5"/>
        <v>2.0931552834892505E-2</v>
      </c>
      <c r="U18" s="804">
        <f t="shared" si="6"/>
        <v>2.2012948793407885E-2</v>
      </c>
    </row>
    <row r="19" spans="1:21" s="272" customFormat="1" x14ac:dyDescent="0.25">
      <c r="A19" s="149">
        <v>10</v>
      </c>
      <c r="B19" s="313" t="s">
        <v>457</v>
      </c>
      <c r="C19" s="313">
        <v>396349</v>
      </c>
      <c r="D19" s="527">
        <f>'Thu NSNN 2010-2025'!R20</f>
        <v>843422</v>
      </c>
      <c r="E19" s="527" t="e">
        <f>'Thu NSNN 2010-2025'!#REF!</f>
        <v>#REF!</v>
      </c>
      <c r="F19" s="527" t="e">
        <f>'Thu NSNN 2010-2025'!#REF!</f>
        <v>#REF!</v>
      </c>
      <c r="G19" s="526" t="e">
        <f t="shared" si="9"/>
        <v>#REF!</v>
      </c>
      <c r="H19" s="527">
        <f>'Thu NSNN 2010-2025'!U20</f>
        <v>656900</v>
      </c>
      <c r="I19" s="735" t="e">
        <f t="shared" si="10"/>
        <v>#REF!</v>
      </c>
      <c r="J19" s="527"/>
      <c r="K19" s="527">
        <f>'Thu NSNN 2010-2025'!W20</f>
        <v>600000</v>
      </c>
      <c r="L19" s="527"/>
      <c r="M19" s="735">
        <f t="shared" si="11"/>
        <v>91.338103212056637</v>
      </c>
      <c r="N19" s="735">
        <f>IF(J19=0,0,J19/H19%)</f>
        <v>0</v>
      </c>
      <c r="O19" s="18">
        <f t="shared" si="3"/>
        <v>77.885091923141687</v>
      </c>
      <c r="P19" s="18" t="e">
        <f t="shared" si="4"/>
        <v>#REF!</v>
      </c>
      <c r="Q19" s="18"/>
      <c r="S19" s="804">
        <f t="shared" si="5"/>
        <v>8.1072742082788238E-2</v>
      </c>
      <c r="U19" s="804">
        <f t="shared" si="6"/>
        <v>7.0629782224838136E-2</v>
      </c>
    </row>
    <row r="20" spans="1:21" s="272" customFormat="1" x14ac:dyDescent="0.25">
      <c r="A20" s="149">
        <v>11</v>
      </c>
      <c r="B20" s="313" t="s">
        <v>571</v>
      </c>
      <c r="C20" s="313">
        <v>90198</v>
      </c>
      <c r="D20" s="527">
        <f>'Thu NSNN 2010-2025'!R21</f>
        <v>194910</v>
      </c>
      <c r="E20" s="527" t="e">
        <f>'Thu NSNN 2010-2025'!#REF!</f>
        <v>#REF!</v>
      </c>
      <c r="F20" s="527" t="e">
        <f>'Thu NSNN 2010-2025'!#REF!</f>
        <v>#REF!</v>
      </c>
      <c r="G20" s="526" t="e">
        <f t="shared" si="9"/>
        <v>#REF!</v>
      </c>
      <c r="H20" s="527">
        <f>'Thu NSNN 2010-2025'!U21</f>
        <v>144600</v>
      </c>
      <c r="I20" s="735" t="e">
        <f t="shared" si="10"/>
        <v>#REF!</v>
      </c>
      <c r="J20" s="527"/>
      <c r="K20" s="527">
        <f>'Thu NSNN 2010-2025'!W21</f>
        <v>140000</v>
      </c>
      <c r="L20" s="527"/>
      <c r="M20" s="735">
        <f t="shared" si="11"/>
        <v>96.818810511756567</v>
      </c>
      <c r="N20" s="735">
        <f>IF(J20=0,0,J20/H20%)</f>
        <v>0</v>
      </c>
      <c r="O20" s="18">
        <f t="shared" si="3"/>
        <v>74.188086809296607</v>
      </c>
      <c r="P20" s="18" t="e">
        <f t="shared" si="4"/>
        <v>#REF!</v>
      </c>
      <c r="Q20" s="18"/>
      <c r="S20" s="804">
        <f t="shared" si="5"/>
        <v>1.7846123466541602E-2</v>
      </c>
      <c r="U20" s="804">
        <f t="shared" si="6"/>
        <v>1.6480282519128898E-2</v>
      </c>
    </row>
    <row r="21" spans="1:21" s="272" customFormat="1" x14ac:dyDescent="0.25">
      <c r="A21" s="149">
        <v>12</v>
      </c>
      <c r="B21" s="313" t="s">
        <v>560</v>
      </c>
      <c r="C21" s="313">
        <v>166</v>
      </c>
      <c r="D21" s="527">
        <f>'Thu NSNN 2010-2025'!R22</f>
        <v>702</v>
      </c>
      <c r="E21" s="527" t="e">
        <f>'Thu NSNN 2010-2025'!#REF!</f>
        <v>#REF!</v>
      </c>
      <c r="F21" s="527" t="e">
        <f>'Thu NSNN 2010-2025'!#REF!</f>
        <v>#REF!</v>
      </c>
      <c r="G21" s="313"/>
      <c r="H21" s="527">
        <f>'Thu NSNN 2010-2025'!U22</f>
        <v>11300</v>
      </c>
      <c r="I21" s="736"/>
      <c r="J21" s="527"/>
      <c r="K21" s="527">
        <f>'Thu NSNN 2010-2025'!W22</f>
        <v>0</v>
      </c>
      <c r="L21" s="527"/>
      <c r="M21" s="735"/>
      <c r="N21" s="736">
        <f>IF(J21=0,0,J21/H21%)</f>
        <v>0</v>
      </c>
      <c r="O21" s="18">
        <f t="shared" si="3"/>
        <v>1609.6866096866097</v>
      </c>
      <c r="P21" s="18"/>
      <c r="Q21" s="18"/>
      <c r="S21" s="804">
        <f t="shared" si="5"/>
        <v>1.3946140744946066E-3</v>
      </c>
      <c r="U21" s="804">
        <f t="shared" si="6"/>
        <v>0</v>
      </c>
    </row>
    <row r="22" spans="1:21" s="272" customFormat="1" x14ac:dyDescent="0.25">
      <c r="A22" s="149">
        <v>13</v>
      </c>
      <c r="B22" s="313" t="s">
        <v>458</v>
      </c>
      <c r="C22" s="313">
        <v>124878</v>
      </c>
      <c r="D22" s="527">
        <f>'Thu NSNN 2010-2025'!R23</f>
        <v>237551</v>
      </c>
      <c r="E22" s="527" t="e">
        <f>'Thu NSNN 2010-2025'!#REF!</f>
        <v>#REF!</v>
      </c>
      <c r="F22" s="527" t="e">
        <f>'Thu NSNN 2010-2025'!#REF!</f>
        <v>#REF!</v>
      </c>
      <c r="G22" s="526" t="e">
        <f>F22/E22%</f>
        <v>#REF!</v>
      </c>
      <c r="H22" s="527">
        <f>'Thu NSNN 2010-2025'!U23</f>
        <v>281700</v>
      </c>
      <c r="I22" s="735" t="e">
        <f t="shared" ref="I22:I27" si="12">H22/E22%</f>
        <v>#REF!</v>
      </c>
      <c r="J22" s="527"/>
      <c r="K22" s="527">
        <f>'Thu NSNN 2010-2025'!W23</f>
        <v>310000</v>
      </c>
      <c r="L22" s="527"/>
      <c r="M22" s="735">
        <f>K22/H22*100</f>
        <v>110.04614838480653</v>
      </c>
      <c r="N22" s="735">
        <f>IF(J22=0,0,J22/H22%)</f>
        <v>0</v>
      </c>
      <c r="O22" s="18">
        <f t="shared" si="3"/>
        <v>118.58506173411182</v>
      </c>
      <c r="P22" s="18" t="e">
        <f t="shared" si="4"/>
        <v>#REF!</v>
      </c>
      <c r="Q22" s="18"/>
      <c r="S22" s="804">
        <f t="shared" si="5"/>
        <v>3.476661812257794E-2</v>
      </c>
      <c r="U22" s="804">
        <f t="shared" si="6"/>
        <v>3.6492054149499707E-2</v>
      </c>
    </row>
    <row r="23" spans="1:21" s="272" customFormat="1" x14ac:dyDescent="0.25">
      <c r="A23" s="149">
        <v>14</v>
      </c>
      <c r="B23" s="26" t="s">
        <v>693</v>
      </c>
      <c r="C23" s="313">
        <v>7127</v>
      </c>
      <c r="D23" s="527">
        <f>'Thu NSNN 2010-2025'!R24</f>
        <v>46773</v>
      </c>
      <c r="E23" s="527" t="e">
        <f>'Thu NSNN 2010-2025'!#REF!</f>
        <v>#REF!</v>
      </c>
      <c r="F23" s="527" t="e">
        <f>'Thu NSNN 2010-2025'!#REF!</f>
        <v>#REF!</v>
      </c>
      <c r="G23" s="526"/>
      <c r="H23" s="527">
        <f>'Thu NSNN 2010-2025'!U24</f>
        <v>16600</v>
      </c>
      <c r="I23" s="735" t="e">
        <f t="shared" si="12"/>
        <v>#REF!</v>
      </c>
      <c r="J23" s="527"/>
      <c r="K23" s="527">
        <f>'Thu NSNN 2010-2025'!W24</f>
        <v>6000</v>
      </c>
      <c r="L23" s="527"/>
      <c r="M23" s="735"/>
      <c r="N23" s="735"/>
      <c r="O23" s="18">
        <f t="shared" si="3"/>
        <v>35.490560793620247</v>
      </c>
      <c r="P23" s="18" t="e">
        <f t="shared" si="4"/>
        <v>#REF!</v>
      </c>
      <c r="Q23" s="18"/>
      <c r="S23" s="804">
        <f t="shared" si="5"/>
        <v>2.0487251005849973E-3</v>
      </c>
      <c r="U23" s="804">
        <f t="shared" si="6"/>
        <v>7.0629782224838141E-4</v>
      </c>
    </row>
    <row r="24" spans="1:21" s="272" customFormat="1" x14ac:dyDescent="0.25">
      <c r="A24" s="149">
        <v>15</v>
      </c>
      <c r="B24" s="26" t="s">
        <v>694</v>
      </c>
      <c r="C24" s="313">
        <v>0</v>
      </c>
      <c r="D24" s="527">
        <f>'Thu NSNN 2010-2025'!R25</f>
        <v>47932</v>
      </c>
      <c r="E24" s="527" t="e">
        <f>'Thu NSNN 2010-2025'!#REF!</f>
        <v>#REF!</v>
      </c>
      <c r="F24" s="527" t="e">
        <f>'Thu NSNN 2010-2025'!#REF!</f>
        <v>#REF!</v>
      </c>
      <c r="G24" s="526"/>
      <c r="H24" s="527">
        <f>'Thu NSNN 2010-2025'!U25</f>
        <v>119000</v>
      </c>
      <c r="I24" s="735" t="e">
        <f t="shared" si="12"/>
        <v>#REF!</v>
      </c>
      <c r="J24" s="527"/>
      <c r="K24" s="527">
        <f>'Thu NSNN 2010-2025'!W25</f>
        <v>55000</v>
      </c>
      <c r="L24" s="527"/>
      <c r="M24" s="735"/>
      <c r="N24" s="735"/>
      <c r="O24" s="18">
        <f t="shared" si="3"/>
        <v>248.26838020529084</v>
      </c>
      <c r="P24" s="18" t="e">
        <f t="shared" si="4"/>
        <v>#REF!</v>
      </c>
      <c r="Q24" s="18"/>
      <c r="S24" s="804">
        <f t="shared" si="5"/>
        <v>1.4686643793350282E-2</v>
      </c>
      <c r="U24" s="804">
        <f t="shared" si="6"/>
        <v>6.4743967039434958E-3</v>
      </c>
    </row>
    <row r="25" spans="1:21" s="272" customFormat="1" x14ac:dyDescent="0.25">
      <c r="A25" s="149">
        <v>16</v>
      </c>
      <c r="B25" s="313" t="s">
        <v>459</v>
      </c>
      <c r="C25" s="313">
        <v>1018</v>
      </c>
      <c r="D25" s="527">
        <f>'Thu NSNN 2010-2025'!R26</f>
        <v>4849</v>
      </c>
      <c r="E25" s="527" t="e">
        <f>'Thu NSNN 2010-2025'!#REF!</f>
        <v>#REF!</v>
      </c>
      <c r="F25" s="527" t="e">
        <f>'Thu NSNN 2010-2025'!#REF!</f>
        <v>#REF!</v>
      </c>
      <c r="G25" s="526" t="e">
        <f>F25/E25%</f>
        <v>#REF!</v>
      </c>
      <c r="H25" s="527">
        <f>'Thu NSNN 2010-2025'!U26</f>
        <v>3200</v>
      </c>
      <c r="I25" s="735" t="e">
        <f t="shared" si="12"/>
        <v>#REF!</v>
      </c>
      <c r="J25" s="527"/>
      <c r="K25" s="527">
        <f>'Thu NSNN 2010-2025'!W26</f>
        <v>4000</v>
      </c>
      <c r="L25" s="527"/>
      <c r="M25" s="735">
        <f>K25/H25*100</f>
        <v>125</v>
      </c>
      <c r="N25" s="735">
        <f>IF(J25=0,0,J25/H25%)</f>
        <v>0</v>
      </c>
      <c r="O25" s="18">
        <f t="shared" si="3"/>
        <v>65.992988244998969</v>
      </c>
      <c r="P25" s="18" t="e">
        <f t="shared" si="4"/>
        <v>#REF!</v>
      </c>
      <c r="Q25" s="18"/>
      <c r="S25" s="804">
        <f t="shared" si="5"/>
        <v>3.9493495914891518E-4</v>
      </c>
      <c r="U25" s="804">
        <f t="shared" si="6"/>
        <v>4.7086521483225425E-4</v>
      </c>
    </row>
    <row r="26" spans="1:21" s="272" customFormat="1" x14ac:dyDescent="0.25">
      <c r="A26" s="149">
        <v>17</v>
      </c>
      <c r="B26" s="313" t="s">
        <v>239</v>
      </c>
      <c r="C26" s="313">
        <v>866646</v>
      </c>
      <c r="D26" s="527">
        <f>'Thu NSNN 2010-2025'!R27</f>
        <v>1371274</v>
      </c>
      <c r="E26" s="527" t="e">
        <f>'Thu NSNN 2010-2025'!#REF!</f>
        <v>#REF!</v>
      </c>
      <c r="F26" s="527" t="e">
        <f>'Thu NSNN 2010-2025'!#REF!</f>
        <v>#REF!</v>
      </c>
      <c r="G26" s="526"/>
      <c r="H26" s="527">
        <f>'Thu NSNN 2010-2025'!U27</f>
        <v>1400000</v>
      </c>
      <c r="I26" s="735" t="e">
        <f t="shared" si="12"/>
        <v>#REF!</v>
      </c>
      <c r="J26" s="527"/>
      <c r="K26" s="527">
        <f>'Thu NSNN 2010-2025'!W27</f>
        <v>1460000</v>
      </c>
      <c r="L26" s="527"/>
      <c r="M26" s="735">
        <f>K26/H26*100</f>
        <v>104.28571428571429</v>
      </c>
      <c r="N26" s="735"/>
      <c r="O26" s="18">
        <f t="shared" si="3"/>
        <v>102.09484027262239</v>
      </c>
      <c r="P26" s="18" t="e">
        <f t="shared" si="4"/>
        <v>#REF!</v>
      </c>
      <c r="Q26" s="18"/>
      <c r="S26" s="804">
        <f t="shared" si="5"/>
        <v>0.17278404462765037</v>
      </c>
      <c r="U26" s="804">
        <f t="shared" si="6"/>
        <v>0.17186580341377281</v>
      </c>
    </row>
    <row r="27" spans="1:21" s="37" customFormat="1" x14ac:dyDescent="0.25">
      <c r="A27" s="62" t="s">
        <v>460</v>
      </c>
      <c r="B27" s="209" t="s">
        <v>857</v>
      </c>
      <c r="C27" s="209">
        <v>37899</v>
      </c>
      <c r="D27" s="531">
        <f>'Thu NSNN 2010-2025'!R28</f>
        <v>74262</v>
      </c>
      <c r="E27" s="531" t="e">
        <f>'Thu NSNN 2010-2025'!#REF!</f>
        <v>#REF!</v>
      </c>
      <c r="F27" s="531" t="e">
        <f>'Thu NSNN 2010-2025'!#REF!</f>
        <v>#REF!</v>
      </c>
      <c r="G27" s="532" t="e">
        <f>F27/E27%</f>
        <v>#REF!</v>
      </c>
      <c r="H27" s="531">
        <f>'Thu NSNN 2010-2025'!U28</f>
        <v>78000</v>
      </c>
      <c r="I27" s="737" t="e">
        <f t="shared" si="12"/>
        <v>#REF!</v>
      </c>
      <c r="J27" s="531"/>
      <c r="K27" s="531">
        <f>'Thu NSNN 2010-2025'!W28</f>
        <v>70000</v>
      </c>
      <c r="L27" s="531"/>
      <c r="M27" s="737">
        <f>K27/H27*100</f>
        <v>89.743589743589752</v>
      </c>
      <c r="N27" s="737">
        <f t="shared" si="8"/>
        <v>0</v>
      </c>
      <c r="O27" s="18">
        <f>+H27/D27%</f>
        <v>105.03352993455603</v>
      </c>
      <c r="P27" s="18" t="e">
        <f t="shared" si="4"/>
        <v>#REF!</v>
      </c>
      <c r="Q27" s="18"/>
      <c r="S27" s="804">
        <f t="shared" si="5"/>
        <v>9.6265396292548079E-3</v>
      </c>
      <c r="U27" s="804">
        <f t="shared" si="6"/>
        <v>8.2401412595644492E-3</v>
      </c>
    </row>
  </sheetData>
  <customSheetViews>
    <customSheetView guid="{88621519-296E-4458-B04E-813E881018FE}" hiddenRows="1" hiddenColumns="1" topLeftCell="A4">
      <selection activeCell="I9" sqref="I9"/>
      <pageMargins left="0" right="0" top="0.19685039370078741" bottom="0.19685039370078741" header="0.19685039370078741" footer="0.19685039370078741"/>
      <printOptions horizontalCentered="1"/>
      <pageSetup paperSize="9" orientation="landscape" r:id="rId1"/>
    </customSheetView>
  </customSheetViews>
  <mergeCells count="14">
    <mergeCell ref="A1:N1"/>
    <mergeCell ref="A3:A5"/>
    <mergeCell ref="B3:B5"/>
    <mergeCell ref="C3:C5"/>
    <mergeCell ref="D3:D5"/>
    <mergeCell ref="E3:E5"/>
    <mergeCell ref="F3:F5"/>
    <mergeCell ref="G3:G5"/>
    <mergeCell ref="H3:H5"/>
    <mergeCell ref="I3:I5"/>
    <mergeCell ref="J3:J5"/>
    <mergeCell ref="K3:K5"/>
    <mergeCell ref="L3:L5"/>
    <mergeCell ref="M3:N4"/>
  </mergeCells>
  <printOptions horizontalCentered="1"/>
  <pageMargins left="0" right="0" top="0.19685039370078741" bottom="0.19685039370078741" header="0.19685039370078741" footer="0.19685039370078741"/>
  <pageSetup paperSize="9" orientation="landscape"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K35"/>
  <sheetViews>
    <sheetView workbookViewId="0">
      <selection activeCell="I12" sqref="I12"/>
    </sheetView>
  </sheetViews>
  <sheetFormatPr defaultRowHeight="17.25" x14ac:dyDescent="0.3"/>
  <cols>
    <col min="1" max="1" width="5.75" style="622" bestFit="1" customWidth="1"/>
    <col min="2" max="2" width="40.25" style="618" customWidth="1"/>
    <col min="3" max="3" width="9.625" style="618" customWidth="1"/>
    <col min="4" max="10" width="10.625" style="618" customWidth="1"/>
    <col min="11" max="11" width="10.625" style="623" customWidth="1"/>
    <col min="12" max="257" width="9" style="623"/>
    <col min="258" max="258" width="5.75" style="623" bestFit="1" customWidth="1"/>
    <col min="259" max="259" width="38.125" style="623" customWidth="1"/>
    <col min="260" max="260" width="9.625" style="623" customWidth="1"/>
    <col min="261" max="261" width="11.25" style="623" customWidth="1"/>
    <col min="262" max="262" width="10.625" style="623" customWidth="1"/>
    <col min="263" max="263" width="14.375" style="623" customWidth="1"/>
    <col min="264" max="264" width="11.125" style="623" customWidth="1"/>
    <col min="265" max="265" width="10.75" style="623" customWidth="1"/>
    <col min="266" max="266" width="11" style="623" customWidth="1"/>
    <col min="267" max="513" width="9" style="623"/>
    <col min="514" max="514" width="5.75" style="623" bestFit="1" customWidth="1"/>
    <col min="515" max="515" width="38.125" style="623" customWidth="1"/>
    <col min="516" max="516" width="9.625" style="623" customWidth="1"/>
    <col min="517" max="517" width="11.25" style="623" customWidth="1"/>
    <col min="518" max="518" width="10.625" style="623" customWidth="1"/>
    <col min="519" max="519" width="14.375" style="623" customWidth="1"/>
    <col min="520" max="520" width="11.125" style="623" customWidth="1"/>
    <col min="521" max="521" width="10.75" style="623" customWidth="1"/>
    <col min="522" max="522" width="11" style="623" customWidth="1"/>
    <col min="523" max="769" width="9" style="623"/>
    <col min="770" max="770" width="5.75" style="623" bestFit="1" customWidth="1"/>
    <col min="771" max="771" width="38.125" style="623" customWidth="1"/>
    <col min="772" max="772" width="9.625" style="623" customWidth="1"/>
    <col min="773" max="773" width="11.25" style="623" customWidth="1"/>
    <col min="774" max="774" width="10.625" style="623" customWidth="1"/>
    <col min="775" max="775" width="14.375" style="623" customWidth="1"/>
    <col min="776" max="776" width="11.125" style="623" customWidth="1"/>
    <col min="777" max="777" width="10.75" style="623" customWidth="1"/>
    <col min="778" max="778" width="11" style="623" customWidth="1"/>
    <col min="779" max="1025" width="9" style="623"/>
    <col min="1026" max="1026" width="5.75" style="623" bestFit="1" customWidth="1"/>
    <col min="1027" max="1027" width="38.125" style="623" customWidth="1"/>
    <col min="1028" max="1028" width="9.625" style="623" customWidth="1"/>
    <col min="1029" max="1029" width="11.25" style="623" customWidth="1"/>
    <col min="1030" max="1030" width="10.625" style="623" customWidth="1"/>
    <col min="1031" max="1031" width="14.375" style="623" customWidth="1"/>
    <col min="1032" max="1032" width="11.125" style="623" customWidth="1"/>
    <col min="1033" max="1033" width="10.75" style="623" customWidth="1"/>
    <col min="1034" max="1034" width="11" style="623" customWidth="1"/>
    <col min="1035" max="1281" width="9" style="623"/>
    <col min="1282" max="1282" width="5.75" style="623" bestFit="1" customWidth="1"/>
    <col min="1283" max="1283" width="38.125" style="623" customWidth="1"/>
    <col min="1284" max="1284" width="9.625" style="623" customWidth="1"/>
    <col min="1285" max="1285" width="11.25" style="623" customWidth="1"/>
    <col min="1286" max="1286" width="10.625" style="623" customWidth="1"/>
    <col min="1287" max="1287" width="14.375" style="623" customWidth="1"/>
    <col min="1288" max="1288" width="11.125" style="623" customWidth="1"/>
    <col min="1289" max="1289" width="10.75" style="623" customWidth="1"/>
    <col min="1290" max="1290" width="11" style="623" customWidth="1"/>
    <col min="1291" max="1537" width="9" style="623"/>
    <col min="1538" max="1538" width="5.75" style="623" bestFit="1" customWidth="1"/>
    <col min="1539" max="1539" width="38.125" style="623" customWidth="1"/>
    <col min="1540" max="1540" width="9.625" style="623" customWidth="1"/>
    <col min="1541" max="1541" width="11.25" style="623" customWidth="1"/>
    <col min="1542" max="1542" width="10.625" style="623" customWidth="1"/>
    <col min="1543" max="1543" width="14.375" style="623" customWidth="1"/>
    <col min="1544" max="1544" width="11.125" style="623" customWidth="1"/>
    <col min="1545" max="1545" width="10.75" style="623" customWidth="1"/>
    <col min="1546" max="1546" width="11" style="623" customWidth="1"/>
    <col min="1547" max="1793" width="9" style="623"/>
    <col min="1794" max="1794" width="5.75" style="623" bestFit="1" customWidth="1"/>
    <col min="1795" max="1795" width="38.125" style="623" customWidth="1"/>
    <col min="1796" max="1796" width="9.625" style="623" customWidth="1"/>
    <col min="1797" max="1797" width="11.25" style="623" customWidth="1"/>
    <col min="1798" max="1798" width="10.625" style="623" customWidth="1"/>
    <col min="1799" max="1799" width="14.375" style="623" customWidth="1"/>
    <col min="1800" max="1800" width="11.125" style="623" customWidth="1"/>
    <col min="1801" max="1801" width="10.75" style="623" customWidth="1"/>
    <col min="1802" max="1802" width="11" style="623" customWidth="1"/>
    <col min="1803" max="2049" width="9" style="623"/>
    <col min="2050" max="2050" width="5.75" style="623" bestFit="1" customWidth="1"/>
    <col min="2051" max="2051" width="38.125" style="623" customWidth="1"/>
    <col min="2052" max="2052" width="9.625" style="623" customWidth="1"/>
    <col min="2053" max="2053" width="11.25" style="623" customWidth="1"/>
    <col min="2054" max="2054" width="10.625" style="623" customWidth="1"/>
    <col min="2055" max="2055" width="14.375" style="623" customWidth="1"/>
    <col min="2056" max="2056" width="11.125" style="623" customWidth="1"/>
    <col min="2057" max="2057" width="10.75" style="623" customWidth="1"/>
    <col min="2058" max="2058" width="11" style="623" customWidth="1"/>
    <col min="2059" max="2305" width="9" style="623"/>
    <col min="2306" max="2306" width="5.75" style="623" bestFit="1" customWidth="1"/>
    <col min="2307" max="2307" width="38.125" style="623" customWidth="1"/>
    <col min="2308" max="2308" width="9.625" style="623" customWidth="1"/>
    <col min="2309" max="2309" width="11.25" style="623" customWidth="1"/>
    <col min="2310" max="2310" width="10.625" style="623" customWidth="1"/>
    <col min="2311" max="2311" width="14.375" style="623" customWidth="1"/>
    <col min="2312" max="2312" width="11.125" style="623" customWidth="1"/>
    <col min="2313" max="2313" width="10.75" style="623" customWidth="1"/>
    <col min="2314" max="2314" width="11" style="623" customWidth="1"/>
    <col min="2315" max="2561" width="9" style="623"/>
    <col min="2562" max="2562" width="5.75" style="623" bestFit="1" customWidth="1"/>
    <col min="2563" max="2563" width="38.125" style="623" customWidth="1"/>
    <col min="2564" max="2564" width="9.625" style="623" customWidth="1"/>
    <col min="2565" max="2565" width="11.25" style="623" customWidth="1"/>
    <col min="2566" max="2566" width="10.625" style="623" customWidth="1"/>
    <col min="2567" max="2567" width="14.375" style="623" customWidth="1"/>
    <col min="2568" max="2568" width="11.125" style="623" customWidth="1"/>
    <col min="2569" max="2569" width="10.75" style="623" customWidth="1"/>
    <col min="2570" max="2570" width="11" style="623" customWidth="1"/>
    <col min="2571" max="2817" width="9" style="623"/>
    <col min="2818" max="2818" width="5.75" style="623" bestFit="1" customWidth="1"/>
    <col min="2819" max="2819" width="38.125" style="623" customWidth="1"/>
    <col min="2820" max="2820" width="9.625" style="623" customWidth="1"/>
    <col min="2821" max="2821" width="11.25" style="623" customWidth="1"/>
    <col min="2822" max="2822" width="10.625" style="623" customWidth="1"/>
    <col min="2823" max="2823" width="14.375" style="623" customWidth="1"/>
    <col min="2824" max="2824" width="11.125" style="623" customWidth="1"/>
    <col min="2825" max="2825" width="10.75" style="623" customWidth="1"/>
    <col min="2826" max="2826" width="11" style="623" customWidth="1"/>
    <col min="2827" max="3073" width="9" style="623"/>
    <col min="3074" max="3074" width="5.75" style="623" bestFit="1" customWidth="1"/>
    <col min="3075" max="3075" width="38.125" style="623" customWidth="1"/>
    <col min="3076" max="3076" width="9.625" style="623" customWidth="1"/>
    <col min="3077" max="3077" width="11.25" style="623" customWidth="1"/>
    <col min="3078" max="3078" width="10.625" style="623" customWidth="1"/>
    <col min="3079" max="3079" width="14.375" style="623" customWidth="1"/>
    <col min="3080" max="3080" width="11.125" style="623" customWidth="1"/>
    <col min="3081" max="3081" width="10.75" style="623" customWidth="1"/>
    <col min="3082" max="3082" width="11" style="623" customWidth="1"/>
    <col min="3083" max="3329" width="9" style="623"/>
    <col min="3330" max="3330" width="5.75" style="623" bestFit="1" customWidth="1"/>
    <col min="3331" max="3331" width="38.125" style="623" customWidth="1"/>
    <col min="3332" max="3332" width="9.625" style="623" customWidth="1"/>
    <col min="3333" max="3333" width="11.25" style="623" customWidth="1"/>
    <col min="3334" max="3334" width="10.625" style="623" customWidth="1"/>
    <col min="3335" max="3335" width="14.375" style="623" customWidth="1"/>
    <col min="3336" max="3336" width="11.125" style="623" customWidth="1"/>
    <col min="3337" max="3337" width="10.75" style="623" customWidth="1"/>
    <col min="3338" max="3338" width="11" style="623" customWidth="1"/>
    <col min="3339" max="3585" width="9" style="623"/>
    <col min="3586" max="3586" width="5.75" style="623" bestFit="1" customWidth="1"/>
    <col min="3587" max="3587" width="38.125" style="623" customWidth="1"/>
    <col min="3588" max="3588" width="9.625" style="623" customWidth="1"/>
    <col min="3589" max="3589" width="11.25" style="623" customWidth="1"/>
    <col min="3590" max="3590" width="10.625" style="623" customWidth="1"/>
    <col min="3591" max="3591" width="14.375" style="623" customWidth="1"/>
    <col min="3592" max="3592" width="11.125" style="623" customWidth="1"/>
    <col min="3593" max="3593" width="10.75" style="623" customWidth="1"/>
    <col min="3594" max="3594" width="11" style="623" customWidth="1"/>
    <col min="3595" max="3841" width="9" style="623"/>
    <col min="3842" max="3842" width="5.75" style="623" bestFit="1" customWidth="1"/>
    <col min="3843" max="3843" width="38.125" style="623" customWidth="1"/>
    <col min="3844" max="3844" width="9.625" style="623" customWidth="1"/>
    <col min="3845" max="3845" width="11.25" style="623" customWidth="1"/>
    <col min="3846" max="3846" width="10.625" style="623" customWidth="1"/>
    <col min="3847" max="3847" width="14.375" style="623" customWidth="1"/>
    <col min="3848" max="3848" width="11.125" style="623" customWidth="1"/>
    <col min="3849" max="3849" width="10.75" style="623" customWidth="1"/>
    <col min="3850" max="3850" width="11" style="623" customWidth="1"/>
    <col min="3851" max="4097" width="9" style="623"/>
    <col min="4098" max="4098" width="5.75" style="623" bestFit="1" customWidth="1"/>
    <col min="4099" max="4099" width="38.125" style="623" customWidth="1"/>
    <col min="4100" max="4100" width="9.625" style="623" customWidth="1"/>
    <col min="4101" max="4101" width="11.25" style="623" customWidth="1"/>
    <col min="4102" max="4102" width="10.625" style="623" customWidth="1"/>
    <col min="4103" max="4103" width="14.375" style="623" customWidth="1"/>
    <col min="4104" max="4104" width="11.125" style="623" customWidth="1"/>
    <col min="4105" max="4105" width="10.75" style="623" customWidth="1"/>
    <col min="4106" max="4106" width="11" style="623" customWidth="1"/>
    <col min="4107" max="4353" width="9" style="623"/>
    <col min="4354" max="4354" width="5.75" style="623" bestFit="1" customWidth="1"/>
    <col min="4355" max="4355" width="38.125" style="623" customWidth="1"/>
    <col min="4356" max="4356" width="9.625" style="623" customWidth="1"/>
    <col min="4357" max="4357" width="11.25" style="623" customWidth="1"/>
    <col min="4358" max="4358" width="10.625" style="623" customWidth="1"/>
    <col min="4359" max="4359" width="14.375" style="623" customWidth="1"/>
    <col min="4360" max="4360" width="11.125" style="623" customWidth="1"/>
    <col min="4361" max="4361" width="10.75" style="623" customWidth="1"/>
    <col min="4362" max="4362" width="11" style="623" customWidth="1"/>
    <col min="4363" max="4609" width="9" style="623"/>
    <col min="4610" max="4610" width="5.75" style="623" bestFit="1" customWidth="1"/>
    <col min="4611" max="4611" width="38.125" style="623" customWidth="1"/>
    <col min="4612" max="4612" width="9.625" style="623" customWidth="1"/>
    <col min="4613" max="4613" width="11.25" style="623" customWidth="1"/>
    <col min="4614" max="4614" width="10.625" style="623" customWidth="1"/>
    <col min="4615" max="4615" width="14.375" style="623" customWidth="1"/>
    <col min="4616" max="4616" width="11.125" style="623" customWidth="1"/>
    <col min="4617" max="4617" width="10.75" style="623" customWidth="1"/>
    <col min="4618" max="4618" width="11" style="623" customWidth="1"/>
    <col min="4619" max="4865" width="9" style="623"/>
    <col min="4866" max="4866" width="5.75" style="623" bestFit="1" customWidth="1"/>
    <col min="4867" max="4867" width="38.125" style="623" customWidth="1"/>
    <col min="4868" max="4868" width="9.625" style="623" customWidth="1"/>
    <col min="4869" max="4869" width="11.25" style="623" customWidth="1"/>
    <col min="4870" max="4870" width="10.625" style="623" customWidth="1"/>
    <col min="4871" max="4871" width="14.375" style="623" customWidth="1"/>
    <col min="4872" max="4872" width="11.125" style="623" customWidth="1"/>
    <col min="4873" max="4873" width="10.75" style="623" customWidth="1"/>
    <col min="4874" max="4874" width="11" style="623" customWidth="1"/>
    <col min="4875" max="5121" width="9" style="623"/>
    <col min="5122" max="5122" width="5.75" style="623" bestFit="1" customWidth="1"/>
    <col min="5123" max="5123" width="38.125" style="623" customWidth="1"/>
    <col min="5124" max="5124" width="9.625" style="623" customWidth="1"/>
    <col min="5125" max="5125" width="11.25" style="623" customWidth="1"/>
    <col min="5126" max="5126" width="10.625" style="623" customWidth="1"/>
    <col min="5127" max="5127" width="14.375" style="623" customWidth="1"/>
    <col min="5128" max="5128" width="11.125" style="623" customWidth="1"/>
    <col min="5129" max="5129" width="10.75" style="623" customWidth="1"/>
    <col min="5130" max="5130" width="11" style="623" customWidth="1"/>
    <col min="5131" max="5377" width="9" style="623"/>
    <col min="5378" max="5378" width="5.75" style="623" bestFit="1" customWidth="1"/>
    <col min="5379" max="5379" width="38.125" style="623" customWidth="1"/>
    <col min="5380" max="5380" width="9.625" style="623" customWidth="1"/>
    <col min="5381" max="5381" width="11.25" style="623" customWidth="1"/>
    <col min="5382" max="5382" width="10.625" style="623" customWidth="1"/>
    <col min="5383" max="5383" width="14.375" style="623" customWidth="1"/>
    <col min="5384" max="5384" width="11.125" style="623" customWidth="1"/>
    <col min="5385" max="5385" width="10.75" style="623" customWidth="1"/>
    <col min="5386" max="5386" width="11" style="623" customWidth="1"/>
    <col min="5387" max="5633" width="9" style="623"/>
    <col min="5634" max="5634" width="5.75" style="623" bestFit="1" customWidth="1"/>
    <col min="5635" max="5635" width="38.125" style="623" customWidth="1"/>
    <col min="5636" max="5636" width="9.625" style="623" customWidth="1"/>
    <col min="5637" max="5637" width="11.25" style="623" customWidth="1"/>
    <col min="5638" max="5638" width="10.625" style="623" customWidth="1"/>
    <col min="5639" max="5639" width="14.375" style="623" customWidth="1"/>
    <col min="5640" max="5640" width="11.125" style="623" customWidth="1"/>
    <col min="5641" max="5641" width="10.75" style="623" customWidth="1"/>
    <col min="5642" max="5642" width="11" style="623" customWidth="1"/>
    <col min="5643" max="5889" width="9" style="623"/>
    <col min="5890" max="5890" width="5.75" style="623" bestFit="1" customWidth="1"/>
    <col min="5891" max="5891" width="38.125" style="623" customWidth="1"/>
    <col min="5892" max="5892" width="9.625" style="623" customWidth="1"/>
    <col min="5893" max="5893" width="11.25" style="623" customWidth="1"/>
    <col min="5894" max="5894" width="10.625" style="623" customWidth="1"/>
    <col min="5895" max="5895" width="14.375" style="623" customWidth="1"/>
    <col min="5896" max="5896" width="11.125" style="623" customWidth="1"/>
    <col min="5897" max="5897" width="10.75" style="623" customWidth="1"/>
    <col min="5898" max="5898" width="11" style="623" customWidth="1"/>
    <col min="5899" max="6145" width="9" style="623"/>
    <col min="6146" max="6146" width="5.75" style="623" bestFit="1" customWidth="1"/>
    <col min="6147" max="6147" width="38.125" style="623" customWidth="1"/>
    <col min="6148" max="6148" width="9.625" style="623" customWidth="1"/>
    <col min="6149" max="6149" width="11.25" style="623" customWidth="1"/>
    <col min="6150" max="6150" width="10.625" style="623" customWidth="1"/>
    <col min="6151" max="6151" width="14.375" style="623" customWidth="1"/>
    <col min="6152" max="6152" width="11.125" style="623" customWidth="1"/>
    <col min="6153" max="6153" width="10.75" style="623" customWidth="1"/>
    <col min="6154" max="6154" width="11" style="623" customWidth="1"/>
    <col min="6155" max="6401" width="9" style="623"/>
    <col min="6402" max="6402" width="5.75" style="623" bestFit="1" customWidth="1"/>
    <col min="6403" max="6403" width="38.125" style="623" customWidth="1"/>
    <col min="6404" max="6404" width="9.625" style="623" customWidth="1"/>
    <col min="6405" max="6405" width="11.25" style="623" customWidth="1"/>
    <col min="6406" max="6406" width="10.625" style="623" customWidth="1"/>
    <col min="6407" max="6407" width="14.375" style="623" customWidth="1"/>
    <col min="6408" max="6408" width="11.125" style="623" customWidth="1"/>
    <col min="6409" max="6409" width="10.75" style="623" customWidth="1"/>
    <col min="6410" max="6410" width="11" style="623" customWidth="1"/>
    <col min="6411" max="6657" width="9" style="623"/>
    <col min="6658" max="6658" width="5.75" style="623" bestFit="1" customWidth="1"/>
    <col min="6659" max="6659" width="38.125" style="623" customWidth="1"/>
    <col min="6660" max="6660" width="9.625" style="623" customWidth="1"/>
    <col min="6661" max="6661" width="11.25" style="623" customWidth="1"/>
    <col min="6662" max="6662" width="10.625" style="623" customWidth="1"/>
    <col min="6663" max="6663" width="14.375" style="623" customWidth="1"/>
    <col min="6664" max="6664" width="11.125" style="623" customWidth="1"/>
    <col min="6665" max="6665" width="10.75" style="623" customWidth="1"/>
    <col min="6666" max="6666" width="11" style="623" customWidth="1"/>
    <col min="6667" max="6913" width="9" style="623"/>
    <col min="6914" max="6914" width="5.75" style="623" bestFit="1" customWidth="1"/>
    <col min="6915" max="6915" width="38.125" style="623" customWidth="1"/>
    <col min="6916" max="6916" width="9.625" style="623" customWidth="1"/>
    <col min="6917" max="6917" width="11.25" style="623" customWidth="1"/>
    <col min="6918" max="6918" width="10.625" style="623" customWidth="1"/>
    <col min="6919" max="6919" width="14.375" style="623" customWidth="1"/>
    <col min="6920" max="6920" width="11.125" style="623" customWidth="1"/>
    <col min="6921" max="6921" width="10.75" style="623" customWidth="1"/>
    <col min="6922" max="6922" width="11" style="623" customWidth="1"/>
    <col min="6923" max="7169" width="9" style="623"/>
    <col min="7170" max="7170" width="5.75" style="623" bestFit="1" customWidth="1"/>
    <col min="7171" max="7171" width="38.125" style="623" customWidth="1"/>
    <col min="7172" max="7172" width="9.625" style="623" customWidth="1"/>
    <col min="7173" max="7173" width="11.25" style="623" customWidth="1"/>
    <col min="7174" max="7174" width="10.625" style="623" customWidth="1"/>
    <col min="7175" max="7175" width="14.375" style="623" customWidth="1"/>
    <col min="7176" max="7176" width="11.125" style="623" customWidth="1"/>
    <col min="7177" max="7177" width="10.75" style="623" customWidth="1"/>
    <col min="7178" max="7178" width="11" style="623" customWidth="1"/>
    <col min="7179" max="7425" width="9" style="623"/>
    <col min="7426" max="7426" width="5.75" style="623" bestFit="1" customWidth="1"/>
    <col min="7427" max="7427" width="38.125" style="623" customWidth="1"/>
    <col min="7428" max="7428" width="9.625" style="623" customWidth="1"/>
    <col min="7429" max="7429" width="11.25" style="623" customWidth="1"/>
    <col min="7430" max="7430" width="10.625" style="623" customWidth="1"/>
    <col min="7431" max="7431" width="14.375" style="623" customWidth="1"/>
    <col min="7432" max="7432" width="11.125" style="623" customWidth="1"/>
    <col min="7433" max="7433" width="10.75" style="623" customWidth="1"/>
    <col min="7434" max="7434" width="11" style="623" customWidth="1"/>
    <col min="7435" max="7681" width="9" style="623"/>
    <col min="7682" max="7682" width="5.75" style="623" bestFit="1" customWidth="1"/>
    <col min="7683" max="7683" width="38.125" style="623" customWidth="1"/>
    <col min="7684" max="7684" width="9.625" style="623" customWidth="1"/>
    <col min="7685" max="7685" width="11.25" style="623" customWidth="1"/>
    <col min="7686" max="7686" width="10.625" style="623" customWidth="1"/>
    <col min="7687" max="7687" width="14.375" style="623" customWidth="1"/>
    <col min="7688" max="7688" width="11.125" style="623" customWidth="1"/>
    <col min="7689" max="7689" width="10.75" style="623" customWidth="1"/>
    <col min="7690" max="7690" width="11" style="623" customWidth="1"/>
    <col min="7691" max="7937" width="9" style="623"/>
    <col min="7938" max="7938" width="5.75" style="623" bestFit="1" customWidth="1"/>
    <col min="7939" max="7939" width="38.125" style="623" customWidth="1"/>
    <col min="7940" max="7940" width="9.625" style="623" customWidth="1"/>
    <col min="7941" max="7941" width="11.25" style="623" customWidth="1"/>
    <col min="7942" max="7942" width="10.625" style="623" customWidth="1"/>
    <col min="7943" max="7943" width="14.375" style="623" customWidth="1"/>
    <col min="7944" max="7944" width="11.125" style="623" customWidth="1"/>
    <col min="7945" max="7945" width="10.75" style="623" customWidth="1"/>
    <col min="7946" max="7946" width="11" style="623" customWidth="1"/>
    <col min="7947" max="8193" width="9" style="623"/>
    <col min="8194" max="8194" width="5.75" style="623" bestFit="1" customWidth="1"/>
    <col min="8195" max="8195" width="38.125" style="623" customWidth="1"/>
    <col min="8196" max="8196" width="9.625" style="623" customWidth="1"/>
    <col min="8197" max="8197" width="11.25" style="623" customWidth="1"/>
    <col min="8198" max="8198" width="10.625" style="623" customWidth="1"/>
    <col min="8199" max="8199" width="14.375" style="623" customWidth="1"/>
    <col min="8200" max="8200" width="11.125" style="623" customWidth="1"/>
    <col min="8201" max="8201" width="10.75" style="623" customWidth="1"/>
    <col min="8202" max="8202" width="11" style="623" customWidth="1"/>
    <col min="8203" max="8449" width="9" style="623"/>
    <col min="8450" max="8450" width="5.75" style="623" bestFit="1" customWidth="1"/>
    <col min="8451" max="8451" width="38.125" style="623" customWidth="1"/>
    <col min="8452" max="8452" width="9.625" style="623" customWidth="1"/>
    <col min="8453" max="8453" width="11.25" style="623" customWidth="1"/>
    <col min="8454" max="8454" width="10.625" style="623" customWidth="1"/>
    <col min="8455" max="8455" width="14.375" style="623" customWidth="1"/>
    <col min="8456" max="8456" width="11.125" style="623" customWidth="1"/>
    <col min="8457" max="8457" width="10.75" style="623" customWidth="1"/>
    <col min="8458" max="8458" width="11" style="623" customWidth="1"/>
    <col min="8459" max="8705" width="9" style="623"/>
    <col min="8706" max="8706" width="5.75" style="623" bestFit="1" customWidth="1"/>
    <col min="8707" max="8707" width="38.125" style="623" customWidth="1"/>
    <col min="8708" max="8708" width="9.625" style="623" customWidth="1"/>
    <col min="8709" max="8709" width="11.25" style="623" customWidth="1"/>
    <col min="8710" max="8710" width="10.625" style="623" customWidth="1"/>
    <col min="8711" max="8711" width="14.375" style="623" customWidth="1"/>
    <col min="8712" max="8712" width="11.125" style="623" customWidth="1"/>
    <col min="8713" max="8713" width="10.75" style="623" customWidth="1"/>
    <col min="8714" max="8714" width="11" style="623" customWidth="1"/>
    <col min="8715" max="8961" width="9" style="623"/>
    <col min="8962" max="8962" width="5.75" style="623" bestFit="1" customWidth="1"/>
    <col min="8963" max="8963" width="38.125" style="623" customWidth="1"/>
    <col min="8964" max="8964" width="9.625" style="623" customWidth="1"/>
    <col min="8965" max="8965" width="11.25" style="623" customWidth="1"/>
    <col min="8966" max="8966" width="10.625" style="623" customWidth="1"/>
    <col min="8967" max="8967" width="14.375" style="623" customWidth="1"/>
    <col min="8968" max="8968" width="11.125" style="623" customWidth="1"/>
    <col min="8969" max="8969" width="10.75" style="623" customWidth="1"/>
    <col min="8970" max="8970" width="11" style="623" customWidth="1"/>
    <col min="8971" max="9217" width="9" style="623"/>
    <col min="9218" max="9218" width="5.75" style="623" bestFit="1" customWidth="1"/>
    <col min="9219" max="9219" width="38.125" style="623" customWidth="1"/>
    <col min="9220" max="9220" width="9.625" style="623" customWidth="1"/>
    <col min="9221" max="9221" width="11.25" style="623" customWidth="1"/>
    <col min="9222" max="9222" width="10.625" style="623" customWidth="1"/>
    <col min="9223" max="9223" width="14.375" style="623" customWidth="1"/>
    <col min="9224" max="9224" width="11.125" style="623" customWidth="1"/>
    <col min="9225" max="9225" width="10.75" style="623" customWidth="1"/>
    <col min="9226" max="9226" width="11" style="623" customWidth="1"/>
    <col min="9227" max="9473" width="9" style="623"/>
    <col min="9474" max="9474" width="5.75" style="623" bestFit="1" customWidth="1"/>
    <col min="9475" max="9475" width="38.125" style="623" customWidth="1"/>
    <col min="9476" max="9476" width="9.625" style="623" customWidth="1"/>
    <col min="9477" max="9477" width="11.25" style="623" customWidth="1"/>
    <col min="9478" max="9478" width="10.625" style="623" customWidth="1"/>
    <col min="9479" max="9479" width="14.375" style="623" customWidth="1"/>
    <col min="9480" max="9480" width="11.125" style="623" customWidth="1"/>
    <col min="9481" max="9481" width="10.75" style="623" customWidth="1"/>
    <col min="9482" max="9482" width="11" style="623" customWidth="1"/>
    <col min="9483" max="9729" width="9" style="623"/>
    <col min="9730" max="9730" width="5.75" style="623" bestFit="1" customWidth="1"/>
    <col min="9731" max="9731" width="38.125" style="623" customWidth="1"/>
    <col min="9732" max="9732" width="9.625" style="623" customWidth="1"/>
    <col min="9733" max="9733" width="11.25" style="623" customWidth="1"/>
    <col min="9734" max="9734" width="10.625" style="623" customWidth="1"/>
    <col min="9735" max="9735" width="14.375" style="623" customWidth="1"/>
    <col min="9736" max="9736" width="11.125" style="623" customWidth="1"/>
    <col min="9737" max="9737" width="10.75" style="623" customWidth="1"/>
    <col min="9738" max="9738" width="11" style="623" customWidth="1"/>
    <col min="9739" max="9985" width="9" style="623"/>
    <col min="9986" max="9986" width="5.75" style="623" bestFit="1" customWidth="1"/>
    <col min="9987" max="9987" width="38.125" style="623" customWidth="1"/>
    <col min="9988" max="9988" width="9.625" style="623" customWidth="1"/>
    <col min="9989" max="9989" width="11.25" style="623" customWidth="1"/>
    <col min="9990" max="9990" width="10.625" style="623" customWidth="1"/>
    <col min="9991" max="9991" width="14.375" style="623" customWidth="1"/>
    <col min="9992" max="9992" width="11.125" style="623" customWidth="1"/>
    <col min="9993" max="9993" width="10.75" style="623" customWidth="1"/>
    <col min="9994" max="9994" width="11" style="623" customWidth="1"/>
    <col min="9995" max="10241" width="9" style="623"/>
    <col min="10242" max="10242" width="5.75" style="623" bestFit="1" customWidth="1"/>
    <col min="10243" max="10243" width="38.125" style="623" customWidth="1"/>
    <col min="10244" max="10244" width="9.625" style="623" customWidth="1"/>
    <col min="10245" max="10245" width="11.25" style="623" customWidth="1"/>
    <col min="10246" max="10246" width="10.625" style="623" customWidth="1"/>
    <col min="10247" max="10247" width="14.375" style="623" customWidth="1"/>
    <col min="10248" max="10248" width="11.125" style="623" customWidth="1"/>
    <col min="10249" max="10249" width="10.75" style="623" customWidth="1"/>
    <col min="10250" max="10250" width="11" style="623" customWidth="1"/>
    <col min="10251" max="10497" width="9" style="623"/>
    <col min="10498" max="10498" width="5.75" style="623" bestFit="1" customWidth="1"/>
    <col min="10499" max="10499" width="38.125" style="623" customWidth="1"/>
    <col min="10500" max="10500" width="9.625" style="623" customWidth="1"/>
    <col min="10501" max="10501" width="11.25" style="623" customWidth="1"/>
    <col min="10502" max="10502" width="10.625" style="623" customWidth="1"/>
    <col min="10503" max="10503" width="14.375" style="623" customWidth="1"/>
    <col min="10504" max="10504" width="11.125" style="623" customWidth="1"/>
    <col min="10505" max="10505" width="10.75" style="623" customWidth="1"/>
    <col min="10506" max="10506" width="11" style="623" customWidth="1"/>
    <col min="10507" max="10753" width="9" style="623"/>
    <col min="10754" max="10754" width="5.75" style="623" bestFit="1" customWidth="1"/>
    <col min="10755" max="10755" width="38.125" style="623" customWidth="1"/>
    <col min="10756" max="10756" width="9.625" style="623" customWidth="1"/>
    <col min="10757" max="10757" width="11.25" style="623" customWidth="1"/>
    <col min="10758" max="10758" width="10.625" style="623" customWidth="1"/>
    <col min="10759" max="10759" width="14.375" style="623" customWidth="1"/>
    <col min="10760" max="10760" width="11.125" style="623" customWidth="1"/>
    <col min="10761" max="10761" width="10.75" style="623" customWidth="1"/>
    <col min="10762" max="10762" width="11" style="623" customWidth="1"/>
    <col min="10763" max="11009" width="9" style="623"/>
    <col min="11010" max="11010" width="5.75" style="623" bestFit="1" customWidth="1"/>
    <col min="11011" max="11011" width="38.125" style="623" customWidth="1"/>
    <col min="11012" max="11012" width="9.625" style="623" customWidth="1"/>
    <col min="11013" max="11013" width="11.25" style="623" customWidth="1"/>
    <col min="11014" max="11014" width="10.625" style="623" customWidth="1"/>
    <col min="11015" max="11015" width="14.375" style="623" customWidth="1"/>
    <col min="11016" max="11016" width="11.125" style="623" customWidth="1"/>
    <col min="11017" max="11017" width="10.75" style="623" customWidth="1"/>
    <col min="11018" max="11018" width="11" style="623" customWidth="1"/>
    <col min="11019" max="11265" width="9" style="623"/>
    <col min="11266" max="11266" width="5.75" style="623" bestFit="1" customWidth="1"/>
    <col min="11267" max="11267" width="38.125" style="623" customWidth="1"/>
    <col min="11268" max="11268" width="9.625" style="623" customWidth="1"/>
    <col min="11269" max="11269" width="11.25" style="623" customWidth="1"/>
    <col min="11270" max="11270" width="10.625" style="623" customWidth="1"/>
    <col min="11271" max="11271" width="14.375" style="623" customWidth="1"/>
    <col min="11272" max="11272" width="11.125" style="623" customWidth="1"/>
    <col min="11273" max="11273" width="10.75" style="623" customWidth="1"/>
    <col min="11274" max="11274" width="11" style="623" customWidth="1"/>
    <col min="11275" max="11521" width="9" style="623"/>
    <col min="11522" max="11522" width="5.75" style="623" bestFit="1" customWidth="1"/>
    <col min="11523" max="11523" width="38.125" style="623" customWidth="1"/>
    <col min="11524" max="11524" width="9.625" style="623" customWidth="1"/>
    <col min="11525" max="11525" width="11.25" style="623" customWidth="1"/>
    <col min="11526" max="11526" width="10.625" style="623" customWidth="1"/>
    <col min="11527" max="11527" width="14.375" style="623" customWidth="1"/>
    <col min="11528" max="11528" width="11.125" style="623" customWidth="1"/>
    <col min="11529" max="11529" width="10.75" style="623" customWidth="1"/>
    <col min="11530" max="11530" width="11" style="623" customWidth="1"/>
    <col min="11531" max="11777" width="9" style="623"/>
    <col min="11778" max="11778" width="5.75" style="623" bestFit="1" customWidth="1"/>
    <col min="11779" max="11779" width="38.125" style="623" customWidth="1"/>
    <col min="11780" max="11780" width="9.625" style="623" customWidth="1"/>
    <col min="11781" max="11781" width="11.25" style="623" customWidth="1"/>
    <col min="11782" max="11782" width="10.625" style="623" customWidth="1"/>
    <col min="11783" max="11783" width="14.375" style="623" customWidth="1"/>
    <col min="11784" max="11784" width="11.125" style="623" customWidth="1"/>
    <col min="11785" max="11785" width="10.75" style="623" customWidth="1"/>
    <col min="11786" max="11786" width="11" style="623" customWidth="1"/>
    <col min="11787" max="12033" width="9" style="623"/>
    <col min="12034" max="12034" width="5.75" style="623" bestFit="1" customWidth="1"/>
    <col min="12035" max="12035" width="38.125" style="623" customWidth="1"/>
    <col min="12036" max="12036" width="9.625" style="623" customWidth="1"/>
    <col min="12037" max="12037" width="11.25" style="623" customWidth="1"/>
    <col min="12038" max="12038" width="10.625" style="623" customWidth="1"/>
    <col min="12039" max="12039" width="14.375" style="623" customWidth="1"/>
    <col min="12040" max="12040" width="11.125" style="623" customWidth="1"/>
    <col min="12041" max="12041" width="10.75" style="623" customWidth="1"/>
    <col min="12042" max="12042" width="11" style="623" customWidth="1"/>
    <col min="12043" max="12289" width="9" style="623"/>
    <col min="12290" max="12290" width="5.75" style="623" bestFit="1" customWidth="1"/>
    <col min="12291" max="12291" width="38.125" style="623" customWidth="1"/>
    <col min="12292" max="12292" width="9.625" style="623" customWidth="1"/>
    <col min="12293" max="12293" width="11.25" style="623" customWidth="1"/>
    <col min="12294" max="12294" width="10.625" style="623" customWidth="1"/>
    <col min="12295" max="12295" width="14.375" style="623" customWidth="1"/>
    <col min="12296" max="12296" width="11.125" style="623" customWidth="1"/>
    <col min="12297" max="12297" width="10.75" style="623" customWidth="1"/>
    <col min="12298" max="12298" width="11" style="623" customWidth="1"/>
    <col min="12299" max="12545" width="9" style="623"/>
    <col min="12546" max="12546" width="5.75" style="623" bestFit="1" customWidth="1"/>
    <col min="12547" max="12547" width="38.125" style="623" customWidth="1"/>
    <col min="12548" max="12548" width="9.625" style="623" customWidth="1"/>
    <col min="12549" max="12549" width="11.25" style="623" customWidth="1"/>
    <col min="12550" max="12550" width="10.625" style="623" customWidth="1"/>
    <col min="12551" max="12551" width="14.375" style="623" customWidth="1"/>
    <col min="12552" max="12552" width="11.125" style="623" customWidth="1"/>
    <col min="12553" max="12553" width="10.75" style="623" customWidth="1"/>
    <col min="12554" max="12554" width="11" style="623" customWidth="1"/>
    <col min="12555" max="12801" width="9" style="623"/>
    <col min="12802" max="12802" width="5.75" style="623" bestFit="1" customWidth="1"/>
    <col min="12803" max="12803" width="38.125" style="623" customWidth="1"/>
    <col min="12804" max="12804" width="9.625" style="623" customWidth="1"/>
    <col min="12805" max="12805" width="11.25" style="623" customWidth="1"/>
    <col min="12806" max="12806" width="10.625" style="623" customWidth="1"/>
    <col min="12807" max="12807" width="14.375" style="623" customWidth="1"/>
    <col min="12808" max="12808" width="11.125" style="623" customWidth="1"/>
    <col min="12809" max="12809" width="10.75" style="623" customWidth="1"/>
    <col min="12810" max="12810" width="11" style="623" customWidth="1"/>
    <col min="12811" max="13057" width="9" style="623"/>
    <col min="13058" max="13058" width="5.75" style="623" bestFit="1" customWidth="1"/>
    <col min="13059" max="13059" width="38.125" style="623" customWidth="1"/>
    <col min="13060" max="13060" width="9.625" style="623" customWidth="1"/>
    <col min="13061" max="13061" width="11.25" style="623" customWidth="1"/>
    <col min="13062" max="13062" width="10.625" style="623" customWidth="1"/>
    <col min="13063" max="13063" width="14.375" style="623" customWidth="1"/>
    <col min="13064" max="13064" width="11.125" style="623" customWidth="1"/>
    <col min="13065" max="13065" width="10.75" style="623" customWidth="1"/>
    <col min="13066" max="13066" width="11" style="623" customWidth="1"/>
    <col min="13067" max="13313" width="9" style="623"/>
    <col min="13314" max="13314" width="5.75" style="623" bestFit="1" customWidth="1"/>
    <col min="13315" max="13315" width="38.125" style="623" customWidth="1"/>
    <col min="13316" max="13316" width="9.625" style="623" customWidth="1"/>
    <col min="13317" max="13317" width="11.25" style="623" customWidth="1"/>
    <col min="13318" max="13318" width="10.625" style="623" customWidth="1"/>
    <col min="13319" max="13319" width="14.375" style="623" customWidth="1"/>
    <col min="13320" max="13320" width="11.125" style="623" customWidth="1"/>
    <col min="13321" max="13321" width="10.75" style="623" customWidth="1"/>
    <col min="13322" max="13322" width="11" style="623" customWidth="1"/>
    <col min="13323" max="13569" width="9" style="623"/>
    <col min="13570" max="13570" width="5.75" style="623" bestFit="1" customWidth="1"/>
    <col min="13571" max="13571" width="38.125" style="623" customWidth="1"/>
    <col min="13572" max="13572" width="9.625" style="623" customWidth="1"/>
    <col min="13573" max="13573" width="11.25" style="623" customWidth="1"/>
    <col min="13574" max="13574" width="10.625" style="623" customWidth="1"/>
    <col min="13575" max="13575" width="14.375" style="623" customWidth="1"/>
    <col min="13576" max="13576" width="11.125" style="623" customWidth="1"/>
    <col min="13577" max="13577" width="10.75" style="623" customWidth="1"/>
    <col min="13578" max="13578" width="11" style="623" customWidth="1"/>
    <col min="13579" max="13825" width="9" style="623"/>
    <col min="13826" max="13826" width="5.75" style="623" bestFit="1" customWidth="1"/>
    <col min="13827" max="13827" width="38.125" style="623" customWidth="1"/>
    <col min="13828" max="13828" width="9.625" style="623" customWidth="1"/>
    <col min="13829" max="13829" width="11.25" style="623" customWidth="1"/>
    <col min="13830" max="13830" width="10.625" style="623" customWidth="1"/>
    <col min="13831" max="13831" width="14.375" style="623" customWidth="1"/>
    <col min="13832" max="13832" width="11.125" style="623" customWidth="1"/>
    <col min="13833" max="13833" width="10.75" style="623" customWidth="1"/>
    <col min="13834" max="13834" width="11" style="623" customWidth="1"/>
    <col min="13835" max="14081" width="9" style="623"/>
    <col min="14082" max="14082" width="5.75" style="623" bestFit="1" customWidth="1"/>
    <col min="14083" max="14083" width="38.125" style="623" customWidth="1"/>
    <col min="14084" max="14084" width="9.625" style="623" customWidth="1"/>
    <col min="14085" max="14085" width="11.25" style="623" customWidth="1"/>
    <col min="14086" max="14086" width="10.625" style="623" customWidth="1"/>
    <col min="14087" max="14087" width="14.375" style="623" customWidth="1"/>
    <col min="14088" max="14088" width="11.125" style="623" customWidth="1"/>
    <col min="14089" max="14089" width="10.75" style="623" customWidth="1"/>
    <col min="14090" max="14090" width="11" style="623" customWidth="1"/>
    <col min="14091" max="14337" width="9" style="623"/>
    <col min="14338" max="14338" width="5.75" style="623" bestFit="1" customWidth="1"/>
    <col min="14339" max="14339" width="38.125" style="623" customWidth="1"/>
    <col min="14340" max="14340" width="9.625" style="623" customWidth="1"/>
    <col min="14341" max="14341" width="11.25" style="623" customWidth="1"/>
    <col min="14342" max="14342" width="10.625" style="623" customWidth="1"/>
    <col min="14343" max="14343" width="14.375" style="623" customWidth="1"/>
    <col min="14344" max="14344" width="11.125" style="623" customWidth="1"/>
    <col min="14345" max="14345" width="10.75" style="623" customWidth="1"/>
    <col min="14346" max="14346" width="11" style="623" customWidth="1"/>
    <col min="14347" max="14593" width="9" style="623"/>
    <col min="14594" max="14594" width="5.75" style="623" bestFit="1" customWidth="1"/>
    <col min="14595" max="14595" width="38.125" style="623" customWidth="1"/>
    <col min="14596" max="14596" width="9.625" style="623" customWidth="1"/>
    <col min="14597" max="14597" width="11.25" style="623" customWidth="1"/>
    <col min="14598" max="14598" width="10.625" style="623" customWidth="1"/>
    <col min="14599" max="14599" width="14.375" style="623" customWidth="1"/>
    <col min="14600" max="14600" width="11.125" style="623" customWidth="1"/>
    <col min="14601" max="14601" width="10.75" style="623" customWidth="1"/>
    <col min="14602" max="14602" width="11" style="623" customWidth="1"/>
    <col min="14603" max="14849" width="9" style="623"/>
    <col min="14850" max="14850" width="5.75" style="623" bestFit="1" customWidth="1"/>
    <col min="14851" max="14851" width="38.125" style="623" customWidth="1"/>
    <col min="14852" max="14852" width="9.625" style="623" customWidth="1"/>
    <col min="14853" max="14853" width="11.25" style="623" customWidth="1"/>
    <col min="14854" max="14854" width="10.625" style="623" customWidth="1"/>
    <col min="14855" max="14855" width="14.375" style="623" customWidth="1"/>
    <col min="14856" max="14856" width="11.125" style="623" customWidth="1"/>
    <col min="14857" max="14857" width="10.75" style="623" customWidth="1"/>
    <col min="14858" max="14858" width="11" style="623" customWidth="1"/>
    <col min="14859" max="15105" width="9" style="623"/>
    <col min="15106" max="15106" width="5.75" style="623" bestFit="1" customWidth="1"/>
    <col min="15107" max="15107" width="38.125" style="623" customWidth="1"/>
    <col min="15108" max="15108" width="9.625" style="623" customWidth="1"/>
    <col min="15109" max="15109" width="11.25" style="623" customWidth="1"/>
    <col min="15110" max="15110" width="10.625" style="623" customWidth="1"/>
    <col min="15111" max="15111" width="14.375" style="623" customWidth="1"/>
    <col min="15112" max="15112" width="11.125" style="623" customWidth="1"/>
    <col min="15113" max="15113" width="10.75" style="623" customWidth="1"/>
    <col min="15114" max="15114" width="11" style="623" customWidth="1"/>
    <col min="15115" max="15361" width="9" style="623"/>
    <col min="15362" max="15362" width="5.75" style="623" bestFit="1" customWidth="1"/>
    <col min="15363" max="15363" width="38.125" style="623" customWidth="1"/>
    <col min="15364" max="15364" width="9.625" style="623" customWidth="1"/>
    <col min="15365" max="15365" width="11.25" style="623" customWidth="1"/>
    <col min="15366" max="15366" width="10.625" style="623" customWidth="1"/>
    <col min="15367" max="15367" width="14.375" style="623" customWidth="1"/>
    <col min="15368" max="15368" width="11.125" style="623" customWidth="1"/>
    <col min="15369" max="15369" width="10.75" style="623" customWidth="1"/>
    <col min="15370" max="15370" width="11" style="623" customWidth="1"/>
    <col min="15371" max="15617" width="9" style="623"/>
    <col min="15618" max="15618" width="5.75" style="623" bestFit="1" customWidth="1"/>
    <col min="15619" max="15619" width="38.125" style="623" customWidth="1"/>
    <col min="15620" max="15620" width="9.625" style="623" customWidth="1"/>
    <col min="15621" max="15621" width="11.25" style="623" customWidth="1"/>
    <col min="15622" max="15622" width="10.625" style="623" customWidth="1"/>
    <col min="15623" max="15623" width="14.375" style="623" customWidth="1"/>
    <col min="15624" max="15624" width="11.125" style="623" customWidth="1"/>
    <col min="15625" max="15625" width="10.75" style="623" customWidth="1"/>
    <col min="15626" max="15626" width="11" style="623" customWidth="1"/>
    <col min="15627" max="15873" width="9" style="623"/>
    <col min="15874" max="15874" width="5.75" style="623" bestFit="1" customWidth="1"/>
    <col min="15875" max="15875" width="38.125" style="623" customWidth="1"/>
    <col min="15876" max="15876" width="9.625" style="623" customWidth="1"/>
    <col min="15877" max="15877" width="11.25" style="623" customWidth="1"/>
    <col min="15878" max="15878" width="10.625" style="623" customWidth="1"/>
    <col min="15879" max="15879" width="14.375" style="623" customWidth="1"/>
    <col min="15880" max="15880" width="11.125" style="623" customWidth="1"/>
    <col min="15881" max="15881" width="10.75" style="623" customWidth="1"/>
    <col min="15882" max="15882" width="11" style="623" customWidth="1"/>
    <col min="15883" max="16129" width="9" style="623"/>
    <col min="16130" max="16130" width="5.75" style="623" bestFit="1" customWidth="1"/>
    <col min="16131" max="16131" width="38.125" style="623" customWidth="1"/>
    <col min="16132" max="16132" width="9.625" style="623" customWidth="1"/>
    <col min="16133" max="16133" width="11.25" style="623" customWidth="1"/>
    <col min="16134" max="16134" width="10.625" style="623" customWidth="1"/>
    <col min="16135" max="16135" width="14.375" style="623" customWidth="1"/>
    <col min="16136" max="16136" width="11.125" style="623" customWidth="1"/>
    <col min="16137" max="16137" width="10.75" style="623" customWidth="1"/>
    <col min="16138" max="16138" width="11" style="623" customWidth="1"/>
    <col min="16139" max="16384" width="9" style="623"/>
  </cols>
  <sheetData>
    <row r="1" spans="1:11" ht="27" customHeight="1" x14ac:dyDescent="0.3">
      <c r="A1" s="617"/>
    </row>
    <row r="2" spans="1:11" ht="27" customHeight="1" x14ac:dyDescent="0.3">
      <c r="A2" s="1160" t="s">
        <v>1364</v>
      </c>
      <c r="B2" s="1160"/>
      <c r="C2" s="1160"/>
      <c r="D2" s="1160"/>
      <c r="E2" s="1160"/>
      <c r="F2" s="1160"/>
      <c r="G2" s="1160"/>
      <c r="H2" s="1160"/>
      <c r="I2" s="1160"/>
      <c r="J2" s="1160"/>
      <c r="K2" s="1160"/>
    </row>
    <row r="3" spans="1:11" ht="27" customHeight="1" x14ac:dyDescent="0.3">
      <c r="A3" s="1141" t="s">
        <v>561</v>
      </c>
      <c r="B3" s="1141" t="s">
        <v>256</v>
      </c>
      <c r="C3" s="1141" t="s">
        <v>950</v>
      </c>
      <c r="D3" s="1155" t="s">
        <v>1365</v>
      </c>
      <c r="E3" s="1157" t="s">
        <v>1366</v>
      </c>
      <c r="F3" s="1158"/>
      <c r="G3" s="1158"/>
      <c r="H3" s="1158"/>
      <c r="I3" s="1158"/>
      <c r="J3" s="1159"/>
      <c r="K3" s="1141" t="s">
        <v>1369</v>
      </c>
    </row>
    <row r="4" spans="1:11" ht="52.5" customHeight="1" x14ac:dyDescent="0.3">
      <c r="A4" s="1141"/>
      <c r="B4" s="1141"/>
      <c r="C4" s="1141"/>
      <c r="D4" s="1156"/>
      <c r="E4" s="624" t="s">
        <v>1367</v>
      </c>
      <c r="F4" s="624" t="s">
        <v>1368</v>
      </c>
      <c r="G4" s="624" t="s">
        <v>1370</v>
      </c>
      <c r="H4" s="624" t="s">
        <v>1371</v>
      </c>
      <c r="I4" s="927" t="s">
        <v>1372</v>
      </c>
      <c r="J4" s="927" t="s">
        <v>1373</v>
      </c>
      <c r="K4" s="1141"/>
    </row>
    <row r="5" spans="1:11" s="930" customFormat="1" x14ac:dyDescent="0.3">
      <c r="A5" s="928" t="s">
        <v>446</v>
      </c>
      <c r="B5" s="928" t="s">
        <v>461</v>
      </c>
      <c r="C5" s="928">
        <v>1</v>
      </c>
      <c r="D5" s="929">
        <v>2</v>
      </c>
      <c r="E5" s="928" t="s">
        <v>1389</v>
      </c>
      <c r="F5" s="929">
        <v>4</v>
      </c>
      <c r="G5" s="928">
        <v>5</v>
      </c>
      <c r="H5" s="929">
        <v>6</v>
      </c>
      <c r="I5" s="928">
        <v>7</v>
      </c>
      <c r="J5" s="929">
        <v>8</v>
      </c>
      <c r="K5" s="928">
        <v>9</v>
      </c>
    </row>
    <row r="6" spans="1:11" s="930" customFormat="1" ht="45.75" customHeight="1" x14ac:dyDescent="0.3">
      <c r="A6" s="625">
        <v>1</v>
      </c>
      <c r="B6" s="941" t="s">
        <v>953</v>
      </c>
      <c r="C6" s="997" t="s">
        <v>954</v>
      </c>
      <c r="D6" s="997"/>
      <c r="E6" s="942"/>
      <c r="F6" s="942"/>
      <c r="G6" s="942"/>
      <c r="H6" s="942"/>
      <c r="I6" s="942"/>
      <c r="J6" s="942"/>
      <c r="K6" s="942"/>
    </row>
    <row r="7" spans="1:11" s="930" customFormat="1" ht="42" customHeight="1" x14ac:dyDescent="0.3">
      <c r="A7" s="619">
        <v>2</v>
      </c>
      <c r="B7" s="998" t="s">
        <v>955</v>
      </c>
      <c r="C7" s="999" t="s">
        <v>947</v>
      </c>
      <c r="D7" s="999"/>
      <c r="E7" s="1000"/>
      <c r="F7" s="1000"/>
      <c r="G7" s="1001"/>
      <c r="H7" s="1000"/>
      <c r="I7" s="1000"/>
      <c r="J7" s="1000"/>
      <c r="K7" s="1000"/>
    </row>
    <row r="8" spans="1:11" s="930" customFormat="1" ht="27" customHeight="1" x14ac:dyDescent="0.3">
      <c r="A8" s="619">
        <v>3</v>
      </c>
      <c r="B8" s="998" t="s">
        <v>956</v>
      </c>
      <c r="C8" s="999"/>
      <c r="D8" s="999"/>
      <c r="E8" s="1000"/>
      <c r="F8" s="1000"/>
      <c r="G8" s="1000"/>
      <c r="H8" s="1000"/>
      <c r="I8" s="1000"/>
      <c r="J8" s="1000"/>
      <c r="K8" s="1000"/>
    </row>
    <row r="9" spans="1:11" s="937" customFormat="1" ht="27" customHeight="1" x14ac:dyDescent="0.3">
      <c r="A9" s="932" t="s">
        <v>611</v>
      </c>
      <c r="B9" s="634" t="s">
        <v>957</v>
      </c>
      <c r="C9" s="933" t="s">
        <v>947</v>
      </c>
      <c r="D9" s="933"/>
      <c r="E9" s="934"/>
      <c r="F9" s="934"/>
      <c r="G9" s="935"/>
      <c r="H9" s="934"/>
      <c r="I9" s="934"/>
      <c r="J9" s="936"/>
      <c r="K9" s="936"/>
    </row>
    <row r="10" spans="1:11" s="937" customFormat="1" ht="27" customHeight="1" x14ac:dyDescent="0.3">
      <c r="A10" s="932" t="s">
        <v>611</v>
      </c>
      <c r="B10" s="634" t="s">
        <v>958</v>
      </c>
      <c r="C10" s="933" t="s">
        <v>947</v>
      </c>
      <c r="D10" s="933"/>
      <c r="E10" s="934"/>
      <c r="F10" s="934"/>
      <c r="G10" s="935"/>
      <c r="H10" s="934"/>
      <c r="I10" s="934"/>
      <c r="J10" s="936"/>
      <c r="K10" s="936"/>
    </row>
    <row r="11" spans="1:11" s="937" customFormat="1" ht="27" customHeight="1" x14ac:dyDescent="0.3">
      <c r="A11" s="932" t="s">
        <v>611</v>
      </c>
      <c r="B11" s="634" t="s">
        <v>959</v>
      </c>
      <c r="C11" s="933" t="s">
        <v>947</v>
      </c>
      <c r="D11" s="933"/>
      <c r="E11" s="934"/>
      <c r="F11" s="934"/>
      <c r="G11" s="935"/>
      <c r="H11" s="934"/>
      <c r="I11" s="934"/>
      <c r="J11" s="936"/>
      <c r="K11" s="936"/>
    </row>
    <row r="12" spans="1:11" s="930" customFormat="1" ht="27" customHeight="1" x14ac:dyDescent="0.3">
      <c r="A12" s="619">
        <v>4</v>
      </c>
      <c r="B12" s="998" t="s">
        <v>960</v>
      </c>
      <c r="C12" s="999" t="s">
        <v>947</v>
      </c>
      <c r="D12" s="999"/>
      <c r="E12" s="1000"/>
      <c r="F12" s="1000"/>
      <c r="G12" s="1000"/>
      <c r="H12" s="1000"/>
      <c r="I12" s="1000"/>
      <c r="J12" s="1000"/>
      <c r="K12" s="1000"/>
    </row>
    <row r="13" spans="1:11" s="930" customFormat="1" ht="33" x14ac:dyDescent="0.3">
      <c r="A13" s="619">
        <v>5</v>
      </c>
      <c r="B13" s="998" t="s">
        <v>961</v>
      </c>
      <c r="C13" s="999" t="s">
        <v>954</v>
      </c>
      <c r="D13" s="999"/>
      <c r="E13" s="1000"/>
      <c r="F13" s="1000"/>
      <c r="G13" s="1002"/>
      <c r="H13" s="1000"/>
      <c r="I13" s="1000"/>
      <c r="J13" s="1000"/>
      <c r="K13" s="1000"/>
    </row>
    <row r="14" spans="1:11" s="937" customFormat="1" ht="27" customHeight="1" x14ac:dyDescent="0.3">
      <c r="A14" s="932"/>
      <c r="B14" s="634" t="s">
        <v>962</v>
      </c>
      <c r="C14" s="933" t="s">
        <v>947</v>
      </c>
      <c r="D14" s="933"/>
      <c r="E14" s="934"/>
      <c r="F14" s="934"/>
      <c r="G14" s="936"/>
      <c r="H14" s="934"/>
      <c r="I14" s="934"/>
      <c r="J14" s="934"/>
      <c r="K14" s="934"/>
    </row>
    <row r="15" spans="1:11" s="937" customFormat="1" ht="27" customHeight="1" x14ac:dyDescent="0.3">
      <c r="A15" s="932" t="s">
        <v>611</v>
      </c>
      <c r="B15" s="634" t="s">
        <v>1374</v>
      </c>
      <c r="C15" s="933" t="s">
        <v>954</v>
      </c>
      <c r="D15" s="933"/>
      <c r="E15" s="934"/>
      <c r="F15" s="934"/>
      <c r="G15" s="935"/>
      <c r="H15" s="934"/>
      <c r="I15" s="934"/>
      <c r="J15" s="936"/>
      <c r="K15" s="936"/>
    </row>
    <row r="16" spans="1:11" s="937" customFormat="1" ht="27" customHeight="1" x14ac:dyDescent="0.3">
      <c r="A16" s="932" t="s">
        <v>611</v>
      </c>
      <c r="B16" s="634" t="s">
        <v>1375</v>
      </c>
      <c r="C16" s="933" t="s">
        <v>954</v>
      </c>
      <c r="D16" s="933"/>
      <c r="E16" s="934"/>
      <c r="F16" s="934"/>
      <c r="G16" s="935"/>
      <c r="H16" s="934"/>
      <c r="I16" s="934"/>
      <c r="J16" s="936"/>
      <c r="K16" s="936"/>
    </row>
    <row r="17" spans="1:11" s="937" customFormat="1" ht="27" customHeight="1" x14ac:dyDescent="0.3">
      <c r="A17" s="932" t="s">
        <v>611</v>
      </c>
      <c r="B17" s="634" t="s">
        <v>1376</v>
      </c>
      <c r="C17" s="933" t="s">
        <v>954</v>
      </c>
      <c r="D17" s="933"/>
      <c r="E17" s="934"/>
      <c r="F17" s="934"/>
      <c r="G17" s="935"/>
      <c r="H17" s="934"/>
      <c r="I17" s="934"/>
      <c r="J17" s="936"/>
      <c r="K17" s="936"/>
    </row>
    <row r="18" spans="1:11" s="937" customFormat="1" ht="27" customHeight="1" x14ac:dyDescent="0.3">
      <c r="A18" s="932" t="s">
        <v>611</v>
      </c>
      <c r="B18" s="634" t="s">
        <v>1377</v>
      </c>
      <c r="C18" s="933" t="s">
        <v>954</v>
      </c>
      <c r="D18" s="933"/>
      <c r="E18" s="934"/>
      <c r="F18" s="934"/>
      <c r="G18" s="935"/>
      <c r="H18" s="934"/>
      <c r="I18" s="934"/>
      <c r="J18" s="936"/>
      <c r="K18" s="936"/>
    </row>
    <row r="19" spans="1:11" s="930" customFormat="1" ht="27" customHeight="1" x14ac:dyDescent="0.3">
      <c r="A19" s="619">
        <v>6</v>
      </c>
      <c r="B19" s="998" t="s">
        <v>1378</v>
      </c>
      <c r="C19" s="999" t="s">
        <v>964</v>
      </c>
      <c r="D19" s="999"/>
      <c r="E19" s="1000"/>
      <c r="F19" s="1000"/>
      <c r="G19" s="1000"/>
      <c r="H19" s="1000"/>
      <c r="I19" s="1000"/>
      <c r="J19" s="1000"/>
      <c r="K19" s="1000"/>
    </row>
    <row r="20" spans="1:11" s="937" customFormat="1" ht="27" customHeight="1" x14ac:dyDescent="0.3">
      <c r="A20" s="932"/>
      <c r="B20" s="634" t="s">
        <v>965</v>
      </c>
      <c r="C20" s="933" t="s">
        <v>947</v>
      </c>
      <c r="D20" s="933"/>
      <c r="E20" s="934"/>
      <c r="F20" s="934"/>
      <c r="G20" s="934"/>
      <c r="H20" s="934"/>
      <c r="I20" s="934"/>
      <c r="J20" s="935"/>
      <c r="K20" s="935"/>
    </row>
    <row r="21" spans="1:11" s="930" customFormat="1" ht="27" customHeight="1" x14ac:dyDescent="0.3">
      <c r="A21" s="619">
        <v>7</v>
      </c>
      <c r="B21" s="998" t="s">
        <v>1379</v>
      </c>
      <c r="C21" s="999" t="s">
        <v>964</v>
      </c>
      <c r="D21" s="999"/>
      <c r="E21" s="1000"/>
      <c r="F21" s="1000"/>
      <c r="G21" s="1000"/>
      <c r="H21" s="1000"/>
      <c r="I21" s="1000"/>
      <c r="J21" s="1000"/>
      <c r="K21" s="1000"/>
    </row>
    <row r="22" spans="1:11" s="937" customFormat="1" ht="27" customHeight="1" x14ac:dyDescent="0.3">
      <c r="A22" s="932"/>
      <c r="B22" s="634" t="s">
        <v>965</v>
      </c>
      <c r="C22" s="933" t="s">
        <v>947</v>
      </c>
      <c r="D22" s="933"/>
      <c r="E22" s="934"/>
      <c r="F22" s="934"/>
      <c r="G22" s="934"/>
      <c r="H22" s="934"/>
      <c r="I22" s="934"/>
      <c r="J22" s="934"/>
      <c r="K22" s="934"/>
    </row>
    <row r="23" spans="1:11" s="930" customFormat="1" ht="30.75" customHeight="1" x14ac:dyDescent="0.3">
      <c r="A23" s="619">
        <v>8</v>
      </c>
      <c r="B23" s="998" t="s">
        <v>967</v>
      </c>
      <c r="C23" s="1003" t="s">
        <v>1380</v>
      </c>
      <c r="D23" s="999"/>
      <c r="E23" s="1000"/>
      <c r="F23" s="1000"/>
      <c r="G23" s="1000"/>
      <c r="H23" s="1000"/>
      <c r="I23" s="1000"/>
      <c r="J23" s="1000"/>
      <c r="K23" s="1000"/>
    </row>
    <row r="24" spans="1:11" s="930" customFormat="1" ht="27" customHeight="1" x14ac:dyDescent="0.3">
      <c r="A24" s="619">
        <v>9</v>
      </c>
      <c r="B24" s="998" t="s">
        <v>969</v>
      </c>
      <c r="C24" s="999" t="s">
        <v>255</v>
      </c>
      <c r="D24" s="999"/>
      <c r="E24" s="1000"/>
      <c r="F24" s="1000"/>
      <c r="G24" s="1000"/>
      <c r="H24" s="1000"/>
      <c r="I24" s="1000"/>
      <c r="J24" s="1000"/>
      <c r="K24" s="1000"/>
    </row>
    <row r="25" spans="1:11" s="930" customFormat="1" ht="31.5" customHeight="1" x14ac:dyDescent="0.3">
      <c r="A25" s="619">
        <v>10</v>
      </c>
      <c r="B25" s="998" t="s">
        <v>1381</v>
      </c>
      <c r="C25" s="1003" t="s">
        <v>1382</v>
      </c>
      <c r="D25" s="999"/>
      <c r="E25" s="1000"/>
      <c r="F25" s="1000"/>
      <c r="G25" s="1000"/>
      <c r="H25" s="1000"/>
      <c r="I25" s="1000"/>
      <c r="J25" s="1000"/>
      <c r="K25" s="1000"/>
    </row>
    <row r="26" spans="1:11" s="930" customFormat="1" ht="27" customHeight="1" x14ac:dyDescent="0.3">
      <c r="A26" s="619">
        <v>11</v>
      </c>
      <c r="B26" s="998" t="s">
        <v>1383</v>
      </c>
      <c r="C26" s="999" t="s">
        <v>947</v>
      </c>
      <c r="D26" s="999"/>
      <c r="E26" s="1000"/>
      <c r="F26" s="1000"/>
      <c r="G26" s="1000"/>
      <c r="H26" s="1000"/>
      <c r="I26" s="1000"/>
      <c r="J26" s="1000"/>
      <c r="K26" s="1000"/>
    </row>
    <row r="27" spans="1:11" s="930" customFormat="1" ht="27" customHeight="1" x14ac:dyDescent="0.3">
      <c r="A27" s="619">
        <v>12</v>
      </c>
      <c r="B27" s="998" t="s">
        <v>971</v>
      </c>
      <c r="C27" s="999" t="s">
        <v>947</v>
      </c>
      <c r="D27" s="999"/>
      <c r="E27" s="1000"/>
      <c r="F27" s="1000"/>
      <c r="G27" s="1000"/>
      <c r="H27" s="1000"/>
      <c r="I27" s="1000"/>
      <c r="J27" s="1000"/>
      <c r="K27" s="1000"/>
    </row>
    <row r="28" spans="1:11" s="930" customFormat="1" ht="27" customHeight="1" x14ac:dyDescent="0.3">
      <c r="A28" s="619">
        <v>13</v>
      </c>
      <c r="B28" s="998" t="s">
        <v>1384</v>
      </c>
      <c r="C28" s="999" t="s">
        <v>1385</v>
      </c>
      <c r="D28" s="999"/>
      <c r="E28" s="1000"/>
      <c r="F28" s="1000"/>
      <c r="G28" s="1000"/>
      <c r="H28" s="1000"/>
      <c r="I28" s="1000"/>
      <c r="J28" s="1000"/>
      <c r="K28" s="1000"/>
    </row>
    <row r="29" spans="1:11" s="930" customFormat="1" ht="27" customHeight="1" x14ac:dyDescent="0.3">
      <c r="A29" s="619">
        <v>14</v>
      </c>
      <c r="B29" s="998" t="s">
        <v>1386</v>
      </c>
      <c r="C29" s="999" t="s">
        <v>947</v>
      </c>
      <c r="D29" s="999"/>
      <c r="E29" s="1000"/>
      <c r="F29" s="1000"/>
      <c r="G29" s="1000"/>
      <c r="H29" s="1000"/>
      <c r="I29" s="1000"/>
      <c r="J29" s="1000"/>
      <c r="K29" s="1000"/>
    </row>
    <row r="30" spans="1:11" s="930" customFormat="1" ht="27" customHeight="1" x14ac:dyDescent="0.3">
      <c r="A30" s="619">
        <v>15</v>
      </c>
      <c r="B30" s="998" t="s">
        <v>1387</v>
      </c>
      <c r="C30" s="999" t="s">
        <v>1388</v>
      </c>
      <c r="D30" s="999"/>
      <c r="E30" s="1000"/>
      <c r="F30" s="1000"/>
      <c r="G30" s="1000"/>
      <c r="H30" s="1000"/>
      <c r="I30" s="1000"/>
      <c r="J30" s="1000"/>
      <c r="K30" s="1000"/>
    </row>
    <row r="31" spans="1:11" ht="27" customHeight="1" x14ac:dyDescent="0.3">
      <c r="A31" s="619"/>
      <c r="B31" s="620"/>
      <c r="C31" s="621"/>
      <c r="D31" s="621"/>
      <c r="E31" s="633"/>
      <c r="F31" s="633"/>
      <c r="G31" s="633"/>
      <c r="H31" s="633"/>
      <c r="I31" s="633"/>
      <c r="J31" s="633"/>
      <c r="K31" s="633"/>
    </row>
    <row r="32" spans="1:11" ht="27" customHeight="1" x14ac:dyDescent="0.3">
      <c r="A32" s="619"/>
      <c r="B32" s="620"/>
      <c r="C32" s="621"/>
      <c r="D32" s="621"/>
      <c r="E32" s="633"/>
      <c r="F32" s="633"/>
      <c r="G32" s="633"/>
      <c r="H32" s="633"/>
      <c r="I32" s="633"/>
      <c r="J32" s="633"/>
      <c r="K32" s="633"/>
    </row>
    <row r="33" spans="1:11" ht="27" customHeight="1" x14ac:dyDescent="0.3">
      <c r="A33" s="619"/>
      <c r="B33" s="620"/>
      <c r="C33" s="621"/>
      <c r="D33" s="621"/>
      <c r="E33" s="633"/>
      <c r="F33" s="633"/>
      <c r="G33" s="633"/>
      <c r="H33" s="633"/>
      <c r="I33" s="633"/>
      <c r="J33" s="633"/>
      <c r="K33" s="633"/>
    </row>
    <row r="34" spans="1:11" ht="27" customHeight="1" x14ac:dyDescent="0.3">
      <c r="A34" s="619"/>
      <c r="B34" s="620"/>
      <c r="C34" s="621"/>
      <c r="D34" s="621"/>
      <c r="E34" s="633"/>
      <c r="F34" s="633"/>
      <c r="G34" s="633"/>
      <c r="H34" s="633"/>
      <c r="I34" s="633"/>
      <c r="J34" s="633"/>
      <c r="K34" s="633"/>
    </row>
    <row r="35" spans="1:11" s="643" customFormat="1" ht="27" customHeight="1" x14ac:dyDescent="0.3">
      <c r="A35" s="993"/>
      <c r="B35" s="994"/>
      <c r="C35" s="995"/>
      <c r="D35" s="995"/>
      <c r="E35" s="996"/>
      <c r="F35" s="996"/>
      <c r="G35" s="996"/>
      <c r="H35" s="996"/>
      <c r="I35" s="996"/>
      <c r="J35" s="996"/>
      <c r="K35" s="996"/>
    </row>
  </sheetData>
  <mergeCells count="7">
    <mergeCell ref="K3:K4"/>
    <mergeCell ref="D3:D4"/>
    <mergeCell ref="E3:J3"/>
    <mergeCell ref="A2:K2"/>
    <mergeCell ref="A3:A4"/>
    <mergeCell ref="B3:B4"/>
    <mergeCell ref="C3:C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J65"/>
  <sheetViews>
    <sheetView topLeftCell="A64" zoomScale="84" zoomScaleNormal="84" workbookViewId="0">
      <selection activeCell="I18" sqref="I18"/>
    </sheetView>
  </sheetViews>
  <sheetFormatPr defaultRowHeight="17.25" x14ac:dyDescent="0.3"/>
  <cols>
    <col min="1" max="1" width="5.75" style="622" bestFit="1" customWidth="1"/>
    <col min="2" max="2" width="38.125" style="618" customWidth="1"/>
    <col min="3" max="3" width="9.625" style="618" customWidth="1"/>
    <col min="4" max="4" width="11.25" style="618" customWidth="1"/>
    <col min="5" max="5" width="10.625" style="618" customWidth="1"/>
    <col min="6" max="6" width="14.375" style="618" customWidth="1"/>
    <col min="7" max="7" width="11.125" style="618" customWidth="1"/>
    <col min="8" max="8" width="10.75" style="618" customWidth="1"/>
    <col min="9" max="9" width="10" style="618" bestFit="1" customWidth="1"/>
    <col min="10" max="10" width="10" style="623" bestFit="1" customWidth="1"/>
    <col min="11" max="256" width="9" style="623"/>
    <col min="257" max="257" width="5.75" style="623" bestFit="1" customWidth="1"/>
    <col min="258" max="258" width="38.125" style="623" customWidth="1"/>
    <col min="259" max="259" width="9.625" style="623" customWidth="1"/>
    <col min="260" max="260" width="11.25" style="623" customWidth="1"/>
    <col min="261" max="261" width="10.625" style="623" customWidth="1"/>
    <col min="262" max="262" width="14.375" style="623" customWidth="1"/>
    <col min="263" max="263" width="11.125" style="623" customWidth="1"/>
    <col min="264" max="264" width="10.75" style="623" customWidth="1"/>
    <col min="265" max="265" width="11" style="623" customWidth="1"/>
    <col min="266" max="512" width="9" style="623"/>
    <col min="513" max="513" width="5.75" style="623" bestFit="1" customWidth="1"/>
    <col min="514" max="514" width="38.125" style="623" customWidth="1"/>
    <col min="515" max="515" width="9.625" style="623" customWidth="1"/>
    <col min="516" max="516" width="11.25" style="623" customWidth="1"/>
    <col min="517" max="517" width="10.625" style="623" customWidth="1"/>
    <col min="518" max="518" width="14.375" style="623" customWidth="1"/>
    <col min="519" max="519" width="11.125" style="623" customWidth="1"/>
    <col min="520" max="520" width="10.75" style="623" customWidth="1"/>
    <col min="521" max="521" width="11" style="623" customWidth="1"/>
    <col min="522" max="768" width="9" style="623"/>
    <col min="769" max="769" width="5.75" style="623" bestFit="1" customWidth="1"/>
    <col min="770" max="770" width="38.125" style="623" customWidth="1"/>
    <col min="771" max="771" width="9.625" style="623" customWidth="1"/>
    <col min="772" max="772" width="11.25" style="623" customWidth="1"/>
    <col min="773" max="773" width="10.625" style="623" customWidth="1"/>
    <col min="774" max="774" width="14.375" style="623" customWidth="1"/>
    <col min="775" max="775" width="11.125" style="623" customWidth="1"/>
    <col min="776" max="776" width="10.75" style="623" customWidth="1"/>
    <col min="777" max="777" width="11" style="623" customWidth="1"/>
    <col min="778" max="1024" width="9" style="623"/>
    <col min="1025" max="1025" width="5.75" style="623" bestFit="1" customWidth="1"/>
    <col min="1026" max="1026" width="38.125" style="623" customWidth="1"/>
    <col min="1027" max="1027" width="9.625" style="623" customWidth="1"/>
    <col min="1028" max="1028" width="11.25" style="623" customWidth="1"/>
    <col min="1029" max="1029" width="10.625" style="623" customWidth="1"/>
    <col min="1030" max="1030" width="14.375" style="623" customWidth="1"/>
    <col min="1031" max="1031" width="11.125" style="623" customWidth="1"/>
    <col min="1032" max="1032" width="10.75" style="623" customWidth="1"/>
    <col min="1033" max="1033" width="11" style="623" customWidth="1"/>
    <col min="1034" max="1280" width="9" style="623"/>
    <col min="1281" max="1281" width="5.75" style="623" bestFit="1" customWidth="1"/>
    <col min="1282" max="1282" width="38.125" style="623" customWidth="1"/>
    <col min="1283" max="1283" width="9.625" style="623" customWidth="1"/>
    <col min="1284" max="1284" width="11.25" style="623" customWidth="1"/>
    <col min="1285" max="1285" width="10.625" style="623" customWidth="1"/>
    <col min="1286" max="1286" width="14.375" style="623" customWidth="1"/>
    <col min="1287" max="1287" width="11.125" style="623" customWidth="1"/>
    <col min="1288" max="1288" width="10.75" style="623" customWidth="1"/>
    <col min="1289" max="1289" width="11" style="623" customWidth="1"/>
    <col min="1290" max="1536" width="9" style="623"/>
    <col min="1537" max="1537" width="5.75" style="623" bestFit="1" customWidth="1"/>
    <col min="1538" max="1538" width="38.125" style="623" customWidth="1"/>
    <col min="1539" max="1539" width="9.625" style="623" customWidth="1"/>
    <col min="1540" max="1540" width="11.25" style="623" customWidth="1"/>
    <col min="1541" max="1541" width="10.625" style="623" customWidth="1"/>
    <col min="1542" max="1542" width="14.375" style="623" customWidth="1"/>
    <col min="1543" max="1543" width="11.125" style="623" customWidth="1"/>
    <col min="1544" max="1544" width="10.75" style="623" customWidth="1"/>
    <col min="1545" max="1545" width="11" style="623" customWidth="1"/>
    <col min="1546" max="1792" width="9" style="623"/>
    <col min="1793" max="1793" width="5.75" style="623" bestFit="1" customWidth="1"/>
    <col min="1794" max="1794" width="38.125" style="623" customWidth="1"/>
    <col min="1795" max="1795" width="9.625" style="623" customWidth="1"/>
    <col min="1796" max="1796" width="11.25" style="623" customWidth="1"/>
    <col min="1797" max="1797" width="10.625" style="623" customWidth="1"/>
    <col min="1798" max="1798" width="14.375" style="623" customWidth="1"/>
    <col min="1799" max="1799" width="11.125" style="623" customWidth="1"/>
    <col min="1800" max="1800" width="10.75" style="623" customWidth="1"/>
    <col min="1801" max="1801" width="11" style="623" customWidth="1"/>
    <col min="1802" max="2048" width="9" style="623"/>
    <col min="2049" max="2049" width="5.75" style="623" bestFit="1" customWidth="1"/>
    <col min="2050" max="2050" width="38.125" style="623" customWidth="1"/>
    <col min="2051" max="2051" width="9.625" style="623" customWidth="1"/>
    <col min="2052" max="2052" width="11.25" style="623" customWidth="1"/>
    <col min="2053" max="2053" width="10.625" style="623" customWidth="1"/>
    <col min="2054" max="2054" width="14.375" style="623" customWidth="1"/>
    <col min="2055" max="2055" width="11.125" style="623" customWidth="1"/>
    <col min="2056" max="2056" width="10.75" style="623" customWidth="1"/>
    <col min="2057" max="2057" width="11" style="623" customWidth="1"/>
    <col min="2058" max="2304" width="9" style="623"/>
    <col min="2305" max="2305" width="5.75" style="623" bestFit="1" customWidth="1"/>
    <col min="2306" max="2306" width="38.125" style="623" customWidth="1"/>
    <col min="2307" max="2307" width="9.625" style="623" customWidth="1"/>
    <col min="2308" max="2308" width="11.25" style="623" customWidth="1"/>
    <col min="2309" max="2309" width="10.625" style="623" customWidth="1"/>
    <col min="2310" max="2310" width="14.375" style="623" customWidth="1"/>
    <col min="2311" max="2311" width="11.125" style="623" customWidth="1"/>
    <col min="2312" max="2312" width="10.75" style="623" customWidth="1"/>
    <col min="2313" max="2313" width="11" style="623" customWidth="1"/>
    <col min="2314" max="2560" width="9" style="623"/>
    <col min="2561" max="2561" width="5.75" style="623" bestFit="1" customWidth="1"/>
    <col min="2562" max="2562" width="38.125" style="623" customWidth="1"/>
    <col min="2563" max="2563" width="9.625" style="623" customWidth="1"/>
    <col min="2564" max="2564" width="11.25" style="623" customWidth="1"/>
    <col min="2565" max="2565" width="10.625" style="623" customWidth="1"/>
    <col min="2566" max="2566" width="14.375" style="623" customWidth="1"/>
    <col min="2567" max="2567" width="11.125" style="623" customWidth="1"/>
    <col min="2568" max="2568" width="10.75" style="623" customWidth="1"/>
    <col min="2569" max="2569" width="11" style="623" customWidth="1"/>
    <col min="2570" max="2816" width="9" style="623"/>
    <col min="2817" max="2817" width="5.75" style="623" bestFit="1" customWidth="1"/>
    <col min="2818" max="2818" width="38.125" style="623" customWidth="1"/>
    <col min="2819" max="2819" width="9.625" style="623" customWidth="1"/>
    <col min="2820" max="2820" width="11.25" style="623" customWidth="1"/>
    <col min="2821" max="2821" width="10.625" style="623" customWidth="1"/>
    <col min="2822" max="2822" width="14.375" style="623" customWidth="1"/>
    <col min="2823" max="2823" width="11.125" style="623" customWidth="1"/>
    <col min="2824" max="2824" width="10.75" style="623" customWidth="1"/>
    <col min="2825" max="2825" width="11" style="623" customWidth="1"/>
    <col min="2826" max="3072" width="9" style="623"/>
    <col min="3073" max="3073" width="5.75" style="623" bestFit="1" customWidth="1"/>
    <col min="3074" max="3074" width="38.125" style="623" customWidth="1"/>
    <col min="3075" max="3075" width="9.625" style="623" customWidth="1"/>
    <col min="3076" max="3076" width="11.25" style="623" customWidth="1"/>
    <col min="3077" max="3077" width="10.625" style="623" customWidth="1"/>
    <col min="3078" max="3078" width="14.375" style="623" customWidth="1"/>
    <col min="3079" max="3079" width="11.125" style="623" customWidth="1"/>
    <col min="3080" max="3080" width="10.75" style="623" customWidth="1"/>
    <col min="3081" max="3081" width="11" style="623" customWidth="1"/>
    <col min="3082" max="3328" width="9" style="623"/>
    <col min="3329" max="3329" width="5.75" style="623" bestFit="1" customWidth="1"/>
    <col min="3330" max="3330" width="38.125" style="623" customWidth="1"/>
    <col min="3331" max="3331" width="9.625" style="623" customWidth="1"/>
    <col min="3332" max="3332" width="11.25" style="623" customWidth="1"/>
    <col min="3333" max="3333" width="10.625" style="623" customWidth="1"/>
    <col min="3334" max="3334" width="14.375" style="623" customWidth="1"/>
    <col min="3335" max="3335" width="11.125" style="623" customWidth="1"/>
    <col min="3336" max="3336" width="10.75" style="623" customWidth="1"/>
    <col min="3337" max="3337" width="11" style="623" customWidth="1"/>
    <col min="3338" max="3584" width="9" style="623"/>
    <col min="3585" max="3585" width="5.75" style="623" bestFit="1" customWidth="1"/>
    <col min="3586" max="3586" width="38.125" style="623" customWidth="1"/>
    <col min="3587" max="3587" width="9.625" style="623" customWidth="1"/>
    <col min="3588" max="3588" width="11.25" style="623" customWidth="1"/>
    <col min="3589" max="3589" width="10.625" style="623" customWidth="1"/>
    <col min="3590" max="3590" width="14.375" style="623" customWidth="1"/>
    <col min="3591" max="3591" width="11.125" style="623" customWidth="1"/>
    <col min="3592" max="3592" width="10.75" style="623" customWidth="1"/>
    <col min="3593" max="3593" width="11" style="623" customWidth="1"/>
    <col min="3594" max="3840" width="9" style="623"/>
    <col min="3841" max="3841" width="5.75" style="623" bestFit="1" customWidth="1"/>
    <col min="3842" max="3842" width="38.125" style="623" customWidth="1"/>
    <col min="3843" max="3843" width="9.625" style="623" customWidth="1"/>
    <col min="3844" max="3844" width="11.25" style="623" customWidth="1"/>
    <col min="3845" max="3845" width="10.625" style="623" customWidth="1"/>
    <col min="3846" max="3846" width="14.375" style="623" customWidth="1"/>
    <col min="3847" max="3847" width="11.125" style="623" customWidth="1"/>
    <col min="3848" max="3848" width="10.75" style="623" customWidth="1"/>
    <col min="3849" max="3849" width="11" style="623" customWidth="1"/>
    <col min="3850" max="4096" width="9" style="623"/>
    <col min="4097" max="4097" width="5.75" style="623" bestFit="1" customWidth="1"/>
    <col min="4098" max="4098" width="38.125" style="623" customWidth="1"/>
    <col min="4099" max="4099" width="9.625" style="623" customWidth="1"/>
    <col min="4100" max="4100" width="11.25" style="623" customWidth="1"/>
    <col min="4101" max="4101" width="10.625" style="623" customWidth="1"/>
    <col min="4102" max="4102" width="14.375" style="623" customWidth="1"/>
    <col min="4103" max="4103" width="11.125" style="623" customWidth="1"/>
    <col min="4104" max="4104" width="10.75" style="623" customWidth="1"/>
    <col min="4105" max="4105" width="11" style="623" customWidth="1"/>
    <col min="4106" max="4352" width="9" style="623"/>
    <col min="4353" max="4353" width="5.75" style="623" bestFit="1" customWidth="1"/>
    <col min="4354" max="4354" width="38.125" style="623" customWidth="1"/>
    <col min="4355" max="4355" width="9.625" style="623" customWidth="1"/>
    <col min="4356" max="4356" width="11.25" style="623" customWidth="1"/>
    <col min="4357" max="4357" width="10.625" style="623" customWidth="1"/>
    <col min="4358" max="4358" width="14.375" style="623" customWidth="1"/>
    <col min="4359" max="4359" width="11.125" style="623" customWidth="1"/>
    <col min="4360" max="4360" width="10.75" style="623" customWidth="1"/>
    <col min="4361" max="4361" width="11" style="623" customWidth="1"/>
    <col min="4362" max="4608" width="9" style="623"/>
    <col min="4609" max="4609" width="5.75" style="623" bestFit="1" customWidth="1"/>
    <col min="4610" max="4610" width="38.125" style="623" customWidth="1"/>
    <col min="4611" max="4611" width="9.625" style="623" customWidth="1"/>
    <col min="4612" max="4612" width="11.25" style="623" customWidth="1"/>
    <col min="4613" max="4613" width="10.625" style="623" customWidth="1"/>
    <col min="4614" max="4614" width="14.375" style="623" customWidth="1"/>
    <col min="4615" max="4615" width="11.125" style="623" customWidth="1"/>
    <col min="4616" max="4616" width="10.75" style="623" customWidth="1"/>
    <col min="4617" max="4617" width="11" style="623" customWidth="1"/>
    <col min="4618" max="4864" width="9" style="623"/>
    <col min="4865" max="4865" width="5.75" style="623" bestFit="1" customWidth="1"/>
    <col min="4866" max="4866" width="38.125" style="623" customWidth="1"/>
    <col min="4867" max="4867" width="9.625" style="623" customWidth="1"/>
    <col min="4868" max="4868" width="11.25" style="623" customWidth="1"/>
    <col min="4869" max="4869" width="10.625" style="623" customWidth="1"/>
    <col min="4870" max="4870" width="14.375" style="623" customWidth="1"/>
    <col min="4871" max="4871" width="11.125" style="623" customWidth="1"/>
    <col min="4872" max="4872" width="10.75" style="623" customWidth="1"/>
    <col min="4873" max="4873" width="11" style="623" customWidth="1"/>
    <col min="4874" max="5120" width="9" style="623"/>
    <col min="5121" max="5121" width="5.75" style="623" bestFit="1" customWidth="1"/>
    <col min="5122" max="5122" width="38.125" style="623" customWidth="1"/>
    <col min="5123" max="5123" width="9.625" style="623" customWidth="1"/>
    <col min="5124" max="5124" width="11.25" style="623" customWidth="1"/>
    <col min="5125" max="5125" width="10.625" style="623" customWidth="1"/>
    <col min="5126" max="5126" width="14.375" style="623" customWidth="1"/>
    <col min="5127" max="5127" width="11.125" style="623" customWidth="1"/>
    <col min="5128" max="5128" width="10.75" style="623" customWidth="1"/>
    <col min="5129" max="5129" width="11" style="623" customWidth="1"/>
    <col min="5130" max="5376" width="9" style="623"/>
    <col min="5377" max="5377" width="5.75" style="623" bestFit="1" customWidth="1"/>
    <col min="5378" max="5378" width="38.125" style="623" customWidth="1"/>
    <col min="5379" max="5379" width="9.625" style="623" customWidth="1"/>
    <col min="5380" max="5380" width="11.25" style="623" customWidth="1"/>
    <col min="5381" max="5381" width="10.625" style="623" customWidth="1"/>
    <col min="5382" max="5382" width="14.375" style="623" customWidth="1"/>
    <col min="5383" max="5383" width="11.125" style="623" customWidth="1"/>
    <col min="5384" max="5384" width="10.75" style="623" customWidth="1"/>
    <col min="5385" max="5385" width="11" style="623" customWidth="1"/>
    <col min="5386" max="5632" width="9" style="623"/>
    <col min="5633" max="5633" width="5.75" style="623" bestFit="1" customWidth="1"/>
    <col min="5634" max="5634" width="38.125" style="623" customWidth="1"/>
    <col min="5635" max="5635" width="9.625" style="623" customWidth="1"/>
    <col min="5636" max="5636" width="11.25" style="623" customWidth="1"/>
    <col min="5637" max="5637" width="10.625" style="623" customWidth="1"/>
    <col min="5638" max="5638" width="14.375" style="623" customWidth="1"/>
    <col min="5639" max="5639" width="11.125" style="623" customWidth="1"/>
    <col min="5640" max="5640" width="10.75" style="623" customWidth="1"/>
    <col min="5641" max="5641" width="11" style="623" customWidth="1"/>
    <col min="5642" max="5888" width="9" style="623"/>
    <col min="5889" max="5889" width="5.75" style="623" bestFit="1" customWidth="1"/>
    <col min="5890" max="5890" width="38.125" style="623" customWidth="1"/>
    <col min="5891" max="5891" width="9.625" style="623" customWidth="1"/>
    <col min="5892" max="5892" width="11.25" style="623" customWidth="1"/>
    <col min="5893" max="5893" width="10.625" style="623" customWidth="1"/>
    <col min="5894" max="5894" width="14.375" style="623" customWidth="1"/>
    <col min="5895" max="5895" width="11.125" style="623" customWidth="1"/>
    <col min="5896" max="5896" width="10.75" style="623" customWidth="1"/>
    <col min="5897" max="5897" width="11" style="623" customWidth="1"/>
    <col min="5898" max="6144" width="9" style="623"/>
    <col min="6145" max="6145" width="5.75" style="623" bestFit="1" customWidth="1"/>
    <col min="6146" max="6146" width="38.125" style="623" customWidth="1"/>
    <col min="6147" max="6147" width="9.625" style="623" customWidth="1"/>
    <col min="6148" max="6148" width="11.25" style="623" customWidth="1"/>
    <col min="6149" max="6149" width="10.625" style="623" customWidth="1"/>
    <col min="6150" max="6150" width="14.375" style="623" customWidth="1"/>
    <col min="6151" max="6151" width="11.125" style="623" customWidth="1"/>
    <col min="6152" max="6152" width="10.75" style="623" customWidth="1"/>
    <col min="6153" max="6153" width="11" style="623" customWidth="1"/>
    <col min="6154" max="6400" width="9" style="623"/>
    <col min="6401" max="6401" width="5.75" style="623" bestFit="1" customWidth="1"/>
    <col min="6402" max="6402" width="38.125" style="623" customWidth="1"/>
    <col min="6403" max="6403" width="9.625" style="623" customWidth="1"/>
    <col min="6404" max="6404" width="11.25" style="623" customWidth="1"/>
    <col min="6405" max="6405" width="10.625" style="623" customWidth="1"/>
    <col min="6406" max="6406" width="14.375" style="623" customWidth="1"/>
    <col min="6407" max="6407" width="11.125" style="623" customWidth="1"/>
    <col min="6408" max="6408" width="10.75" style="623" customWidth="1"/>
    <col min="6409" max="6409" width="11" style="623" customWidth="1"/>
    <col min="6410" max="6656" width="9" style="623"/>
    <col min="6657" max="6657" width="5.75" style="623" bestFit="1" customWidth="1"/>
    <col min="6658" max="6658" width="38.125" style="623" customWidth="1"/>
    <col min="6659" max="6659" width="9.625" style="623" customWidth="1"/>
    <col min="6660" max="6660" width="11.25" style="623" customWidth="1"/>
    <col min="6661" max="6661" width="10.625" style="623" customWidth="1"/>
    <col min="6662" max="6662" width="14.375" style="623" customWidth="1"/>
    <col min="6663" max="6663" width="11.125" style="623" customWidth="1"/>
    <col min="6664" max="6664" width="10.75" style="623" customWidth="1"/>
    <col min="6665" max="6665" width="11" style="623" customWidth="1"/>
    <col min="6666" max="6912" width="9" style="623"/>
    <col min="6913" max="6913" width="5.75" style="623" bestFit="1" customWidth="1"/>
    <col min="6914" max="6914" width="38.125" style="623" customWidth="1"/>
    <col min="6915" max="6915" width="9.625" style="623" customWidth="1"/>
    <col min="6916" max="6916" width="11.25" style="623" customWidth="1"/>
    <col min="6917" max="6917" width="10.625" style="623" customWidth="1"/>
    <col min="6918" max="6918" width="14.375" style="623" customWidth="1"/>
    <col min="6919" max="6919" width="11.125" style="623" customWidth="1"/>
    <col min="6920" max="6920" width="10.75" style="623" customWidth="1"/>
    <col min="6921" max="6921" width="11" style="623" customWidth="1"/>
    <col min="6922" max="7168" width="9" style="623"/>
    <col min="7169" max="7169" width="5.75" style="623" bestFit="1" customWidth="1"/>
    <col min="7170" max="7170" width="38.125" style="623" customWidth="1"/>
    <col min="7171" max="7171" width="9.625" style="623" customWidth="1"/>
    <col min="7172" max="7172" width="11.25" style="623" customWidth="1"/>
    <col min="7173" max="7173" width="10.625" style="623" customWidth="1"/>
    <col min="7174" max="7174" width="14.375" style="623" customWidth="1"/>
    <col min="7175" max="7175" width="11.125" style="623" customWidth="1"/>
    <col min="7176" max="7176" width="10.75" style="623" customWidth="1"/>
    <col min="7177" max="7177" width="11" style="623" customWidth="1"/>
    <col min="7178" max="7424" width="9" style="623"/>
    <col min="7425" max="7425" width="5.75" style="623" bestFit="1" customWidth="1"/>
    <col min="7426" max="7426" width="38.125" style="623" customWidth="1"/>
    <col min="7427" max="7427" width="9.625" style="623" customWidth="1"/>
    <col min="7428" max="7428" width="11.25" style="623" customWidth="1"/>
    <col min="7429" max="7429" width="10.625" style="623" customWidth="1"/>
    <col min="7430" max="7430" width="14.375" style="623" customWidth="1"/>
    <col min="7431" max="7431" width="11.125" style="623" customWidth="1"/>
    <col min="7432" max="7432" width="10.75" style="623" customWidth="1"/>
    <col min="7433" max="7433" width="11" style="623" customWidth="1"/>
    <col min="7434" max="7680" width="9" style="623"/>
    <col min="7681" max="7681" width="5.75" style="623" bestFit="1" customWidth="1"/>
    <col min="7682" max="7682" width="38.125" style="623" customWidth="1"/>
    <col min="7683" max="7683" width="9.625" style="623" customWidth="1"/>
    <col min="7684" max="7684" width="11.25" style="623" customWidth="1"/>
    <col min="7685" max="7685" width="10.625" style="623" customWidth="1"/>
    <col min="7686" max="7686" width="14.375" style="623" customWidth="1"/>
    <col min="7687" max="7687" width="11.125" style="623" customWidth="1"/>
    <col min="7688" max="7688" width="10.75" style="623" customWidth="1"/>
    <col min="7689" max="7689" width="11" style="623" customWidth="1"/>
    <col min="7690" max="7936" width="9" style="623"/>
    <col min="7937" max="7937" width="5.75" style="623" bestFit="1" customWidth="1"/>
    <col min="7938" max="7938" width="38.125" style="623" customWidth="1"/>
    <col min="7939" max="7939" width="9.625" style="623" customWidth="1"/>
    <col min="7940" max="7940" width="11.25" style="623" customWidth="1"/>
    <col min="7941" max="7941" width="10.625" style="623" customWidth="1"/>
    <col min="7942" max="7942" width="14.375" style="623" customWidth="1"/>
    <col min="7943" max="7943" width="11.125" style="623" customWidth="1"/>
    <col min="7944" max="7944" width="10.75" style="623" customWidth="1"/>
    <col min="7945" max="7945" width="11" style="623" customWidth="1"/>
    <col min="7946" max="8192" width="9" style="623"/>
    <col min="8193" max="8193" width="5.75" style="623" bestFit="1" customWidth="1"/>
    <col min="8194" max="8194" width="38.125" style="623" customWidth="1"/>
    <col min="8195" max="8195" width="9.625" style="623" customWidth="1"/>
    <col min="8196" max="8196" width="11.25" style="623" customWidth="1"/>
    <col min="8197" max="8197" width="10.625" style="623" customWidth="1"/>
    <col min="8198" max="8198" width="14.375" style="623" customWidth="1"/>
    <col min="8199" max="8199" width="11.125" style="623" customWidth="1"/>
    <col min="8200" max="8200" width="10.75" style="623" customWidth="1"/>
    <col min="8201" max="8201" width="11" style="623" customWidth="1"/>
    <col min="8202" max="8448" width="9" style="623"/>
    <col min="8449" max="8449" width="5.75" style="623" bestFit="1" customWidth="1"/>
    <col min="8450" max="8450" width="38.125" style="623" customWidth="1"/>
    <col min="8451" max="8451" width="9.625" style="623" customWidth="1"/>
    <col min="8452" max="8452" width="11.25" style="623" customWidth="1"/>
    <col min="8453" max="8453" width="10.625" style="623" customWidth="1"/>
    <col min="8454" max="8454" width="14.375" style="623" customWidth="1"/>
    <col min="8455" max="8455" width="11.125" style="623" customWidth="1"/>
    <col min="8456" max="8456" width="10.75" style="623" customWidth="1"/>
    <col min="8457" max="8457" width="11" style="623" customWidth="1"/>
    <col min="8458" max="8704" width="9" style="623"/>
    <col min="8705" max="8705" width="5.75" style="623" bestFit="1" customWidth="1"/>
    <col min="8706" max="8706" width="38.125" style="623" customWidth="1"/>
    <col min="8707" max="8707" width="9.625" style="623" customWidth="1"/>
    <col min="8708" max="8708" width="11.25" style="623" customWidth="1"/>
    <col min="8709" max="8709" width="10.625" style="623" customWidth="1"/>
    <col min="8710" max="8710" width="14.375" style="623" customWidth="1"/>
    <col min="8711" max="8711" width="11.125" style="623" customWidth="1"/>
    <col min="8712" max="8712" width="10.75" style="623" customWidth="1"/>
    <col min="8713" max="8713" width="11" style="623" customWidth="1"/>
    <col min="8714" max="8960" width="9" style="623"/>
    <col min="8961" max="8961" width="5.75" style="623" bestFit="1" customWidth="1"/>
    <col min="8962" max="8962" width="38.125" style="623" customWidth="1"/>
    <col min="8963" max="8963" width="9.625" style="623" customWidth="1"/>
    <col min="8964" max="8964" width="11.25" style="623" customWidth="1"/>
    <col min="8965" max="8965" width="10.625" style="623" customWidth="1"/>
    <col min="8966" max="8966" width="14.375" style="623" customWidth="1"/>
    <col min="8967" max="8967" width="11.125" style="623" customWidth="1"/>
    <col min="8968" max="8968" width="10.75" style="623" customWidth="1"/>
    <col min="8969" max="8969" width="11" style="623" customWidth="1"/>
    <col min="8970" max="9216" width="9" style="623"/>
    <col min="9217" max="9217" width="5.75" style="623" bestFit="1" customWidth="1"/>
    <col min="9218" max="9218" width="38.125" style="623" customWidth="1"/>
    <col min="9219" max="9219" width="9.625" style="623" customWidth="1"/>
    <col min="9220" max="9220" width="11.25" style="623" customWidth="1"/>
    <col min="9221" max="9221" width="10.625" style="623" customWidth="1"/>
    <col min="9222" max="9222" width="14.375" style="623" customWidth="1"/>
    <col min="9223" max="9223" width="11.125" style="623" customWidth="1"/>
    <col min="9224" max="9224" width="10.75" style="623" customWidth="1"/>
    <col min="9225" max="9225" width="11" style="623" customWidth="1"/>
    <col min="9226" max="9472" width="9" style="623"/>
    <col min="9473" max="9473" width="5.75" style="623" bestFit="1" customWidth="1"/>
    <col min="9474" max="9474" width="38.125" style="623" customWidth="1"/>
    <col min="9475" max="9475" width="9.625" style="623" customWidth="1"/>
    <col min="9476" max="9476" width="11.25" style="623" customWidth="1"/>
    <col min="9477" max="9477" width="10.625" style="623" customWidth="1"/>
    <col min="9478" max="9478" width="14.375" style="623" customWidth="1"/>
    <col min="9479" max="9479" width="11.125" style="623" customWidth="1"/>
    <col min="9480" max="9480" width="10.75" style="623" customWidth="1"/>
    <col min="9481" max="9481" width="11" style="623" customWidth="1"/>
    <col min="9482" max="9728" width="9" style="623"/>
    <col min="9729" max="9729" width="5.75" style="623" bestFit="1" customWidth="1"/>
    <col min="9730" max="9730" width="38.125" style="623" customWidth="1"/>
    <col min="9731" max="9731" width="9.625" style="623" customWidth="1"/>
    <col min="9732" max="9732" width="11.25" style="623" customWidth="1"/>
    <col min="9733" max="9733" width="10.625" style="623" customWidth="1"/>
    <col min="9734" max="9734" width="14.375" style="623" customWidth="1"/>
    <col min="9735" max="9735" width="11.125" style="623" customWidth="1"/>
    <col min="9736" max="9736" width="10.75" style="623" customWidth="1"/>
    <col min="9737" max="9737" width="11" style="623" customWidth="1"/>
    <col min="9738" max="9984" width="9" style="623"/>
    <col min="9985" max="9985" width="5.75" style="623" bestFit="1" customWidth="1"/>
    <col min="9986" max="9986" width="38.125" style="623" customWidth="1"/>
    <col min="9987" max="9987" width="9.625" style="623" customWidth="1"/>
    <col min="9988" max="9988" width="11.25" style="623" customWidth="1"/>
    <col min="9989" max="9989" width="10.625" style="623" customWidth="1"/>
    <col min="9990" max="9990" width="14.375" style="623" customWidth="1"/>
    <col min="9991" max="9991" width="11.125" style="623" customWidth="1"/>
    <col min="9992" max="9992" width="10.75" style="623" customWidth="1"/>
    <col min="9993" max="9993" width="11" style="623" customWidth="1"/>
    <col min="9994" max="10240" width="9" style="623"/>
    <col min="10241" max="10241" width="5.75" style="623" bestFit="1" customWidth="1"/>
    <col min="10242" max="10242" width="38.125" style="623" customWidth="1"/>
    <col min="10243" max="10243" width="9.625" style="623" customWidth="1"/>
    <col min="10244" max="10244" width="11.25" style="623" customWidth="1"/>
    <col min="10245" max="10245" width="10.625" style="623" customWidth="1"/>
    <col min="10246" max="10246" width="14.375" style="623" customWidth="1"/>
    <col min="10247" max="10247" width="11.125" style="623" customWidth="1"/>
    <col min="10248" max="10248" width="10.75" style="623" customWidth="1"/>
    <col min="10249" max="10249" width="11" style="623" customWidth="1"/>
    <col min="10250" max="10496" width="9" style="623"/>
    <col min="10497" max="10497" width="5.75" style="623" bestFit="1" customWidth="1"/>
    <col min="10498" max="10498" width="38.125" style="623" customWidth="1"/>
    <col min="10499" max="10499" width="9.625" style="623" customWidth="1"/>
    <col min="10500" max="10500" width="11.25" style="623" customWidth="1"/>
    <col min="10501" max="10501" width="10.625" style="623" customWidth="1"/>
    <col min="10502" max="10502" width="14.375" style="623" customWidth="1"/>
    <col min="10503" max="10503" width="11.125" style="623" customWidth="1"/>
    <col min="10504" max="10504" width="10.75" style="623" customWidth="1"/>
    <col min="10505" max="10505" width="11" style="623" customWidth="1"/>
    <col min="10506" max="10752" width="9" style="623"/>
    <col min="10753" max="10753" width="5.75" style="623" bestFit="1" customWidth="1"/>
    <col min="10754" max="10754" width="38.125" style="623" customWidth="1"/>
    <col min="10755" max="10755" width="9.625" style="623" customWidth="1"/>
    <col min="10756" max="10756" width="11.25" style="623" customWidth="1"/>
    <col min="10757" max="10757" width="10.625" style="623" customWidth="1"/>
    <col min="10758" max="10758" width="14.375" style="623" customWidth="1"/>
    <col min="10759" max="10759" width="11.125" style="623" customWidth="1"/>
    <col min="10760" max="10760" width="10.75" style="623" customWidth="1"/>
    <col min="10761" max="10761" width="11" style="623" customWidth="1"/>
    <col min="10762" max="11008" width="9" style="623"/>
    <col min="11009" max="11009" width="5.75" style="623" bestFit="1" customWidth="1"/>
    <col min="11010" max="11010" width="38.125" style="623" customWidth="1"/>
    <col min="11011" max="11011" width="9.625" style="623" customWidth="1"/>
    <col min="11012" max="11012" width="11.25" style="623" customWidth="1"/>
    <col min="11013" max="11013" width="10.625" style="623" customWidth="1"/>
    <col min="11014" max="11014" width="14.375" style="623" customWidth="1"/>
    <col min="11015" max="11015" width="11.125" style="623" customWidth="1"/>
    <col min="11016" max="11016" width="10.75" style="623" customWidth="1"/>
    <col min="11017" max="11017" width="11" style="623" customWidth="1"/>
    <col min="11018" max="11264" width="9" style="623"/>
    <col min="11265" max="11265" width="5.75" style="623" bestFit="1" customWidth="1"/>
    <col min="11266" max="11266" width="38.125" style="623" customWidth="1"/>
    <col min="11267" max="11267" width="9.625" style="623" customWidth="1"/>
    <col min="11268" max="11268" width="11.25" style="623" customWidth="1"/>
    <col min="11269" max="11269" width="10.625" style="623" customWidth="1"/>
    <col min="11270" max="11270" width="14.375" style="623" customWidth="1"/>
    <col min="11271" max="11271" width="11.125" style="623" customWidth="1"/>
    <col min="11272" max="11272" width="10.75" style="623" customWidth="1"/>
    <col min="11273" max="11273" width="11" style="623" customWidth="1"/>
    <col min="11274" max="11520" width="9" style="623"/>
    <col min="11521" max="11521" width="5.75" style="623" bestFit="1" customWidth="1"/>
    <col min="11522" max="11522" width="38.125" style="623" customWidth="1"/>
    <col min="11523" max="11523" width="9.625" style="623" customWidth="1"/>
    <col min="11524" max="11524" width="11.25" style="623" customWidth="1"/>
    <col min="11525" max="11525" width="10.625" style="623" customWidth="1"/>
    <col min="11526" max="11526" width="14.375" style="623" customWidth="1"/>
    <col min="11527" max="11527" width="11.125" style="623" customWidth="1"/>
    <col min="11528" max="11528" width="10.75" style="623" customWidth="1"/>
    <col min="11529" max="11529" width="11" style="623" customWidth="1"/>
    <col min="11530" max="11776" width="9" style="623"/>
    <col min="11777" max="11777" width="5.75" style="623" bestFit="1" customWidth="1"/>
    <col min="11778" max="11778" width="38.125" style="623" customWidth="1"/>
    <col min="11779" max="11779" width="9.625" style="623" customWidth="1"/>
    <col min="11780" max="11780" width="11.25" style="623" customWidth="1"/>
    <col min="11781" max="11781" width="10.625" style="623" customWidth="1"/>
    <col min="11782" max="11782" width="14.375" style="623" customWidth="1"/>
    <col min="11783" max="11783" width="11.125" style="623" customWidth="1"/>
    <col min="11784" max="11784" width="10.75" style="623" customWidth="1"/>
    <col min="11785" max="11785" width="11" style="623" customWidth="1"/>
    <col min="11786" max="12032" width="9" style="623"/>
    <col min="12033" max="12033" width="5.75" style="623" bestFit="1" customWidth="1"/>
    <col min="12034" max="12034" width="38.125" style="623" customWidth="1"/>
    <col min="12035" max="12035" width="9.625" style="623" customWidth="1"/>
    <col min="12036" max="12036" width="11.25" style="623" customWidth="1"/>
    <col min="12037" max="12037" width="10.625" style="623" customWidth="1"/>
    <col min="12038" max="12038" width="14.375" style="623" customWidth="1"/>
    <col min="12039" max="12039" width="11.125" style="623" customWidth="1"/>
    <col min="12040" max="12040" width="10.75" style="623" customWidth="1"/>
    <col min="12041" max="12041" width="11" style="623" customWidth="1"/>
    <col min="12042" max="12288" width="9" style="623"/>
    <col min="12289" max="12289" width="5.75" style="623" bestFit="1" customWidth="1"/>
    <col min="12290" max="12290" width="38.125" style="623" customWidth="1"/>
    <col min="12291" max="12291" width="9.625" style="623" customWidth="1"/>
    <col min="12292" max="12292" width="11.25" style="623" customWidth="1"/>
    <col min="12293" max="12293" width="10.625" style="623" customWidth="1"/>
    <col min="12294" max="12294" width="14.375" style="623" customWidth="1"/>
    <col min="12295" max="12295" width="11.125" style="623" customWidth="1"/>
    <col min="12296" max="12296" width="10.75" style="623" customWidth="1"/>
    <col min="12297" max="12297" width="11" style="623" customWidth="1"/>
    <col min="12298" max="12544" width="9" style="623"/>
    <col min="12545" max="12545" width="5.75" style="623" bestFit="1" customWidth="1"/>
    <col min="12546" max="12546" width="38.125" style="623" customWidth="1"/>
    <col min="12547" max="12547" width="9.625" style="623" customWidth="1"/>
    <col min="12548" max="12548" width="11.25" style="623" customWidth="1"/>
    <col min="12549" max="12549" width="10.625" style="623" customWidth="1"/>
    <col min="12550" max="12550" width="14.375" style="623" customWidth="1"/>
    <col min="12551" max="12551" width="11.125" style="623" customWidth="1"/>
    <col min="12552" max="12552" width="10.75" style="623" customWidth="1"/>
    <col min="12553" max="12553" width="11" style="623" customWidth="1"/>
    <col min="12554" max="12800" width="9" style="623"/>
    <col min="12801" max="12801" width="5.75" style="623" bestFit="1" customWidth="1"/>
    <col min="12802" max="12802" width="38.125" style="623" customWidth="1"/>
    <col min="12803" max="12803" width="9.625" style="623" customWidth="1"/>
    <col min="12804" max="12804" width="11.25" style="623" customWidth="1"/>
    <col min="12805" max="12805" width="10.625" style="623" customWidth="1"/>
    <col min="12806" max="12806" width="14.375" style="623" customWidth="1"/>
    <col min="12807" max="12807" width="11.125" style="623" customWidth="1"/>
    <col min="12808" max="12808" width="10.75" style="623" customWidth="1"/>
    <col min="12809" max="12809" width="11" style="623" customWidth="1"/>
    <col min="12810" max="13056" width="9" style="623"/>
    <col min="13057" max="13057" width="5.75" style="623" bestFit="1" customWidth="1"/>
    <col min="13058" max="13058" width="38.125" style="623" customWidth="1"/>
    <col min="13059" max="13059" width="9.625" style="623" customWidth="1"/>
    <col min="13060" max="13060" width="11.25" style="623" customWidth="1"/>
    <col min="13061" max="13061" width="10.625" style="623" customWidth="1"/>
    <col min="13062" max="13062" width="14.375" style="623" customWidth="1"/>
    <col min="13063" max="13063" width="11.125" style="623" customWidth="1"/>
    <col min="13064" max="13064" width="10.75" style="623" customWidth="1"/>
    <col min="13065" max="13065" width="11" style="623" customWidth="1"/>
    <col min="13066" max="13312" width="9" style="623"/>
    <col min="13313" max="13313" width="5.75" style="623" bestFit="1" customWidth="1"/>
    <col min="13314" max="13314" width="38.125" style="623" customWidth="1"/>
    <col min="13315" max="13315" width="9.625" style="623" customWidth="1"/>
    <col min="13316" max="13316" width="11.25" style="623" customWidth="1"/>
    <col min="13317" max="13317" width="10.625" style="623" customWidth="1"/>
    <col min="13318" max="13318" width="14.375" style="623" customWidth="1"/>
    <col min="13319" max="13319" width="11.125" style="623" customWidth="1"/>
    <col min="13320" max="13320" width="10.75" style="623" customWidth="1"/>
    <col min="13321" max="13321" width="11" style="623" customWidth="1"/>
    <col min="13322" max="13568" width="9" style="623"/>
    <col min="13569" max="13569" width="5.75" style="623" bestFit="1" customWidth="1"/>
    <col min="13570" max="13570" width="38.125" style="623" customWidth="1"/>
    <col min="13571" max="13571" width="9.625" style="623" customWidth="1"/>
    <col min="13572" max="13572" width="11.25" style="623" customWidth="1"/>
    <col min="13573" max="13573" width="10.625" style="623" customWidth="1"/>
    <col min="13574" max="13574" width="14.375" style="623" customWidth="1"/>
    <col min="13575" max="13575" width="11.125" style="623" customWidth="1"/>
    <col min="13576" max="13576" width="10.75" style="623" customWidth="1"/>
    <col min="13577" max="13577" width="11" style="623" customWidth="1"/>
    <col min="13578" max="13824" width="9" style="623"/>
    <col min="13825" max="13825" width="5.75" style="623" bestFit="1" customWidth="1"/>
    <col min="13826" max="13826" width="38.125" style="623" customWidth="1"/>
    <col min="13827" max="13827" width="9.625" style="623" customWidth="1"/>
    <col min="13828" max="13828" width="11.25" style="623" customWidth="1"/>
    <col min="13829" max="13829" width="10.625" style="623" customWidth="1"/>
    <col min="13830" max="13830" width="14.375" style="623" customWidth="1"/>
    <col min="13831" max="13831" width="11.125" style="623" customWidth="1"/>
    <col min="13832" max="13832" width="10.75" style="623" customWidth="1"/>
    <col min="13833" max="13833" width="11" style="623" customWidth="1"/>
    <col min="13834" max="14080" width="9" style="623"/>
    <col min="14081" max="14081" width="5.75" style="623" bestFit="1" customWidth="1"/>
    <col min="14082" max="14082" width="38.125" style="623" customWidth="1"/>
    <col min="14083" max="14083" width="9.625" style="623" customWidth="1"/>
    <col min="14084" max="14084" width="11.25" style="623" customWidth="1"/>
    <col min="14085" max="14085" width="10.625" style="623" customWidth="1"/>
    <col min="14086" max="14086" width="14.375" style="623" customWidth="1"/>
    <col min="14087" max="14087" width="11.125" style="623" customWidth="1"/>
    <col min="14088" max="14088" width="10.75" style="623" customWidth="1"/>
    <col min="14089" max="14089" width="11" style="623" customWidth="1"/>
    <col min="14090" max="14336" width="9" style="623"/>
    <col min="14337" max="14337" width="5.75" style="623" bestFit="1" customWidth="1"/>
    <col min="14338" max="14338" width="38.125" style="623" customWidth="1"/>
    <col min="14339" max="14339" width="9.625" style="623" customWidth="1"/>
    <col min="14340" max="14340" width="11.25" style="623" customWidth="1"/>
    <col min="14341" max="14341" width="10.625" style="623" customWidth="1"/>
    <col min="14342" max="14342" width="14.375" style="623" customWidth="1"/>
    <col min="14343" max="14343" width="11.125" style="623" customWidth="1"/>
    <col min="14344" max="14344" width="10.75" style="623" customWidth="1"/>
    <col min="14345" max="14345" width="11" style="623" customWidth="1"/>
    <col min="14346" max="14592" width="9" style="623"/>
    <col min="14593" max="14593" width="5.75" style="623" bestFit="1" customWidth="1"/>
    <col min="14594" max="14594" width="38.125" style="623" customWidth="1"/>
    <col min="14595" max="14595" width="9.625" style="623" customWidth="1"/>
    <col min="14596" max="14596" width="11.25" style="623" customWidth="1"/>
    <col min="14597" max="14597" width="10.625" style="623" customWidth="1"/>
    <col min="14598" max="14598" width="14.375" style="623" customWidth="1"/>
    <col min="14599" max="14599" width="11.125" style="623" customWidth="1"/>
    <col min="14600" max="14600" width="10.75" style="623" customWidth="1"/>
    <col min="14601" max="14601" width="11" style="623" customWidth="1"/>
    <col min="14602" max="14848" width="9" style="623"/>
    <col min="14849" max="14849" width="5.75" style="623" bestFit="1" customWidth="1"/>
    <col min="14850" max="14850" width="38.125" style="623" customWidth="1"/>
    <col min="14851" max="14851" width="9.625" style="623" customWidth="1"/>
    <col min="14852" max="14852" width="11.25" style="623" customWidth="1"/>
    <col min="14853" max="14853" width="10.625" style="623" customWidth="1"/>
    <col min="14854" max="14854" width="14.375" style="623" customWidth="1"/>
    <col min="14855" max="14855" width="11.125" style="623" customWidth="1"/>
    <col min="14856" max="14856" width="10.75" style="623" customWidth="1"/>
    <col min="14857" max="14857" width="11" style="623" customWidth="1"/>
    <col min="14858" max="15104" width="9" style="623"/>
    <col min="15105" max="15105" width="5.75" style="623" bestFit="1" customWidth="1"/>
    <col min="15106" max="15106" width="38.125" style="623" customWidth="1"/>
    <col min="15107" max="15107" width="9.625" style="623" customWidth="1"/>
    <col min="15108" max="15108" width="11.25" style="623" customWidth="1"/>
    <col min="15109" max="15109" width="10.625" style="623" customWidth="1"/>
    <col min="15110" max="15110" width="14.375" style="623" customWidth="1"/>
    <col min="15111" max="15111" width="11.125" style="623" customWidth="1"/>
    <col min="15112" max="15112" width="10.75" style="623" customWidth="1"/>
    <col min="15113" max="15113" width="11" style="623" customWidth="1"/>
    <col min="15114" max="15360" width="9" style="623"/>
    <col min="15361" max="15361" width="5.75" style="623" bestFit="1" customWidth="1"/>
    <col min="15362" max="15362" width="38.125" style="623" customWidth="1"/>
    <col min="15363" max="15363" width="9.625" style="623" customWidth="1"/>
    <col min="15364" max="15364" width="11.25" style="623" customWidth="1"/>
    <col min="15365" max="15365" width="10.625" style="623" customWidth="1"/>
    <col min="15366" max="15366" width="14.375" style="623" customWidth="1"/>
    <col min="15367" max="15367" width="11.125" style="623" customWidth="1"/>
    <col min="15368" max="15368" width="10.75" style="623" customWidth="1"/>
    <col min="15369" max="15369" width="11" style="623" customWidth="1"/>
    <col min="15370" max="15616" width="9" style="623"/>
    <col min="15617" max="15617" width="5.75" style="623" bestFit="1" customWidth="1"/>
    <col min="15618" max="15618" width="38.125" style="623" customWidth="1"/>
    <col min="15619" max="15619" width="9.625" style="623" customWidth="1"/>
    <col min="15620" max="15620" width="11.25" style="623" customWidth="1"/>
    <col min="15621" max="15621" width="10.625" style="623" customWidth="1"/>
    <col min="15622" max="15622" width="14.375" style="623" customWidth="1"/>
    <col min="15623" max="15623" width="11.125" style="623" customWidth="1"/>
    <col min="15624" max="15624" width="10.75" style="623" customWidth="1"/>
    <col min="15625" max="15625" width="11" style="623" customWidth="1"/>
    <col min="15626" max="15872" width="9" style="623"/>
    <col min="15873" max="15873" width="5.75" style="623" bestFit="1" customWidth="1"/>
    <col min="15874" max="15874" width="38.125" style="623" customWidth="1"/>
    <col min="15875" max="15875" width="9.625" style="623" customWidth="1"/>
    <col min="15876" max="15876" width="11.25" style="623" customWidth="1"/>
    <col min="15877" max="15877" width="10.625" style="623" customWidth="1"/>
    <col min="15878" max="15878" width="14.375" style="623" customWidth="1"/>
    <col min="15879" max="15879" width="11.125" style="623" customWidth="1"/>
    <col min="15880" max="15880" width="10.75" style="623" customWidth="1"/>
    <col min="15881" max="15881" width="11" style="623" customWidth="1"/>
    <col min="15882" max="16128" width="9" style="623"/>
    <col min="16129" max="16129" width="5.75" style="623" bestFit="1" customWidth="1"/>
    <col min="16130" max="16130" width="38.125" style="623" customWidth="1"/>
    <col min="16131" max="16131" width="9.625" style="623" customWidth="1"/>
    <col min="16132" max="16132" width="11.25" style="623" customWidth="1"/>
    <col min="16133" max="16133" width="10.625" style="623" customWidth="1"/>
    <col min="16134" max="16134" width="14.375" style="623" customWidth="1"/>
    <col min="16135" max="16135" width="11.125" style="623" customWidth="1"/>
    <col min="16136" max="16136" width="10.75" style="623" customWidth="1"/>
    <col min="16137" max="16137" width="11" style="623" customWidth="1"/>
    <col min="16138" max="16384" width="9" style="623"/>
  </cols>
  <sheetData>
    <row r="1" spans="1:10" x14ac:dyDescent="0.3">
      <c r="A1" s="966"/>
      <c r="B1" s="623"/>
      <c r="C1" s="623"/>
      <c r="D1" s="623"/>
      <c r="E1" s="623"/>
      <c r="F1" s="623"/>
      <c r="G1" s="623"/>
      <c r="H1" s="623"/>
      <c r="I1" s="623"/>
    </row>
    <row r="2" spans="1:10" x14ac:dyDescent="0.3">
      <c r="A2" s="1162" t="s">
        <v>1390</v>
      </c>
      <c r="B2" s="1162"/>
      <c r="C2" s="1162"/>
      <c r="D2" s="1162"/>
      <c r="E2" s="1162"/>
      <c r="F2" s="1162"/>
      <c r="G2" s="1162"/>
      <c r="H2" s="1162"/>
      <c r="I2" s="1162"/>
      <c r="J2" s="1162"/>
    </row>
    <row r="3" spans="1:10" x14ac:dyDescent="0.3">
      <c r="A3" s="938"/>
      <c r="B3" s="938"/>
      <c r="C3" s="939"/>
      <c r="D3" s="938"/>
      <c r="E3" s="938"/>
      <c r="F3" s="938"/>
      <c r="G3" s="938"/>
      <c r="H3" s="938"/>
      <c r="I3" s="938"/>
      <c r="J3" s="940" t="s">
        <v>1391</v>
      </c>
    </row>
    <row r="4" spans="1:10" x14ac:dyDescent="0.3">
      <c r="A4" s="1141" t="s">
        <v>561</v>
      </c>
      <c r="B4" s="1141" t="s">
        <v>256</v>
      </c>
      <c r="C4" s="1155" t="s">
        <v>1365</v>
      </c>
      <c r="D4" s="1157" t="s">
        <v>1366</v>
      </c>
      <c r="E4" s="1158"/>
      <c r="F4" s="1158"/>
      <c r="G4" s="1158"/>
      <c r="H4" s="1158"/>
      <c r="I4" s="1159"/>
      <c r="J4" s="1141" t="s">
        <v>1369</v>
      </c>
    </row>
    <row r="5" spans="1:10" ht="51" customHeight="1" x14ac:dyDescent="0.3">
      <c r="A5" s="1141"/>
      <c r="B5" s="1141"/>
      <c r="C5" s="1156"/>
      <c r="D5" s="624" t="s">
        <v>1367</v>
      </c>
      <c r="E5" s="624" t="s">
        <v>1368</v>
      </c>
      <c r="F5" s="624" t="s">
        <v>1370</v>
      </c>
      <c r="G5" s="624" t="s">
        <v>1371</v>
      </c>
      <c r="H5" s="927" t="s">
        <v>1372</v>
      </c>
      <c r="I5" s="927" t="s">
        <v>1373</v>
      </c>
      <c r="J5" s="1141"/>
    </row>
    <row r="6" spans="1:10" s="930" customFormat="1" x14ac:dyDescent="0.3">
      <c r="A6" s="928" t="s">
        <v>446</v>
      </c>
      <c r="B6" s="928" t="s">
        <v>461</v>
      </c>
      <c r="C6" s="929">
        <v>2</v>
      </c>
      <c r="D6" s="928" t="s">
        <v>1389</v>
      </c>
      <c r="E6" s="929">
        <v>4</v>
      </c>
      <c r="F6" s="928">
        <v>5</v>
      </c>
      <c r="G6" s="929">
        <v>6</v>
      </c>
      <c r="H6" s="928">
        <v>7</v>
      </c>
      <c r="I6" s="929">
        <v>8</v>
      </c>
      <c r="J6" s="928">
        <v>9</v>
      </c>
    </row>
    <row r="7" spans="1:10" s="930" customFormat="1" ht="33" x14ac:dyDescent="0.3">
      <c r="A7" s="625" t="s">
        <v>446</v>
      </c>
      <c r="B7" s="941" t="s">
        <v>1392</v>
      </c>
      <c r="C7" s="955"/>
      <c r="D7" s="955"/>
      <c r="E7" s="942"/>
      <c r="F7" s="942"/>
      <c r="G7" s="942"/>
      <c r="H7" s="942"/>
      <c r="I7" s="942"/>
      <c r="J7" s="942"/>
    </row>
    <row r="8" spans="1:10" s="930" customFormat="1" x14ac:dyDescent="0.3">
      <c r="A8" s="625" t="s">
        <v>461</v>
      </c>
      <c r="B8" s="941" t="s">
        <v>1393</v>
      </c>
      <c r="C8" s="955"/>
      <c r="D8" s="955"/>
      <c r="E8" s="942"/>
      <c r="F8" s="942"/>
      <c r="G8" s="942"/>
      <c r="H8" s="942"/>
      <c r="I8" s="942"/>
      <c r="J8" s="942"/>
    </row>
    <row r="9" spans="1:10" x14ac:dyDescent="0.3">
      <c r="A9" s="625" t="s">
        <v>611</v>
      </c>
      <c r="B9" s="626" t="s">
        <v>1394</v>
      </c>
      <c r="C9" s="956"/>
      <c r="D9" s="956"/>
      <c r="E9" s="931"/>
      <c r="F9" s="931"/>
      <c r="G9" s="931"/>
      <c r="H9" s="931"/>
      <c r="I9" s="931"/>
      <c r="J9" s="931"/>
    </row>
    <row r="10" spans="1:10" s="937" customFormat="1" x14ac:dyDescent="0.3">
      <c r="A10" s="625" t="s">
        <v>611</v>
      </c>
      <c r="B10" s="626" t="s">
        <v>1395</v>
      </c>
      <c r="C10" s="956"/>
      <c r="D10" s="956"/>
      <c r="E10" s="931"/>
      <c r="F10" s="931"/>
      <c r="G10" s="931"/>
      <c r="H10" s="931"/>
      <c r="I10" s="931"/>
      <c r="J10" s="931"/>
    </row>
    <row r="11" spans="1:10" s="937" customFormat="1" x14ac:dyDescent="0.3">
      <c r="A11" s="625" t="s">
        <v>611</v>
      </c>
      <c r="B11" s="626" t="s">
        <v>1396</v>
      </c>
      <c r="C11" s="956"/>
      <c r="D11" s="956"/>
      <c r="E11" s="931"/>
      <c r="F11" s="931"/>
      <c r="G11" s="931"/>
      <c r="H11" s="931"/>
      <c r="I11" s="931"/>
      <c r="J11" s="931"/>
    </row>
    <row r="12" spans="1:10" s="943" customFormat="1" x14ac:dyDescent="0.3">
      <c r="A12" s="625">
        <v>1</v>
      </c>
      <c r="B12" s="941" t="s">
        <v>449</v>
      </c>
      <c r="C12" s="955"/>
      <c r="D12" s="955"/>
      <c r="E12" s="942"/>
      <c r="F12" s="942"/>
      <c r="G12" s="942"/>
      <c r="H12" s="942"/>
      <c r="I12" s="942"/>
      <c r="J12" s="942"/>
    </row>
    <row r="13" spans="1:10" x14ac:dyDescent="0.3">
      <c r="A13" s="625" t="s">
        <v>611</v>
      </c>
      <c r="B13" s="626" t="s">
        <v>1397</v>
      </c>
      <c r="C13" s="956"/>
      <c r="D13" s="956"/>
      <c r="E13" s="931"/>
      <c r="F13" s="931"/>
      <c r="G13" s="931"/>
      <c r="H13" s="931"/>
      <c r="I13" s="931"/>
      <c r="J13" s="931"/>
    </row>
    <row r="14" spans="1:10" ht="33" x14ac:dyDescent="0.3">
      <c r="A14" s="625" t="s">
        <v>611</v>
      </c>
      <c r="B14" s="626" t="s">
        <v>1398</v>
      </c>
      <c r="C14" s="956"/>
      <c r="D14" s="956"/>
      <c r="E14" s="931"/>
      <c r="F14" s="931"/>
      <c r="G14" s="931"/>
      <c r="H14" s="931"/>
      <c r="I14" s="931"/>
      <c r="J14" s="931"/>
    </row>
    <row r="15" spans="1:10" s="937" customFormat="1" x14ac:dyDescent="0.3">
      <c r="A15" s="952"/>
      <c r="B15" s="953" t="s">
        <v>388</v>
      </c>
      <c r="C15" s="957"/>
      <c r="D15" s="957"/>
      <c r="E15" s="954"/>
      <c r="F15" s="954"/>
      <c r="G15" s="954"/>
      <c r="H15" s="954"/>
      <c r="I15" s="954"/>
      <c r="J15" s="954"/>
    </row>
    <row r="16" spans="1:10" s="937" customFormat="1" x14ac:dyDescent="0.3">
      <c r="A16" s="952"/>
      <c r="B16" s="953" t="s">
        <v>708</v>
      </c>
      <c r="C16" s="957"/>
      <c r="D16" s="957"/>
      <c r="E16" s="954"/>
      <c r="F16" s="954"/>
      <c r="G16" s="954"/>
      <c r="H16" s="954"/>
      <c r="I16" s="954"/>
      <c r="J16" s="954"/>
    </row>
    <row r="17" spans="1:10" s="943" customFormat="1" x14ac:dyDescent="0.3">
      <c r="A17" s="625" t="s">
        <v>460</v>
      </c>
      <c r="B17" s="941" t="s">
        <v>1399</v>
      </c>
      <c r="C17" s="955"/>
      <c r="D17" s="955"/>
      <c r="E17" s="942"/>
      <c r="F17" s="942"/>
      <c r="G17" s="942"/>
      <c r="H17" s="942"/>
      <c r="I17" s="942"/>
      <c r="J17" s="942"/>
    </row>
    <row r="18" spans="1:10" s="937" customFormat="1" x14ac:dyDescent="0.3">
      <c r="A18" s="625" t="s">
        <v>611</v>
      </c>
      <c r="B18" s="626" t="s">
        <v>1397</v>
      </c>
      <c r="C18" s="956"/>
      <c r="D18" s="956"/>
      <c r="E18" s="931"/>
      <c r="F18" s="931"/>
      <c r="G18" s="931"/>
      <c r="H18" s="931"/>
      <c r="I18" s="931"/>
      <c r="J18" s="931"/>
    </row>
    <row r="19" spans="1:10" s="937" customFormat="1" ht="33" x14ac:dyDescent="0.3">
      <c r="A19" s="625" t="s">
        <v>611</v>
      </c>
      <c r="B19" s="626" t="s">
        <v>1398</v>
      </c>
      <c r="C19" s="956"/>
      <c r="D19" s="956"/>
      <c r="E19" s="931"/>
      <c r="F19" s="931"/>
      <c r="G19" s="931"/>
      <c r="H19" s="931"/>
      <c r="I19" s="931"/>
      <c r="J19" s="931"/>
    </row>
    <row r="20" spans="1:10" s="930" customFormat="1" ht="33" x14ac:dyDescent="0.3">
      <c r="A20" s="625" t="s">
        <v>488</v>
      </c>
      <c r="B20" s="941" t="s">
        <v>1400</v>
      </c>
      <c r="C20" s="955"/>
      <c r="D20" s="955"/>
      <c r="E20" s="942"/>
      <c r="F20" s="942"/>
      <c r="G20" s="942"/>
      <c r="H20" s="942"/>
      <c r="I20" s="942"/>
      <c r="J20" s="942"/>
    </row>
    <row r="21" spans="1:10" s="937" customFormat="1" x14ac:dyDescent="0.3">
      <c r="A21" s="625" t="s">
        <v>611</v>
      </c>
      <c r="B21" s="626" t="s">
        <v>1397</v>
      </c>
      <c r="C21" s="956"/>
      <c r="D21" s="956"/>
      <c r="E21" s="931"/>
      <c r="F21" s="931"/>
      <c r="G21" s="931"/>
      <c r="H21" s="931"/>
      <c r="I21" s="931"/>
      <c r="J21" s="931"/>
    </row>
    <row r="22" spans="1:10" ht="33" x14ac:dyDescent="0.3">
      <c r="A22" s="625" t="s">
        <v>611</v>
      </c>
      <c r="B22" s="626" t="s">
        <v>1398</v>
      </c>
      <c r="C22" s="956"/>
      <c r="D22" s="956"/>
      <c r="E22" s="931"/>
      <c r="F22" s="931"/>
      <c r="G22" s="931"/>
      <c r="H22" s="931"/>
      <c r="I22" s="931"/>
      <c r="J22" s="931"/>
    </row>
    <row r="23" spans="1:10" s="943" customFormat="1" x14ac:dyDescent="0.3">
      <c r="A23" s="625" t="s">
        <v>489</v>
      </c>
      <c r="B23" s="941" t="s">
        <v>1401</v>
      </c>
      <c r="C23" s="955"/>
      <c r="D23" s="955"/>
      <c r="E23" s="942"/>
      <c r="F23" s="942"/>
      <c r="G23" s="942"/>
      <c r="H23" s="942"/>
      <c r="I23" s="942"/>
      <c r="J23" s="942"/>
    </row>
    <row r="24" spans="1:10" x14ac:dyDescent="0.3">
      <c r="A24" s="625" t="s">
        <v>611</v>
      </c>
      <c r="B24" s="626" t="s">
        <v>1397</v>
      </c>
      <c r="C24" s="956"/>
      <c r="D24" s="956"/>
      <c r="E24" s="931"/>
      <c r="F24" s="931"/>
      <c r="G24" s="931"/>
      <c r="H24" s="931"/>
      <c r="I24" s="931"/>
      <c r="J24" s="931"/>
    </row>
    <row r="25" spans="1:10" ht="33" x14ac:dyDescent="0.3">
      <c r="A25" s="625" t="s">
        <v>611</v>
      </c>
      <c r="B25" s="626" t="s">
        <v>1398</v>
      </c>
      <c r="C25" s="956"/>
      <c r="D25" s="956"/>
      <c r="E25" s="931"/>
      <c r="F25" s="931"/>
      <c r="G25" s="931"/>
      <c r="H25" s="931"/>
      <c r="I25" s="931"/>
      <c r="J25" s="931"/>
    </row>
    <row r="26" spans="1:10" s="930" customFormat="1" x14ac:dyDescent="0.3">
      <c r="A26" s="625" t="s">
        <v>465</v>
      </c>
      <c r="B26" s="941" t="s">
        <v>1402</v>
      </c>
      <c r="C26" s="955"/>
      <c r="D26" s="955"/>
      <c r="E26" s="942"/>
      <c r="F26" s="942"/>
      <c r="G26" s="942"/>
      <c r="H26" s="942"/>
      <c r="I26" s="942"/>
      <c r="J26" s="942"/>
    </row>
    <row r="27" spans="1:10" x14ac:dyDescent="0.3">
      <c r="A27" s="625" t="s">
        <v>611</v>
      </c>
      <c r="B27" s="626" t="s">
        <v>1403</v>
      </c>
      <c r="C27" s="956"/>
      <c r="D27" s="956"/>
      <c r="E27" s="931"/>
      <c r="F27" s="931"/>
      <c r="G27" s="931"/>
      <c r="H27" s="931"/>
      <c r="I27" s="931"/>
      <c r="J27" s="931"/>
    </row>
    <row r="28" spans="1:10" x14ac:dyDescent="0.3">
      <c r="A28" s="625" t="s">
        <v>611</v>
      </c>
      <c r="B28" s="626" t="s">
        <v>1404</v>
      </c>
      <c r="C28" s="956"/>
      <c r="D28" s="956"/>
      <c r="E28" s="931"/>
      <c r="F28" s="931"/>
      <c r="G28" s="931"/>
      <c r="H28" s="931"/>
      <c r="I28" s="931"/>
      <c r="J28" s="931"/>
    </row>
    <row r="29" spans="1:10" s="930" customFormat="1" x14ac:dyDescent="0.3">
      <c r="A29" s="625" t="s">
        <v>448</v>
      </c>
      <c r="B29" s="941" t="s">
        <v>1405</v>
      </c>
      <c r="C29" s="955"/>
      <c r="D29" s="955"/>
      <c r="E29" s="942"/>
      <c r="F29" s="942"/>
      <c r="G29" s="942"/>
      <c r="H29" s="942"/>
      <c r="I29" s="942"/>
      <c r="J29" s="942"/>
    </row>
    <row r="30" spans="1:10" x14ac:dyDescent="0.3">
      <c r="A30" s="625" t="s">
        <v>611</v>
      </c>
      <c r="B30" s="626" t="s">
        <v>1406</v>
      </c>
      <c r="C30" s="956"/>
      <c r="D30" s="956"/>
      <c r="E30" s="931"/>
      <c r="F30" s="931"/>
      <c r="G30" s="931"/>
      <c r="H30" s="931"/>
      <c r="I30" s="931"/>
      <c r="J30" s="931"/>
    </row>
    <row r="31" spans="1:10" x14ac:dyDescent="0.3">
      <c r="A31" s="625" t="s">
        <v>611</v>
      </c>
      <c r="B31" s="626" t="s">
        <v>1407</v>
      </c>
      <c r="C31" s="956"/>
      <c r="D31" s="956"/>
      <c r="E31" s="931"/>
      <c r="F31" s="931"/>
      <c r="G31" s="931"/>
      <c r="H31" s="931"/>
      <c r="I31" s="931"/>
      <c r="J31" s="931"/>
    </row>
    <row r="32" spans="1:10" s="930" customFormat="1" x14ac:dyDescent="0.3">
      <c r="A32" s="625" t="s">
        <v>460</v>
      </c>
      <c r="B32" s="941" t="s">
        <v>1408</v>
      </c>
      <c r="C32" s="955"/>
      <c r="D32" s="955"/>
      <c r="E32" s="942"/>
      <c r="F32" s="942"/>
      <c r="G32" s="942"/>
      <c r="H32" s="942"/>
      <c r="I32" s="942"/>
      <c r="J32" s="942"/>
    </row>
    <row r="33" spans="1:10" x14ac:dyDescent="0.3">
      <c r="A33" s="625" t="s">
        <v>611</v>
      </c>
      <c r="B33" s="626" t="s">
        <v>1406</v>
      </c>
      <c r="C33" s="956"/>
      <c r="D33" s="956"/>
      <c r="E33" s="931"/>
      <c r="F33" s="931"/>
      <c r="G33" s="931"/>
      <c r="H33" s="931"/>
      <c r="I33" s="931"/>
      <c r="J33" s="931"/>
    </row>
    <row r="34" spans="1:10" x14ac:dyDescent="0.3">
      <c r="A34" s="625" t="s">
        <v>611</v>
      </c>
      <c r="B34" s="626" t="s">
        <v>1407</v>
      </c>
      <c r="C34" s="956"/>
      <c r="D34" s="956"/>
      <c r="E34" s="931"/>
      <c r="F34" s="931"/>
      <c r="G34" s="931"/>
      <c r="H34" s="931"/>
      <c r="I34" s="931"/>
      <c r="J34" s="931"/>
    </row>
    <row r="35" spans="1:10" x14ac:dyDescent="0.3">
      <c r="A35" s="625" t="s">
        <v>611</v>
      </c>
      <c r="B35" s="626" t="s">
        <v>1409</v>
      </c>
      <c r="C35" s="956"/>
      <c r="D35" s="956"/>
      <c r="E35" s="931"/>
      <c r="F35" s="931"/>
      <c r="G35" s="931"/>
      <c r="H35" s="931"/>
      <c r="I35" s="931"/>
      <c r="J35" s="931"/>
    </row>
    <row r="36" spans="1:10" s="643" customFormat="1" x14ac:dyDescent="0.3">
      <c r="A36" s="625" t="s">
        <v>1410</v>
      </c>
      <c r="B36" s="626" t="s">
        <v>621</v>
      </c>
      <c r="C36" s="956"/>
      <c r="D36" s="956"/>
      <c r="E36" s="931"/>
      <c r="F36" s="931"/>
      <c r="G36" s="931"/>
      <c r="H36" s="931"/>
      <c r="I36" s="931"/>
      <c r="J36" s="931"/>
    </row>
    <row r="37" spans="1:10" s="944" customFormat="1" x14ac:dyDescent="0.3">
      <c r="A37" s="625" t="s">
        <v>503</v>
      </c>
      <c r="B37" s="941" t="s">
        <v>1411</v>
      </c>
      <c r="C37" s="955"/>
      <c r="D37" s="955"/>
      <c r="E37" s="942"/>
      <c r="F37" s="942"/>
      <c r="G37" s="942"/>
      <c r="H37" s="942"/>
      <c r="I37" s="942"/>
      <c r="J37" s="942"/>
    </row>
    <row r="38" spans="1:10" s="643" customFormat="1" x14ac:dyDescent="0.3">
      <c r="A38" s="625" t="s">
        <v>611</v>
      </c>
      <c r="B38" s="626" t="s">
        <v>1403</v>
      </c>
      <c r="C38" s="956"/>
      <c r="D38" s="956"/>
      <c r="E38" s="931"/>
      <c r="F38" s="931"/>
      <c r="G38" s="931"/>
      <c r="H38" s="931"/>
      <c r="I38" s="931"/>
      <c r="J38" s="931"/>
    </row>
    <row r="39" spans="1:10" s="643" customFormat="1" x14ac:dyDescent="0.3">
      <c r="A39" s="625" t="s">
        <v>611</v>
      </c>
      <c r="B39" s="626" t="s">
        <v>1412</v>
      </c>
      <c r="C39" s="956"/>
      <c r="D39" s="956"/>
      <c r="E39" s="931"/>
      <c r="F39" s="931"/>
      <c r="G39" s="931"/>
      <c r="H39" s="931"/>
      <c r="I39" s="931"/>
      <c r="J39" s="931"/>
    </row>
    <row r="40" spans="1:10" s="930" customFormat="1" x14ac:dyDescent="0.3">
      <c r="A40" s="625" t="s">
        <v>448</v>
      </c>
      <c r="B40" s="941" t="s">
        <v>1413</v>
      </c>
      <c r="C40" s="955"/>
      <c r="D40" s="955"/>
      <c r="E40" s="942"/>
      <c r="F40" s="942"/>
      <c r="G40" s="942"/>
      <c r="H40" s="942"/>
      <c r="I40" s="942"/>
      <c r="J40" s="942"/>
    </row>
    <row r="41" spans="1:10" x14ac:dyDescent="0.3">
      <c r="A41" s="625" t="s">
        <v>611</v>
      </c>
      <c r="B41" s="626" t="s">
        <v>1406</v>
      </c>
      <c r="C41" s="956"/>
      <c r="D41" s="956"/>
      <c r="E41" s="931"/>
      <c r="F41" s="931"/>
      <c r="G41" s="931"/>
      <c r="H41" s="931"/>
      <c r="I41" s="931"/>
      <c r="J41" s="931"/>
    </row>
    <row r="42" spans="1:10" x14ac:dyDescent="0.3">
      <c r="A42" s="625" t="s">
        <v>611</v>
      </c>
      <c r="B42" s="626" t="s">
        <v>1414</v>
      </c>
      <c r="C42" s="956"/>
      <c r="D42" s="956"/>
      <c r="E42" s="931"/>
      <c r="F42" s="931"/>
      <c r="G42" s="931"/>
      <c r="H42" s="931"/>
      <c r="I42" s="931"/>
      <c r="J42" s="931"/>
    </row>
    <row r="43" spans="1:10" s="930" customFormat="1" x14ac:dyDescent="0.3">
      <c r="A43" s="625" t="s">
        <v>460</v>
      </c>
      <c r="B43" s="941" t="s">
        <v>499</v>
      </c>
      <c r="C43" s="955"/>
      <c r="D43" s="955"/>
      <c r="E43" s="942"/>
      <c r="F43" s="942"/>
      <c r="G43" s="942"/>
      <c r="H43" s="942"/>
      <c r="I43" s="942"/>
      <c r="J43" s="942"/>
    </row>
    <row r="44" spans="1:10" x14ac:dyDescent="0.3">
      <c r="A44" s="625" t="s">
        <v>611</v>
      </c>
      <c r="B44" s="626" t="s">
        <v>1406</v>
      </c>
      <c r="C44" s="956"/>
      <c r="D44" s="956"/>
      <c r="E44" s="931"/>
      <c r="F44" s="931"/>
      <c r="G44" s="931"/>
      <c r="H44" s="931"/>
      <c r="I44" s="931"/>
      <c r="J44" s="931"/>
    </row>
    <row r="45" spans="1:10" x14ac:dyDescent="0.3">
      <c r="A45" s="625" t="s">
        <v>611</v>
      </c>
      <c r="B45" s="626" t="s">
        <v>1414</v>
      </c>
      <c r="C45" s="956"/>
      <c r="D45" s="956"/>
      <c r="E45" s="931"/>
      <c r="F45" s="931"/>
      <c r="G45" s="931"/>
      <c r="H45" s="931"/>
      <c r="I45" s="931"/>
      <c r="J45" s="931"/>
    </row>
    <row r="46" spans="1:10" s="930" customFormat="1" ht="33" x14ac:dyDescent="0.3">
      <c r="A46" s="625" t="s">
        <v>488</v>
      </c>
      <c r="B46" s="941" t="s">
        <v>1415</v>
      </c>
      <c r="C46" s="955"/>
      <c r="D46" s="955"/>
      <c r="E46" s="942"/>
      <c r="F46" s="942"/>
      <c r="G46" s="942"/>
      <c r="H46" s="942"/>
      <c r="I46" s="942"/>
      <c r="J46" s="942"/>
    </row>
    <row r="47" spans="1:10" x14ac:dyDescent="0.3">
      <c r="A47" s="625" t="s">
        <v>611</v>
      </c>
      <c r="B47" s="626" t="s">
        <v>1406</v>
      </c>
      <c r="C47" s="956"/>
      <c r="D47" s="956"/>
      <c r="E47" s="931"/>
      <c r="F47" s="931"/>
      <c r="G47" s="931"/>
      <c r="H47" s="931"/>
      <c r="I47" s="931"/>
      <c r="J47" s="931"/>
    </row>
    <row r="48" spans="1:10" x14ac:dyDescent="0.3">
      <c r="A48" s="625" t="s">
        <v>611</v>
      </c>
      <c r="B48" s="626" t="s">
        <v>1414</v>
      </c>
      <c r="C48" s="956"/>
      <c r="D48" s="956"/>
      <c r="E48" s="931"/>
      <c r="F48" s="931"/>
      <c r="G48" s="931"/>
      <c r="H48" s="931"/>
      <c r="I48" s="931"/>
      <c r="J48" s="931"/>
    </row>
    <row r="49" spans="1:10" s="945" customFormat="1" x14ac:dyDescent="0.3">
      <c r="A49" s="625" t="s">
        <v>489</v>
      </c>
      <c r="B49" s="941" t="s">
        <v>1416</v>
      </c>
      <c r="C49" s="955"/>
      <c r="D49" s="955"/>
      <c r="E49" s="942"/>
      <c r="F49" s="942"/>
      <c r="G49" s="942"/>
      <c r="H49" s="942"/>
      <c r="I49" s="942"/>
      <c r="J49" s="942"/>
    </row>
    <row r="50" spans="1:10" s="930" customFormat="1" x14ac:dyDescent="0.3">
      <c r="A50" s="625" t="s">
        <v>813</v>
      </c>
      <c r="B50" s="941" t="s">
        <v>1417</v>
      </c>
      <c r="C50" s="955"/>
      <c r="D50" s="955"/>
      <c r="E50" s="942"/>
      <c r="F50" s="942"/>
      <c r="G50" s="942"/>
      <c r="H50" s="942"/>
      <c r="I50" s="942"/>
      <c r="J50" s="942"/>
    </row>
    <row r="51" spans="1:10" s="930" customFormat="1" ht="33" x14ac:dyDescent="0.3">
      <c r="A51" s="625" t="s">
        <v>814</v>
      </c>
      <c r="B51" s="941" t="s">
        <v>1418</v>
      </c>
      <c r="C51" s="955"/>
      <c r="D51" s="955"/>
      <c r="E51" s="942"/>
      <c r="F51" s="942"/>
      <c r="G51" s="942"/>
      <c r="H51" s="942"/>
      <c r="I51" s="942"/>
      <c r="J51" s="942"/>
    </row>
    <row r="52" spans="1:10" s="930" customFormat="1" x14ac:dyDescent="0.3">
      <c r="A52" s="625" t="s">
        <v>448</v>
      </c>
      <c r="B52" s="941" t="s">
        <v>1350</v>
      </c>
      <c r="C52" s="955"/>
      <c r="D52" s="955"/>
      <c r="E52" s="942"/>
      <c r="F52" s="942"/>
      <c r="G52" s="942"/>
      <c r="H52" s="942"/>
      <c r="I52" s="942"/>
      <c r="J52" s="942"/>
    </row>
    <row r="53" spans="1:10" s="930" customFormat="1" x14ac:dyDescent="0.3">
      <c r="A53" s="625" t="s">
        <v>460</v>
      </c>
      <c r="B53" s="941" t="s">
        <v>1351</v>
      </c>
      <c r="C53" s="955"/>
      <c r="D53" s="955"/>
      <c r="E53" s="942"/>
      <c r="F53" s="942"/>
      <c r="G53" s="942"/>
      <c r="H53" s="942"/>
      <c r="I53" s="942"/>
      <c r="J53" s="942"/>
    </row>
    <row r="54" spans="1:10" ht="33" x14ac:dyDescent="0.3">
      <c r="A54" s="625" t="s">
        <v>611</v>
      </c>
      <c r="B54" s="626" t="s">
        <v>1352</v>
      </c>
      <c r="C54" s="956"/>
      <c r="D54" s="956"/>
      <c r="E54" s="931"/>
      <c r="F54" s="931"/>
      <c r="G54" s="931"/>
      <c r="H54" s="931"/>
      <c r="I54" s="931"/>
      <c r="J54" s="931"/>
    </row>
    <row r="55" spans="1:10" ht="33" x14ac:dyDescent="0.3">
      <c r="A55" s="625" t="s">
        <v>611</v>
      </c>
      <c r="B55" s="626" t="s">
        <v>1353</v>
      </c>
      <c r="C55" s="956"/>
      <c r="D55" s="956"/>
      <c r="E55" s="931"/>
      <c r="F55" s="931"/>
      <c r="G55" s="931"/>
      <c r="H55" s="931"/>
      <c r="I55" s="931"/>
      <c r="J55" s="931"/>
    </row>
    <row r="56" spans="1:10" s="930" customFormat="1" x14ac:dyDescent="0.3">
      <c r="A56" s="625" t="s">
        <v>488</v>
      </c>
      <c r="B56" s="941" t="s">
        <v>1354</v>
      </c>
      <c r="C56" s="955"/>
      <c r="D56" s="955"/>
      <c r="E56" s="942"/>
      <c r="F56" s="942"/>
      <c r="G56" s="942"/>
      <c r="H56" s="942"/>
      <c r="I56" s="942"/>
      <c r="J56" s="942"/>
    </row>
    <row r="57" spans="1:10" x14ac:dyDescent="0.3">
      <c r="A57" s="625" t="s">
        <v>611</v>
      </c>
      <c r="B57" s="626" t="s">
        <v>1355</v>
      </c>
      <c r="C57" s="956"/>
      <c r="D57" s="956"/>
      <c r="E57" s="931"/>
      <c r="F57" s="931"/>
      <c r="G57" s="931"/>
      <c r="H57" s="931"/>
      <c r="I57" s="931"/>
      <c r="J57" s="931"/>
    </row>
    <row r="58" spans="1:10" ht="33" x14ac:dyDescent="0.3">
      <c r="A58" s="625" t="s">
        <v>611</v>
      </c>
      <c r="B58" s="626" t="s">
        <v>1356</v>
      </c>
      <c r="C58" s="956"/>
      <c r="D58" s="956"/>
      <c r="E58" s="931"/>
      <c r="F58" s="931"/>
      <c r="G58" s="931"/>
      <c r="H58" s="931"/>
      <c r="I58" s="931"/>
      <c r="J58" s="931"/>
    </row>
    <row r="59" spans="1:10" s="622" customFormat="1" x14ac:dyDescent="0.3">
      <c r="A59" s="625" t="s">
        <v>489</v>
      </c>
      <c r="B59" s="941" t="s">
        <v>1357</v>
      </c>
      <c r="C59" s="955"/>
      <c r="D59" s="955"/>
      <c r="E59" s="942"/>
      <c r="F59" s="942"/>
      <c r="G59" s="942"/>
      <c r="H59" s="942"/>
      <c r="I59" s="942"/>
      <c r="J59" s="942"/>
    </row>
    <row r="60" spans="1:10" x14ac:dyDescent="0.3">
      <c r="A60" s="625" t="s">
        <v>611</v>
      </c>
      <c r="B60" s="626" t="s">
        <v>1358</v>
      </c>
      <c r="C60" s="956"/>
      <c r="D60" s="956"/>
      <c r="E60" s="931"/>
      <c r="F60" s="931"/>
      <c r="G60" s="931"/>
      <c r="H60" s="931"/>
      <c r="I60" s="931"/>
      <c r="J60" s="931"/>
    </row>
    <row r="61" spans="1:10" x14ac:dyDescent="0.3">
      <c r="A61" s="625" t="s">
        <v>611</v>
      </c>
      <c r="B61" s="626" t="s">
        <v>1359</v>
      </c>
      <c r="C61" s="956"/>
      <c r="D61" s="956"/>
      <c r="E61" s="931"/>
      <c r="F61" s="931"/>
      <c r="G61" s="931"/>
      <c r="H61" s="931"/>
      <c r="I61" s="931"/>
      <c r="J61" s="931"/>
    </row>
    <row r="62" spans="1:10" s="930" customFormat="1" x14ac:dyDescent="0.3">
      <c r="A62" s="625" t="s">
        <v>512</v>
      </c>
      <c r="B62" s="941" t="s">
        <v>1360</v>
      </c>
      <c r="C62" s="955"/>
      <c r="D62" s="955"/>
      <c r="E62" s="942"/>
      <c r="F62" s="942"/>
      <c r="G62" s="942"/>
      <c r="H62" s="942"/>
      <c r="I62" s="942"/>
      <c r="J62" s="942"/>
    </row>
    <row r="63" spans="1:10" ht="33" x14ac:dyDescent="0.3">
      <c r="A63" s="946" t="s">
        <v>611</v>
      </c>
      <c r="B63" s="947" t="s">
        <v>1361</v>
      </c>
      <c r="C63" s="958"/>
      <c r="D63" s="958"/>
      <c r="E63" s="948"/>
      <c r="F63" s="948"/>
      <c r="G63" s="948"/>
      <c r="H63" s="948"/>
      <c r="I63" s="948"/>
      <c r="J63" s="948"/>
    </row>
    <row r="64" spans="1:10" ht="33" x14ac:dyDescent="0.3">
      <c r="A64" s="949" t="s">
        <v>611</v>
      </c>
      <c r="B64" s="950" t="s">
        <v>1362</v>
      </c>
      <c r="C64" s="959"/>
      <c r="D64" s="959"/>
      <c r="E64" s="951"/>
      <c r="F64" s="951"/>
      <c r="G64" s="951"/>
      <c r="H64" s="951"/>
      <c r="I64" s="951"/>
      <c r="J64" s="951"/>
    </row>
    <row r="65" spans="1:10" ht="42.75" customHeight="1" x14ac:dyDescent="0.3">
      <c r="A65" s="1161" t="s">
        <v>1419</v>
      </c>
      <c r="B65" s="1161"/>
      <c r="C65" s="1161"/>
      <c r="D65" s="1161"/>
      <c r="E65" s="1161"/>
      <c r="F65" s="1161"/>
      <c r="G65" s="1161"/>
      <c r="H65" s="1161"/>
      <c r="I65" s="1161"/>
      <c r="J65" s="1161"/>
    </row>
  </sheetData>
  <mergeCells count="7">
    <mergeCell ref="A65:J65"/>
    <mergeCell ref="A2:J2"/>
    <mergeCell ref="A4:A5"/>
    <mergeCell ref="B4:B5"/>
    <mergeCell ref="C4:C5"/>
    <mergeCell ref="D4:I4"/>
    <mergeCell ref="J4:J5"/>
  </mergeCells>
  <pageMargins left="0.7" right="0.7" top="0.75" bottom="0.75" header="0.3" footer="0.3"/>
  <pageSetup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Q65"/>
  <sheetViews>
    <sheetView zoomScale="84" zoomScaleNormal="84" workbookViewId="0">
      <selection activeCell="I12" sqref="I12"/>
    </sheetView>
  </sheetViews>
  <sheetFormatPr defaultRowHeight="17.25" x14ac:dyDescent="0.3"/>
  <cols>
    <col min="1" max="1" width="5.75" style="622" bestFit="1" customWidth="1"/>
    <col min="2" max="2" width="38.125" style="618" customWidth="1"/>
    <col min="3" max="3" width="9.625" style="618" customWidth="1"/>
    <col min="4" max="4" width="11.25" style="618" customWidth="1"/>
    <col min="5" max="5" width="10.625" style="618" customWidth="1"/>
    <col min="6" max="6" width="14.375" style="618" customWidth="1"/>
    <col min="7" max="7" width="11.125" style="618" customWidth="1"/>
    <col min="8" max="8" width="10.75" style="618" customWidth="1"/>
    <col min="9" max="9" width="10" style="618" bestFit="1" customWidth="1"/>
    <col min="10" max="11" width="10" style="618" customWidth="1"/>
    <col min="12" max="12" width="10" style="623" bestFit="1" customWidth="1"/>
    <col min="13" max="258" width="9" style="623"/>
    <col min="259" max="259" width="5.75" style="623" bestFit="1" customWidth="1"/>
    <col min="260" max="260" width="38.125" style="623" customWidth="1"/>
    <col min="261" max="261" width="9.625" style="623" customWidth="1"/>
    <col min="262" max="262" width="11.25" style="623" customWidth="1"/>
    <col min="263" max="263" width="10.625" style="623" customWidth="1"/>
    <col min="264" max="264" width="14.375" style="623" customWidth="1"/>
    <col min="265" max="265" width="11.125" style="623" customWidth="1"/>
    <col min="266" max="266" width="10.75" style="623" customWidth="1"/>
    <col min="267" max="267" width="11" style="623" customWidth="1"/>
    <col min="268" max="514" width="9" style="623"/>
    <col min="515" max="515" width="5.75" style="623" bestFit="1" customWidth="1"/>
    <col min="516" max="516" width="38.125" style="623" customWidth="1"/>
    <col min="517" max="517" width="9.625" style="623" customWidth="1"/>
    <col min="518" max="518" width="11.25" style="623" customWidth="1"/>
    <col min="519" max="519" width="10.625" style="623" customWidth="1"/>
    <col min="520" max="520" width="14.375" style="623" customWidth="1"/>
    <col min="521" max="521" width="11.125" style="623" customWidth="1"/>
    <col min="522" max="522" width="10.75" style="623" customWidth="1"/>
    <col min="523" max="523" width="11" style="623" customWidth="1"/>
    <col min="524" max="770" width="9" style="623"/>
    <col min="771" max="771" width="5.75" style="623" bestFit="1" customWidth="1"/>
    <col min="772" max="772" width="38.125" style="623" customWidth="1"/>
    <col min="773" max="773" width="9.625" style="623" customWidth="1"/>
    <col min="774" max="774" width="11.25" style="623" customWidth="1"/>
    <col min="775" max="775" width="10.625" style="623" customWidth="1"/>
    <col min="776" max="776" width="14.375" style="623" customWidth="1"/>
    <col min="777" max="777" width="11.125" style="623" customWidth="1"/>
    <col min="778" max="778" width="10.75" style="623" customWidth="1"/>
    <col min="779" max="779" width="11" style="623" customWidth="1"/>
    <col min="780" max="1026" width="9" style="623"/>
    <col min="1027" max="1027" width="5.75" style="623" bestFit="1" customWidth="1"/>
    <col min="1028" max="1028" width="38.125" style="623" customWidth="1"/>
    <col min="1029" max="1029" width="9.625" style="623" customWidth="1"/>
    <col min="1030" max="1030" width="11.25" style="623" customWidth="1"/>
    <col min="1031" max="1031" width="10.625" style="623" customWidth="1"/>
    <col min="1032" max="1032" width="14.375" style="623" customWidth="1"/>
    <col min="1033" max="1033" width="11.125" style="623" customWidth="1"/>
    <col min="1034" max="1034" width="10.75" style="623" customWidth="1"/>
    <col min="1035" max="1035" width="11" style="623" customWidth="1"/>
    <col min="1036" max="1282" width="9" style="623"/>
    <col min="1283" max="1283" width="5.75" style="623" bestFit="1" customWidth="1"/>
    <col min="1284" max="1284" width="38.125" style="623" customWidth="1"/>
    <col min="1285" max="1285" width="9.625" style="623" customWidth="1"/>
    <col min="1286" max="1286" width="11.25" style="623" customWidth="1"/>
    <col min="1287" max="1287" width="10.625" style="623" customWidth="1"/>
    <col min="1288" max="1288" width="14.375" style="623" customWidth="1"/>
    <col min="1289" max="1289" width="11.125" style="623" customWidth="1"/>
    <col min="1290" max="1290" width="10.75" style="623" customWidth="1"/>
    <col min="1291" max="1291" width="11" style="623" customWidth="1"/>
    <col min="1292" max="1538" width="9" style="623"/>
    <col min="1539" max="1539" width="5.75" style="623" bestFit="1" customWidth="1"/>
    <col min="1540" max="1540" width="38.125" style="623" customWidth="1"/>
    <col min="1541" max="1541" width="9.625" style="623" customWidth="1"/>
    <col min="1542" max="1542" width="11.25" style="623" customWidth="1"/>
    <col min="1543" max="1543" width="10.625" style="623" customWidth="1"/>
    <col min="1544" max="1544" width="14.375" style="623" customWidth="1"/>
    <col min="1545" max="1545" width="11.125" style="623" customWidth="1"/>
    <col min="1546" max="1546" width="10.75" style="623" customWidth="1"/>
    <col min="1547" max="1547" width="11" style="623" customWidth="1"/>
    <col min="1548" max="1794" width="9" style="623"/>
    <col min="1795" max="1795" width="5.75" style="623" bestFit="1" customWidth="1"/>
    <col min="1796" max="1796" width="38.125" style="623" customWidth="1"/>
    <col min="1797" max="1797" width="9.625" style="623" customWidth="1"/>
    <col min="1798" max="1798" width="11.25" style="623" customWidth="1"/>
    <col min="1799" max="1799" width="10.625" style="623" customWidth="1"/>
    <col min="1800" max="1800" width="14.375" style="623" customWidth="1"/>
    <col min="1801" max="1801" width="11.125" style="623" customWidth="1"/>
    <col min="1802" max="1802" width="10.75" style="623" customWidth="1"/>
    <col min="1803" max="1803" width="11" style="623" customWidth="1"/>
    <col min="1804" max="2050" width="9" style="623"/>
    <col min="2051" max="2051" width="5.75" style="623" bestFit="1" customWidth="1"/>
    <col min="2052" max="2052" width="38.125" style="623" customWidth="1"/>
    <col min="2053" max="2053" width="9.625" style="623" customWidth="1"/>
    <col min="2054" max="2054" width="11.25" style="623" customWidth="1"/>
    <col min="2055" max="2055" width="10.625" style="623" customWidth="1"/>
    <col min="2056" max="2056" width="14.375" style="623" customWidth="1"/>
    <col min="2057" max="2057" width="11.125" style="623" customWidth="1"/>
    <col min="2058" max="2058" width="10.75" style="623" customWidth="1"/>
    <col min="2059" max="2059" width="11" style="623" customWidth="1"/>
    <col min="2060" max="2306" width="9" style="623"/>
    <col min="2307" max="2307" width="5.75" style="623" bestFit="1" customWidth="1"/>
    <col min="2308" max="2308" width="38.125" style="623" customWidth="1"/>
    <col min="2309" max="2309" width="9.625" style="623" customWidth="1"/>
    <col min="2310" max="2310" width="11.25" style="623" customWidth="1"/>
    <col min="2311" max="2311" width="10.625" style="623" customWidth="1"/>
    <col min="2312" max="2312" width="14.375" style="623" customWidth="1"/>
    <col min="2313" max="2313" width="11.125" style="623" customWidth="1"/>
    <col min="2314" max="2314" width="10.75" style="623" customWidth="1"/>
    <col min="2315" max="2315" width="11" style="623" customWidth="1"/>
    <col min="2316" max="2562" width="9" style="623"/>
    <col min="2563" max="2563" width="5.75" style="623" bestFit="1" customWidth="1"/>
    <col min="2564" max="2564" width="38.125" style="623" customWidth="1"/>
    <col min="2565" max="2565" width="9.625" style="623" customWidth="1"/>
    <col min="2566" max="2566" width="11.25" style="623" customWidth="1"/>
    <col min="2567" max="2567" width="10.625" style="623" customWidth="1"/>
    <col min="2568" max="2568" width="14.375" style="623" customWidth="1"/>
    <col min="2569" max="2569" width="11.125" style="623" customWidth="1"/>
    <col min="2570" max="2570" width="10.75" style="623" customWidth="1"/>
    <col min="2571" max="2571" width="11" style="623" customWidth="1"/>
    <col min="2572" max="2818" width="9" style="623"/>
    <col min="2819" max="2819" width="5.75" style="623" bestFit="1" customWidth="1"/>
    <col min="2820" max="2820" width="38.125" style="623" customWidth="1"/>
    <col min="2821" max="2821" width="9.625" style="623" customWidth="1"/>
    <col min="2822" max="2822" width="11.25" style="623" customWidth="1"/>
    <col min="2823" max="2823" width="10.625" style="623" customWidth="1"/>
    <col min="2824" max="2824" width="14.375" style="623" customWidth="1"/>
    <col min="2825" max="2825" width="11.125" style="623" customWidth="1"/>
    <col min="2826" max="2826" width="10.75" style="623" customWidth="1"/>
    <col min="2827" max="2827" width="11" style="623" customWidth="1"/>
    <col min="2828" max="3074" width="9" style="623"/>
    <col min="3075" max="3075" width="5.75" style="623" bestFit="1" customWidth="1"/>
    <col min="3076" max="3076" width="38.125" style="623" customWidth="1"/>
    <col min="3077" max="3077" width="9.625" style="623" customWidth="1"/>
    <col min="3078" max="3078" width="11.25" style="623" customWidth="1"/>
    <col min="3079" max="3079" width="10.625" style="623" customWidth="1"/>
    <col min="3080" max="3080" width="14.375" style="623" customWidth="1"/>
    <col min="3081" max="3081" width="11.125" style="623" customWidth="1"/>
    <col min="3082" max="3082" width="10.75" style="623" customWidth="1"/>
    <col min="3083" max="3083" width="11" style="623" customWidth="1"/>
    <col min="3084" max="3330" width="9" style="623"/>
    <col min="3331" max="3331" width="5.75" style="623" bestFit="1" customWidth="1"/>
    <col min="3332" max="3332" width="38.125" style="623" customWidth="1"/>
    <col min="3333" max="3333" width="9.625" style="623" customWidth="1"/>
    <col min="3334" max="3334" width="11.25" style="623" customWidth="1"/>
    <col min="3335" max="3335" width="10.625" style="623" customWidth="1"/>
    <col min="3336" max="3336" width="14.375" style="623" customWidth="1"/>
    <col min="3337" max="3337" width="11.125" style="623" customWidth="1"/>
    <col min="3338" max="3338" width="10.75" style="623" customWidth="1"/>
    <col min="3339" max="3339" width="11" style="623" customWidth="1"/>
    <col min="3340" max="3586" width="9" style="623"/>
    <col min="3587" max="3587" width="5.75" style="623" bestFit="1" customWidth="1"/>
    <col min="3588" max="3588" width="38.125" style="623" customWidth="1"/>
    <col min="3589" max="3589" width="9.625" style="623" customWidth="1"/>
    <col min="3590" max="3590" width="11.25" style="623" customWidth="1"/>
    <col min="3591" max="3591" width="10.625" style="623" customWidth="1"/>
    <col min="3592" max="3592" width="14.375" style="623" customWidth="1"/>
    <col min="3593" max="3593" width="11.125" style="623" customWidth="1"/>
    <col min="3594" max="3594" width="10.75" style="623" customWidth="1"/>
    <col min="3595" max="3595" width="11" style="623" customWidth="1"/>
    <col min="3596" max="3842" width="9" style="623"/>
    <col min="3843" max="3843" width="5.75" style="623" bestFit="1" customWidth="1"/>
    <col min="3844" max="3844" width="38.125" style="623" customWidth="1"/>
    <col min="3845" max="3845" width="9.625" style="623" customWidth="1"/>
    <col min="3846" max="3846" width="11.25" style="623" customWidth="1"/>
    <col min="3847" max="3847" width="10.625" style="623" customWidth="1"/>
    <col min="3848" max="3848" width="14.375" style="623" customWidth="1"/>
    <col min="3849" max="3849" width="11.125" style="623" customWidth="1"/>
    <col min="3850" max="3850" width="10.75" style="623" customWidth="1"/>
    <col min="3851" max="3851" width="11" style="623" customWidth="1"/>
    <col min="3852" max="4098" width="9" style="623"/>
    <col min="4099" max="4099" width="5.75" style="623" bestFit="1" customWidth="1"/>
    <col min="4100" max="4100" width="38.125" style="623" customWidth="1"/>
    <col min="4101" max="4101" width="9.625" style="623" customWidth="1"/>
    <col min="4102" max="4102" width="11.25" style="623" customWidth="1"/>
    <col min="4103" max="4103" width="10.625" style="623" customWidth="1"/>
    <col min="4104" max="4104" width="14.375" style="623" customWidth="1"/>
    <col min="4105" max="4105" width="11.125" style="623" customWidth="1"/>
    <col min="4106" max="4106" width="10.75" style="623" customWidth="1"/>
    <col min="4107" max="4107" width="11" style="623" customWidth="1"/>
    <col min="4108" max="4354" width="9" style="623"/>
    <col min="4355" max="4355" width="5.75" style="623" bestFit="1" customWidth="1"/>
    <col min="4356" max="4356" width="38.125" style="623" customWidth="1"/>
    <col min="4357" max="4357" width="9.625" style="623" customWidth="1"/>
    <col min="4358" max="4358" width="11.25" style="623" customWidth="1"/>
    <col min="4359" max="4359" width="10.625" style="623" customWidth="1"/>
    <col min="4360" max="4360" width="14.375" style="623" customWidth="1"/>
    <col min="4361" max="4361" width="11.125" style="623" customWidth="1"/>
    <col min="4362" max="4362" width="10.75" style="623" customWidth="1"/>
    <col min="4363" max="4363" width="11" style="623" customWidth="1"/>
    <col min="4364" max="4610" width="9" style="623"/>
    <col min="4611" max="4611" width="5.75" style="623" bestFit="1" customWidth="1"/>
    <col min="4612" max="4612" width="38.125" style="623" customWidth="1"/>
    <col min="4613" max="4613" width="9.625" style="623" customWidth="1"/>
    <col min="4614" max="4614" width="11.25" style="623" customWidth="1"/>
    <col min="4615" max="4615" width="10.625" style="623" customWidth="1"/>
    <col min="4616" max="4616" width="14.375" style="623" customWidth="1"/>
    <col min="4617" max="4617" width="11.125" style="623" customWidth="1"/>
    <col min="4618" max="4618" width="10.75" style="623" customWidth="1"/>
    <col min="4619" max="4619" width="11" style="623" customWidth="1"/>
    <col min="4620" max="4866" width="9" style="623"/>
    <col min="4867" max="4867" width="5.75" style="623" bestFit="1" customWidth="1"/>
    <col min="4868" max="4868" width="38.125" style="623" customWidth="1"/>
    <col min="4869" max="4869" width="9.625" style="623" customWidth="1"/>
    <col min="4870" max="4870" width="11.25" style="623" customWidth="1"/>
    <col min="4871" max="4871" width="10.625" style="623" customWidth="1"/>
    <col min="4872" max="4872" width="14.375" style="623" customWidth="1"/>
    <col min="4873" max="4873" width="11.125" style="623" customWidth="1"/>
    <col min="4874" max="4874" width="10.75" style="623" customWidth="1"/>
    <col min="4875" max="4875" width="11" style="623" customWidth="1"/>
    <col min="4876" max="5122" width="9" style="623"/>
    <col min="5123" max="5123" width="5.75" style="623" bestFit="1" customWidth="1"/>
    <col min="5124" max="5124" width="38.125" style="623" customWidth="1"/>
    <col min="5125" max="5125" width="9.625" style="623" customWidth="1"/>
    <col min="5126" max="5126" width="11.25" style="623" customWidth="1"/>
    <col min="5127" max="5127" width="10.625" style="623" customWidth="1"/>
    <col min="5128" max="5128" width="14.375" style="623" customWidth="1"/>
    <col min="5129" max="5129" width="11.125" style="623" customWidth="1"/>
    <col min="5130" max="5130" width="10.75" style="623" customWidth="1"/>
    <col min="5131" max="5131" width="11" style="623" customWidth="1"/>
    <col min="5132" max="5378" width="9" style="623"/>
    <col min="5379" max="5379" width="5.75" style="623" bestFit="1" customWidth="1"/>
    <col min="5380" max="5380" width="38.125" style="623" customWidth="1"/>
    <col min="5381" max="5381" width="9.625" style="623" customWidth="1"/>
    <col min="5382" max="5382" width="11.25" style="623" customWidth="1"/>
    <col min="5383" max="5383" width="10.625" style="623" customWidth="1"/>
    <col min="5384" max="5384" width="14.375" style="623" customWidth="1"/>
    <col min="5385" max="5385" width="11.125" style="623" customWidth="1"/>
    <col min="5386" max="5386" width="10.75" style="623" customWidth="1"/>
    <col min="5387" max="5387" width="11" style="623" customWidth="1"/>
    <col min="5388" max="5634" width="9" style="623"/>
    <col min="5635" max="5635" width="5.75" style="623" bestFit="1" customWidth="1"/>
    <col min="5636" max="5636" width="38.125" style="623" customWidth="1"/>
    <col min="5637" max="5637" width="9.625" style="623" customWidth="1"/>
    <col min="5638" max="5638" width="11.25" style="623" customWidth="1"/>
    <col min="5639" max="5639" width="10.625" style="623" customWidth="1"/>
    <col min="5640" max="5640" width="14.375" style="623" customWidth="1"/>
    <col min="5641" max="5641" width="11.125" style="623" customWidth="1"/>
    <col min="5642" max="5642" width="10.75" style="623" customWidth="1"/>
    <col min="5643" max="5643" width="11" style="623" customWidth="1"/>
    <col min="5644" max="5890" width="9" style="623"/>
    <col min="5891" max="5891" width="5.75" style="623" bestFit="1" customWidth="1"/>
    <col min="5892" max="5892" width="38.125" style="623" customWidth="1"/>
    <col min="5893" max="5893" width="9.625" style="623" customWidth="1"/>
    <col min="5894" max="5894" width="11.25" style="623" customWidth="1"/>
    <col min="5895" max="5895" width="10.625" style="623" customWidth="1"/>
    <col min="5896" max="5896" width="14.375" style="623" customWidth="1"/>
    <col min="5897" max="5897" width="11.125" style="623" customWidth="1"/>
    <col min="5898" max="5898" width="10.75" style="623" customWidth="1"/>
    <col min="5899" max="5899" width="11" style="623" customWidth="1"/>
    <col min="5900" max="6146" width="9" style="623"/>
    <col min="6147" max="6147" width="5.75" style="623" bestFit="1" customWidth="1"/>
    <col min="6148" max="6148" width="38.125" style="623" customWidth="1"/>
    <col min="6149" max="6149" width="9.625" style="623" customWidth="1"/>
    <col min="6150" max="6150" width="11.25" style="623" customWidth="1"/>
    <col min="6151" max="6151" width="10.625" style="623" customWidth="1"/>
    <col min="6152" max="6152" width="14.375" style="623" customWidth="1"/>
    <col min="6153" max="6153" width="11.125" style="623" customWidth="1"/>
    <col min="6154" max="6154" width="10.75" style="623" customWidth="1"/>
    <col min="6155" max="6155" width="11" style="623" customWidth="1"/>
    <col min="6156" max="6402" width="9" style="623"/>
    <col min="6403" max="6403" width="5.75" style="623" bestFit="1" customWidth="1"/>
    <col min="6404" max="6404" width="38.125" style="623" customWidth="1"/>
    <col min="6405" max="6405" width="9.625" style="623" customWidth="1"/>
    <col min="6406" max="6406" width="11.25" style="623" customWidth="1"/>
    <col min="6407" max="6407" width="10.625" style="623" customWidth="1"/>
    <col min="6408" max="6408" width="14.375" style="623" customWidth="1"/>
    <col min="6409" max="6409" width="11.125" style="623" customWidth="1"/>
    <col min="6410" max="6410" width="10.75" style="623" customWidth="1"/>
    <col min="6411" max="6411" width="11" style="623" customWidth="1"/>
    <col min="6412" max="6658" width="9" style="623"/>
    <col min="6659" max="6659" width="5.75" style="623" bestFit="1" customWidth="1"/>
    <col min="6660" max="6660" width="38.125" style="623" customWidth="1"/>
    <col min="6661" max="6661" width="9.625" style="623" customWidth="1"/>
    <col min="6662" max="6662" width="11.25" style="623" customWidth="1"/>
    <col min="6663" max="6663" width="10.625" style="623" customWidth="1"/>
    <col min="6664" max="6664" width="14.375" style="623" customWidth="1"/>
    <col min="6665" max="6665" width="11.125" style="623" customWidth="1"/>
    <col min="6666" max="6666" width="10.75" style="623" customWidth="1"/>
    <col min="6667" max="6667" width="11" style="623" customWidth="1"/>
    <col min="6668" max="6914" width="9" style="623"/>
    <col min="6915" max="6915" width="5.75" style="623" bestFit="1" customWidth="1"/>
    <col min="6916" max="6916" width="38.125" style="623" customWidth="1"/>
    <col min="6917" max="6917" width="9.625" style="623" customWidth="1"/>
    <col min="6918" max="6918" width="11.25" style="623" customWidth="1"/>
    <col min="6919" max="6919" width="10.625" style="623" customWidth="1"/>
    <col min="6920" max="6920" width="14.375" style="623" customWidth="1"/>
    <col min="6921" max="6921" width="11.125" style="623" customWidth="1"/>
    <col min="6922" max="6922" width="10.75" style="623" customWidth="1"/>
    <col min="6923" max="6923" width="11" style="623" customWidth="1"/>
    <col min="6924" max="7170" width="9" style="623"/>
    <col min="7171" max="7171" width="5.75" style="623" bestFit="1" customWidth="1"/>
    <col min="7172" max="7172" width="38.125" style="623" customWidth="1"/>
    <col min="7173" max="7173" width="9.625" style="623" customWidth="1"/>
    <col min="7174" max="7174" width="11.25" style="623" customWidth="1"/>
    <col min="7175" max="7175" width="10.625" style="623" customWidth="1"/>
    <col min="7176" max="7176" width="14.375" style="623" customWidth="1"/>
    <col min="7177" max="7177" width="11.125" style="623" customWidth="1"/>
    <col min="7178" max="7178" width="10.75" style="623" customWidth="1"/>
    <col min="7179" max="7179" width="11" style="623" customWidth="1"/>
    <col min="7180" max="7426" width="9" style="623"/>
    <col min="7427" max="7427" width="5.75" style="623" bestFit="1" customWidth="1"/>
    <col min="7428" max="7428" width="38.125" style="623" customWidth="1"/>
    <col min="7429" max="7429" width="9.625" style="623" customWidth="1"/>
    <col min="7430" max="7430" width="11.25" style="623" customWidth="1"/>
    <col min="7431" max="7431" width="10.625" style="623" customWidth="1"/>
    <col min="7432" max="7432" width="14.375" style="623" customWidth="1"/>
    <col min="7433" max="7433" width="11.125" style="623" customWidth="1"/>
    <col min="7434" max="7434" width="10.75" style="623" customWidth="1"/>
    <col min="7435" max="7435" width="11" style="623" customWidth="1"/>
    <col min="7436" max="7682" width="9" style="623"/>
    <col min="7683" max="7683" width="5.75" style="623" bestFit="1" customWidth="1"/>
    <col min="7684" max="7684" width="38.125" style="623" customWidth="1"/>
    <col min="7685" max="7685" width="9.625" style="623" customWidth="1"/>
    <col min="7686" max="7686" width="11.25" style="623" customWidth="1"/>
    <col min="7687" max="7687" width="10.625" style="623" customWidth="1"/>
    <col min="7688" max="7688" width="14.375" style="623" customWidth="1"/>
    <col min="7689" max="7689" width="11.125" style="623" customWidth="1"/>
    <col min="7690" max="7690" width="10.75" style="623" customWidth="1"/>
    <col min="7691" max="7691" width="11" style="623" customWidth="1"/>
    <col min="7692" max="7938" width="9" style="623"/>
    <col min="7939" max="7939" width="5.75" style="623" bestFit="1" customWidth="1"/>
    <col min="7940" max="7940" width="38.125" style="623" customWidth="1"/>
    <col min="7941" max="7941" width="9.625" style="623" customWidth="1"/>
    <col min="7942" max="7942" width="11.25" style="623" customWidth="1"/>
    <col min="7943" max="7943" width="10.625" style="623" customWidth="1"/>
    <col min="7944" max="7944" width="14.375" style="623" customWidth="1"/>
    <col min="7945" max="7945" width="11.125" style="623" customWidth="1"/>
    <col min="7946" max="7946" width="10.75" style="623" customWidth="1"/>
    <col min="7947" max="7947" width="11" style="623" customWidth="1"/>
    <col min="7948" max="8194" width="9" style="623"/>
    <col min="8195" max="8195" width="5.75" style="623" bestFit="1" customWidth="1"/>
    <col min="8196" max="8196" width="38.125" style="623" customWidth="1"/>
    <col min="8197" max="8197" width="9.625" style="623" customWidth="1"/>
    <col min="8198" max="8198" width="11.25" style="623" customWidth="1"/>
    <col min="8199" max="8199" width="10.625" style="623" customWidth="1"/>
    <col min="8200" max="8200" width="14.375" style="623" customWidth="1"/>
    <col min="8201" max="8201" width="11.125" style="623" customWidth="1"/>
    <col min="8202" max="8202" width="10.75" style="623" customWidth="1"/>
    <col min="8203" max="8203" width="11" style="623" customWidth="1"/>
    <col min="8204" max="8450" width="9" style="623"/>
    <col min="8451" max="8451" width="5.75" style="623" bestFit="1" customWidth="1"/>
    <col min="8452" max="8452" width="38.125" style="623" customWidth="1"/>
    <col min="8453" max="8453" width="9.625" style="623" customWidth="1"/>
    <col min="8454" max="8454" width="11.25" style="623" customWidth="1"/>
    <col min="8455" max="8455" width="10.625" style="623" customWidth="1"/>
    <col min="8456" max="8456" width="14.375" style="623" customWidth="1"/>
    <col min="8457" max="8457" width="11.125" style="623" customWidth="1"/>
    <col min="8458" max="8458" width="10.75" style="623" customWidth="1"/>
    <col min="8459" max="8459" width="11" style="623" customWidth="1"/>
    <col min="8460" max="8706" width="9" style="623"/>
    <col min="8707" max="8707" width="5.75" style="623" bestFit="1" customWidth="1"/>
    <col min="8708" max="8708" width="38.125" style="623" customWidth="1"/>
    <col min="8709" max="8709" width="9.625" style="623" customWidth="1"/>
    <col min="8710" max="8710" width="11.25" style="623" customWidth="1"/>
    <col min="8711" max="8711" width="10.625" style="623" customWidth="1"/>
    <col min="8712" max="8712" width="14.375" style="623" customWidth="1"/>
    <col min="8713" max="8713" width="11.125" style="623" customWidth="1"/>
    <col min="8714" max="8714" width="10.75" style="623" customWidth="1"/>
    <col min="8715" max="8715" width="11" style="623" customWidth="1"/>
    <col min="8716" max="8962" width="9" style="623"/>
    <col min="8963" max="8963" width="5.75" style="623" bestFit="1" customWidth="1"/>
    <col min="8964" max="8964" width="38.125" style="623" customWidth="1"/>
    <col min="8965" max="8965" width="9.625" style="623" customWidth="1"/>
    <col min="8966" max="8966" width="11.25" style="623" customWidth="1"/>
    <col min="8967" max="8967" width="10.625" style="623" customWidth="1"/>
    <col min="8968" max="8968" width="14.375" style="623" customWidth="1"/>
    <col min="8969" max="8969" width="11.125" style="623" customWidth="1"/>
    <col min="8970" max="8970" width="10.75" style="623" customWidth="1"/>
    <col min="8971" max="8971" width="11" style="623" customWidth="1"/>
    <col min="8972" max="9218" width="9" style="623"/>
    <col min="9219" max="9219" width="5.75" style="623" bestFit="1" customWidth="1"/>
    <col min="9220" max="9220" width="38.125" style="623" customWidth="1"/>
    <col min="9221" max="9221" width="9.625" style="623" customWidth="1"/>
    <col min="9222" max="9222" width="11.25" style="623" customWidth="1"/>
    <col min="9223" max="9223" width="10.625" style="623" customWidth="1"/>
    <col min="9224" max="9224" width="14.375" style="623" customWidth="1"/>
    <col min="9225" max="9225" width="11.125" style="623" customWidth="1"/>
    <col min="9226" max="9226" width="10.75" style="623" customWidth="1"/>
    <col min="9227" max="9227" width="11" style="623" customWidth="1"/>
    <col min="9228" max="9474" width="9" style="623"/>
    <col min="9475" max="9475" width="5.75" style="623" bestFit="1" customWidth="1"/>
    <col min="9476" max="9476" width="38.125" style="623" customWidth="1"/>
    <col min="9477" max="9477" width="9.625" style="623" customWidth="1"/>
    <col min="9478" max="9478" width="11.25" style="623" customWidth="1"/>
    <col min="9479" max="9479" width="10.625" style="623" customWidth="1"/>
    <col min="9480" max="9480" width="14.375" style="623" customWidth="1"/>
    <col min="9481" max="9481" width="11.125" style="623" customWidth="1"/>
    <col min="9482" max="9482" width="10.75" style="623" customWidth="1"/>
    <col min="9483" max="9483" width="11" style="623" customWidth="1"/>
    <col min="9484" max="9730" width="9" style="623"/>
    <col min="9731" max="9731" width="5.75" style="623" bestFit="1" customWidth="1"/>
    <col min="9732" max="9732" width="38.125" style="623" customWidth="1"/>
    <col min="9733" max="9733" width="9.625" style="623" customWidth="1"/>
    <col min="9734" max="9734" width="11.25" style="623" customWidth="1"/>
    <col min="9735" max="9735" width="10.625" style="623" customWidth="1"/>
    <col min="9736" max="9736" width="14.375" style="623" customWidth="1"/>
    <col min="9737" max="9737" width="11.125" style="623" customWidth="1"/>
    <col min="9738" max="9738" width="10.75" style="623" customWidth="1"/>
    <col min="9739" max="9739" width="11" style="623" customWidth="1"/>
    <col min="9740" max="9986" width="9" style="623"/>
    <col min="9987" max="9987" width="5.75" style="623" bestFit="1" customWidth="1"/>
    <col min="9988" max="9988" width="38.125" style="623" customWidth="1"/>
    <col min="9989" max="9989" width="9.625" style="623" customWidth="1"/>
    <col min="9990" max="9990" width="11.25" style="623" customWidth="1"/>
    <col min="9991" max="9991" width="10.625" style="623" customWidth="1"/>
    <col min="9992" max="9992" width="14.375" style="623" customWidth="1"/>
    <col min="9993" max="9993" width="11.125" style="623" customWidth="1"/>
    <col min="9994" max="9994" width="10.75" style="623" customWidth="1"/>
    <col min="9995" max="9995" width="11" style="623" customWidth="1"/>
    <col min="9996" max="10242" width="9" style="623"/>
    <col min="10243" max="10243" width="5.75" style="623" bestFit="1" customWidth="1"/>
    <col min="10244" max="10244" width="38.125" style="623" customWidth="1"/>
    <col min="10245" max="10245" width="9.625" style="623" customWidth="1"/>
    <col min="10246" max="10246" width="11.25" style="623" customWidth="1"/>
    <col min="10247" max="10247" width="10.625" style="623" customWidth="1"/>
    <col min="10248" max="10248" width="14.375" style="623" customWidth="1"/>
    <col min="10249" max="10249" width="11.125" style="623" customWidth="1"/>
    <col min="10250" max="10250" width="10.75" style="623" customWidth="1"/>
    <col min="10251" max="10251" width="11" style="623" customWidth="1"/>
    <col min="10252" max="10498" width="9" style="623"/>
    <col min="10499" max="10499" width="5.75" style="623" bestFit="1" customWidth="1"/>
    <col min="10500" max="10500" width="38.125" style="623" customWidth="1"/>
    <col min="10501" max="10501" width="9.625" style="623" customWidth="1"/>
    <col min="10502" max="10502" width="11.25" style="623" customWidth="1"/>
    <col min="10503" max="10503" width="10.625" style="623" customWidth="1"/>
    <col min="10504" max="10504" width="14.375" style="623" customWidth="1"/>
    <col min="10505" max="10505" width="11.125" style="623" customWidth="1"/>
    <col min="10506" max="10506" width="10.75" style="623" customWidth="1"/>
    <col min="10507" max="10507" width="11" style="623" customWidth="1"/>
    <col min="10508" max="10754" width="9" style="623"/>
    <col min="10755" max="10755" width="5.75" style="623" bestFit="1" customWidth="1"/>
    <col min="10756" max="10756" width="38.125" style="623" customWidth="1"/>
    <col min="10757" max="10757" width="9.625" style="623" customWidth="1"/>
    <col min="10758" max="10758" width="11.25" style="623" customWidth="1"/>
    <col min="10759" max="10759" width="10.625" style="623" customWidth="1"/>
    <col min="10760" max="10760" width="14.375" style="623" customWidth="1"/>
    <col min="10761" max="10761" width="11.125" style="623" customWidth="1"/>
    <col min="10762" max="10762" width="10.75" style="623" customWidth="1"/>
    <col min="10763" max="10763" width="11" style="623" customWidth="1"/>
    <col min="10764" max="11010" width="9" style="623"/>
    <col min="11011" max="11011" width="5.75" style="623" bestFit="1" customWidth="1"/>
    <col min="11012" max="11012" width="38.125" style="623" customWidth="1"/>
    <col min="11013" max="11013" width="9.625" style="623" customWidth="1"/>
    <col min="11014" max="11014" width="11.25" style="623" customWidth="1"/>
    <col min="11015" max="11015" width="10.625" style="623" customWidth="1"/>
    <col min="11016" max="11016" width="14.375" style="623" customWidth="1"/>
    <col min="11017" max="11017" width="11.125" style="623" customWidth="1"/>
    <col min="11018" max="11018" width="10.75" style="623" customWidth="1"/>
    <col min="11019" max="11019" width="11" style="623" customWidth="1"/>
    <col min="11020" max="11266" width="9" style="623"/>
    <col min="11267" max="11267" width="5.75" style="623" bestFit="1" customWidth="1"/>
    <col min="11268" max="11268" width="38.125" style="623" customWidth="1"/>
    <col min="11269" max="11269" width="9.625" style="623" customWidth="1"/>
    <col min="11270" max="11270" width="11.25" style="623" customWidth="1"/>
    <col min="11271" max="11271" width="10.625" style="623" customWidth="1"/>
    <col min="11272" max="11272" width="14.375" style="623" customWidth="1"/>
    <col min="11273" max="11273" width="11.125" style="623" customWidth="1"/>
    <col min="11274" max="11274" width="10.75" style="623" customWidth="1"/>
    <col min="11275" max="11275" width="11" style="623" customWidth="1"/>
    <col min="11276" max="11522" width="9" style="623"/>
    <col min="11523" max="11523" width="5.75" style="623" bestFit="1" customWidth="1"/>
    <col min="11524" max="11524" width="38.125" style="623" customWidth="1"/>
    <col min="11525" max="11525" width="9.625" style="623" customWidth="1"/>
    <col min="11526" max="11526" width="11.25" style="623" customWidth="1"/>
    <col min="11527" max="11527" width="10.625" style="623" customWidth="1"/>
    <col min="11528" max="11528" width="14.375" style="623" customWidth="1"/>
    <col min="11529" max="11529" width="11.125" style="623" customWidth="1"/>
    <col min="11530" max="11530" width="10.75" style="623" customWidth="1"/>
    <col min="11531" max="11531" width="11" style="623" customWidth="1"/>
    <col min="11532" max="11778" width="9" style="623"/>
    <col min="11779" max="11779" width="5.75" style="623" bestFit="1" customWidth="1"/>
    <col min="11780" max="11780" width="38.125" style="623" customWidth="1"/>
    <col min="11781" max="11781" width="9.625" style="623" customWidth="1"/>
    <col min="11782" max="11782" width="11.25" style="623" customWidth="1"/>
    <col min="11783" max="11783" width="10.625" style="623" customWidth="1"/>
    <col min="11784" max="11784" width="14.375" style="623" customWidth="1"/>
    <col min="11785" max="11785" width="11.125" style="623" customWidth="1"/>
    <col min="11786" max="11786" width="10.75" style="623" customWidth="1"/>
    <col min="11787" max="11787" width="11" style="623" customWidth="1"/>
    <col min="11788" max="12034" width="9" style="623"/>
    <col min="12035" max="12035" width="5.75" style="623" bestFit="1" customWidth="1"/>
    <col min="12036" max="12036" width="38.125" style="623" customWidth="1"/>
    <col min="12037" max="12037" width="9.625" style="623" customWidth="1"/>
    <col min="12038" max="12038" width="11.25" style="623" customWidth="1"/>
    <col min="12039" max="12039" width="10.625" style="623" customWidth="1"/>
    <col min="12040" max="12040" width="14.375" style="623" customWidth="1"/>
    <col min="12041" max="12041" width="11.125" style="623" customWidth="1"/>
    <col min="12042" max="12042" width="10.75" style="623" customWidth="1"/>
    <col min="12043" max="12043" width="11" style="623" customWidth="1"/>
    <col min="12044" max="12290" width="9" style="623"/>
    <col min="12291" max="12291" width="5.75" style="623" bestFit="1" customWidth="1"/>
    <col min="12292" max="12292" width="38.125" style="623" customWidth="1"/>
    <col min="12293" max="12293" width="9.625" style="623" customWidth="1"/>
    <col min="12294" max="12294" width="11.25" style="623" customWidth="1"/>
    <col min="12295" max="12295" width="10.625" style="623" customWidth="1"/>
    <col min="12296" max="12296" width="14.375" style="623" customWidth="1"/>
    <col min="12297" max="12297" width="11.125" style="623" customWidth="1"/>
    <col min="12298" max="12298" width="10.75" style="623" customWidth="1"/>
    <col min="12299" max="12299" width="11" style="623" customWidth="1"/>
    <col min="12300" max="12546" width="9" style="623"/>
    <col min="12547" max="12547" width="5.75" style="623" bestFit="1" customWidth="1"/>
    <col min="12548" max="12548" width="38.125" style="623" customWidth="1"/>
    <col min="12549" max="12549" width="9.625" style="623" customWidth="1"/>
    <col min="12550" max="12550" width="11.25" style="623" customWidth="1"/>
    <col min="12551" max="12551" width="10.625" style="623" customWidth="1"/>
    <col min="12552" max="12552" width="14.375" style="623" customWidth="1"/>
    <col min="12553" max="12553" width="11.125" style="623" customWidth="1"/>
    <col min="12554" max="12554" width="10.75" style="623" customWidth="1"/>
    <col min="12555" max="12555" width="11" style="623" customWidth="1"/>
    <col min="12556" max="12802" width="9" style="623"/>
    <col min="12803" max="12803" width="5.75" style="623" bestFit="1" customWidth="1"/>
    <col min="12804" max="12804" width="38.125" style="623" customWidth="1"/>
    <col min="12805" max="12805" width="9.625" style="623" customWidth="1"/>
    <col min="12806" max="12806" width="11.25" style="623" customWidth="1"/>
    <col min="12807" max="12807" width="10.625" style="623" customWidth="1"/>
    <col min="12808" max="12808" width="14.375" style="623" customWidth="1"/>
    <col min="12809" max="12809" width="11.125" style="623" customWidth="1"/>
    <col min="12810" max="12810" width="10.75" style="623" customWidth="1"/>
    <col min="12811" max="12811" width="11" style="623" customWidth="1"/>
    <col min="12812" max="13058" width="9" style="623"/>
    <col min="13059" max="13059" width="5.75" style="623" bestFit="1" customWidth="1"/>
    <col min="13060" max="13060" width="38.125" style="623" customWidth="1"/>
    <col min="13061" max="13061" width="9.625" style="623" customWidth="1"/>
    <col min="13062" max="13062" width="11.25" style="623" customWidth="1"/>
    <col min="13063" max="13063" width="10.625" style="623" customWidth="1"/>
    <col min="13064" max="13064" width="14.375" style="623" customWidth="1"/>
    <col min="13065" max="13065" width="11.125" style="623" customWidth="1"/>
    <col min="13066" max="13066" width="10.75" style="623" customWidth="1"/>
    <col min="13067" max="13067" width="11" style="623" customWidth="1"/>
    <col min="13068" max="13314" width="9" style="623"/>
    <col min="13315" max="13315" width="5.75" style="623" bestFit="1" customWidth="1"/>
    <col min="13316" max="13316" width="38.125" style="623" customWidth="1"/>
    <col min="13317" max="13317" width="9.625" style="623" customWidth="1"/>
    <col min="13318" max="13318" width="11.25" style="623" customWidth="1"/>
    <col min="13319" max="13319" width="10.625" style="623" customWidth="1"/>
    <col min="13320" max="13320" width="14.375" style="623" customWidth="1"/>
    <col min="13321" max="13321" width="11.125" style="623" customWidth="1"/>
    <col min="13322" max="13322" width="10.75" style="623" customWidth="1"/>
    <col min="13323" max="13323" width="11" style="623" customWidth="1"/>
    <col min="13324" max="13570" width="9" style="623"/>
    <col min="13571" max="13571" width="5.75" style="623" bestFit="1" customWidth="1"/>
    <col min="13572" max="13572" width="38.125" style="623" customWidth="1"/>
    <col min="13573" max="13573" width="9.625" style="623" customWidth="1"/>
    <col min="13574" max="13574" width="11.25" style="623" customWidth="1"/>
    <col min="13575" max="13575" width="10.625" style="623" customWidth="1"/>
    <col min="13576" max="13576" width="14.375" style="623" customWidth="1"/>
    <col min="13577" max="13577" width="11.125" style="623" customWidth="1"/>
    <col min="13578" max="13578" width="10.75" style="623" customWidth="1"/>
    <col min="13579" max="13579" width="11" style="623" customWidth="1"/>
    <col min="13580" max="13826" width="9" style="623"/>
    <col min="13827" max="13827" width="5.75" style="623" bestFit="1" customWidth="1"/>
    <col min="13828" max="13828" width="38.125" style="623" customWidth="1"/>
    <col min="13829" max="13829" width="9.625" style="623" customWidth="1"/>
    <col min="13830" max="13830" width="11.25" style="623" customWidth="1"/>
    <col min="13831" max="13831" width="10.625" style="623" customWidth="1"/>
    <col min="13832" max="13832" width="14.375" style="623" customWidth="1"/>
    <col min="13833" max="13833" width="11.125" style="623" customWidth="1"/>
    <col min="13834" max="13834" width="10.75" style="623" customWidth="1"/>
    <col min="13835" max="13835" width="11" style="623" customWidth="1"/>
    <col min="13836" max="14082" width="9" style="623"/>
    <col min="14083" max="14083" width="5.75" style="623" bestFit="1" customWidth="1"/>
    <col min="14084" max="14084" width="38.125" style="623" customWidth="1"/>
    <col min="14085" max="14085" width="9.625" style="623" customWidth="1"/>
    <col min="14086" max="14086" width="11.25" style="623" customWidth="1"/>
    <col min="14087" max="14087" width="10.625" style="623" customWidth="1"/>
    <col min="14088" max="14088" width="14.375" style="623" customWidth="1"/>
    <col min="14089" max="14089" width="11.125" style="623" customWidth="1"/>
    <col min="14090" max="14090" width="10.75" style="623" customWidth="1"/>
    <col min="14091" max="14091" width="11" style="623" customWidth="1"/>
    <col min="14092" max="14338" width="9" style="623"/>
    <col min="14339" max="14339" width="5.75" style="623" bestFit="1" customWidth="1"/>
    <col min="14340" max="14340" width="38.125" style="623" customWidth="1"/>
    <col min="14341" max="14341" width="9.625" style="623" customWidth="1"/>
    <col min="14342" max="14342" width="11.25" style="623" customWidth="1"/>
    <col min="14343" max="14343" width="10.625" style="623" customWidth="1"/>
    <col min="14344" max="14344" width="14.375" style="623" customWidth="1"/>
    <col min="14345" max="14345" width="11.125" style="623" customWidth="1"/>
    <col min="14346" max="14346" width="10.75" style="623" customWidth="1"/>
    <col min="14347" max="14347" width="11" style="623" customWidth="1"/>
    <col min="14348" max="14594" width="9" style="623"/>
    <col min="14595" max="14595" width="5.75" style="623" bestFit="1" customWidth="1"/>
    <col min="14596" max="14596" width="38.125" style="623" customWidth="1"/>
    <col min="14597" max="14597" width="9.625" style="623" customWidth="1"/>
    <col min="14598" max="14598" width="11.25" style="623" customWidth="1"/>
    <col min="14599" max="14599" width="10.625" style="623" customWidth="1"/>
    <col min="14600" max="14600" width="14.375" style="623" customWidth="1"/>
    <col min="14601" max="14601" width="11.125" style="623" customWidth="1"/>
    <col min="14602" max="14602" width="10.75" style="623" customWidth="1"/>
    <col min="14603" max="14603" width="11" style="623" customWidth="1"/>
    <col min="14604" max="14850" width="9" style="623"/>
    <col min="14851" max="14851" width="5.75" style="623" bestFit="1" customWidth="1"/>
    <col min="14852" max="14852" width="38.125" style="623" customWidth="1"/>
    <col min="14853" max="14853" width="9.625" style="623" customWidth="1"/>
    <col min="14854" max="14854" width="11.25" style="623" customWidth="1"/>
    <col min="14855" max="14855" width="10.625" style="623" customWidth="1"/>
    <col min="14856" max="14856" width="14.375" style="623" customWidth="1"/>
    <col min="14857" max="14857" width="11.125" style="623" customWidth="1"/>
    <col min="14858" max="14858" width="10.75" style="623" customWidth="1"/>
    <col min="14859" max="14859" width="11" style="623" customWidth="1"/>
    <col min="14860" max="15106" width="9" style="623"/>
    <col min="15107" max="15107" width="5.75" style="623" bestFit="1" customWidth="1"/>
    <col min="15108" max="15108" width="38.125" style="623" customWidth="1"/>
    <col min="15109" max="15109" width="9.625" style="623" customWidth="1"/>
    <col min="15110" max="15110" width="11.25" style="623" customWidth="1"/>
    <col min="15111" max="15111" width="10.625" style="623" customWidth="1"/>
    <col min="15112" max="15112" width="14.375" style="623" customWidth="1"/>
    <col min="15113" max="15113" width="11.125" style="623" customWidth="1"/>
    <col min="15114" max="15114" width="10.75" style="623" customWidth="1"/>
    <col min="15115" max="15115" width="11" style="623" customWidth="1"/>
    <col min="15116" max="15362" width="9" style="623"/>
    <col min="15363" max="15363" width="5.75" style="623" bestFit="1" customWidth="1"/>
    <col min="15364" max="15364" width="38.125" style="623" customWidth="1"/>
    <col min="15365" max="15365" width="9.625" style="623" customWidth="1"/>
    <col min="15366" max="15366" width="11.25" style="623" customWidth="1"/>
    <col min="15367" max="15367" width="10.625" style="623" customWidth="1"/>
    <col min="15368" max="15368" width="14.375" style="623" customWidth="1"/>
    <col min="15369" max="15369" width="11.125" style="623" customWidth="1"/>
    <col min="15370" max="15370" width="10.75" style="623" customWidth="1"/>
    <col min="15371" max="15371" width="11" style="623" customWidth="1"/>
    <col min="15372" max="15618" width="9" style="623"/>
    <col min="15619" max="15619" width="5.75" style="623" bestFit="1" customWidth="1"/>
    <col min="15620" max="15620" width="38.125" style="623" customWidth="1"/>
    <col min="15621" max="15621" width="9.625" style="623" customWidth="1"/>
    <col min="15622" max="15622" width="11.25" style="623" customWidth="1"/>
    <col min="15623" max="15623" width="10.625" style="623" customWidth="1"/>
    <col min="15624" max="15624" width="14.375" style="623" customWidth="1"/>
    <col min="15625" max="15625" width="11.125" style="623" customWidth="1"/>
    <col min="15626" max="15626" width="10.75" style="623" customWidth="1"/>
    <col min="15627" max="15627" width="11" style="623" customWidth="1"/>
    <col min="15628" max="15874" width="9" style="623"/>
    <col min="15875" max="15875" width="5.75" style="623" bestFit="1" customWidth="1"/>
    <col min="15876" max="15876" width="38.125" style="623" customWidth="1"/>
    <col min="15877" max="15877" width="9.625" style="623" customWidth="1"/>
    <col min="15878" max="15878" width="11.25" style="623" customWidth="1"/>
    <col min="15879" max="15879" width="10.625" style="623" customWidth="1"/>
    <col min="15880" max="15880" width="14.375" style="623" customWidth="1"/>
    <col min="15881" max="15881" width="11.125" style="623" customWidth="1"/>
    <col min="15882" max="15882" width="10.75" style="623" customWidth="1"/>
    <col min="15883" max="15883" width="11" style="623" customWidth="1"/>
    <col min="15884" max="16130" width="9" style="623"/>
    <col min="16131" max="16131" width="5.75" style="623" bestFit="1" customWidth="1"/>
    <col min="16132" max="16132" width="38.125" style="623" customWidth="1"/>
    <col min="16133" max="16133" width="9.625" style="623" customWidth="1"/>
    <col min="16134" max="16134" width="11.25" style="623" customWidth="1"/>
    <col min="16135" max="16135" width="10.625" style="623" customWidth="1"/>
    <col min="16136" max="16136" width="14.375" style="623" customWidth="1"/>
    <col min="16137" max="16137" width="11.125" style="623" customWidth="1"/>
    <col min="16138" max="16138" width="10.75" style="623" customWidth="1"/>
    <col min="16139" max="16139" width="11" style="623" customWidth="1"/>
    <col min="16140" max="16384" width="9" style="623"/>
  </cols>
  <sheetData>
    <row r="1" spans="1:17" x14ac:dyDescent="0.3">
      <c r="A1" s="966"/>
      <c r="B1" s="623"/>
      <c r="C1" s="623"/>
      <c r="D1" s="623"/>
      <c r="E1" s="623"/>
      <c r="F1" s="623"/>
      <c r="G1" s="623"/>
      <c r="H1" s="623"/>
      <c r="I1" s="623"/>
      <c r="J1" s="623"/>
      <c r="K1" s="623"/>
    </row>
    <row r="2" spans="1:17" x14ac:dyDescent="0.3">
      <c r="A2" s="1162" t="s">
        <v>1439</v>
      </c>
      <c r="B2" s="1162"/>
      <c r="C2" s="1162"/>
      <c r="D2" s="1162"/>
      <c r="E2" s="1162"/>
      <c r="F2" s="1162"/>
      <c r="G2" s="1162"/>
      <c r="H2" s="1162"/>
      <c r="I2" s="1162"/>
      <c r="J2" s="1162"/>
      <c r="K2" s="1162"/>
      <c r="L2" s="1162"/>
      <c r="M2" s="1162"/>
      <c r="N2" s="1162"/>
      <c r="O2" s="1162"/>
      <c r="P2" s="1162"/>
      <c r="Q2" s="1162"/>
    </row>
    <row r="3" spans="1:17" x14ac:dyDescent="0.3">
      <c r="A3" s="938"/>
      <c r="B3" s="939"/>
      <c r="C3" s="939"/>
      <c r="D3" s="939"/>
      <c r="E3" s="939"/>
      <c r="F3" s="939"/>
      <c r="G3" s="939"/>
      <c r="H3" s="938"/>
      <c r="I3" s="938"/>
      <c r="J3" s="938"/>
      <c r="K3" s="938"/>
      <c r="Q3" s="968" t="s">
        <v>1391</v>
      </c>
    </row>
    <row r="4" spans="1:17" ht="17.25" customHeight="1" x14ac:dyDescent="0.3">
      <c r="A4" s="1168" t="s">
        <v>561</v>
      </c>
      <c r="B4" s="1166" t="s">
        <v>1427</v>
      </c>
      <c r="C4" s="1168" t="s">
        <v>1428</v>
      </c>
      <c r="D4" s="1166" t="s">
        <v>1429</v>
      </c>
      <c r="E4" s="1166"/>
      <c r="F4" s="1166"/>
      <c r="G4" s="1166"/>
      <c r="H4" s="1158" t="s">
        <v>1099</v>
      </c>
      <c r="I4" s="1158"/>
      <c r="J4" s="1168"/>
      <c r="K4" s="1168"/>
      <c r="L4" s="1166" t="s">
        <v>1433</v>
      </c>
      <c r="M4" s="1166" t="s">
        <v>1168</v>
      </c>
      <c r="N4" s="1166"/>
      <c r="O4" s="1166"/>
      <c r="P4" s="1166"/>
      <c r="Q4" s="1166" t="s">
        <v>1440</v>
      </c>
    </row>
    <row r="5" spans="1:17" ht="71.25" customHeight="1" x14ac:dyDescent="0.3">
      <c r="A5" s="1169"/>
      <c r="B5" s="1166"/>
      <c r="C5" s="1169"/>
      <c r="D5" s="1163" t="s">
        <v>1430</v>
      </c>
      <c r="E5" s="1164"/>
      <c r="F5" s="1167" t="s">
        <v>1431</v>
      </c>
      <c r="G5" s="1167" t="s">
        <v>1432</v>
      </c>
      <c r="H5" s="1165" t="s">
        <v>1430</v>
      </c>
      <c r="I5" s="1165"/>
      <c r="J5" s="1167" t="s">
        <v>1431</v>
      </c>
      <c r="K5" s="1167" t="s">
        <v>1432</v>
      </c>
      <c r="L5" s="1166"/>
      <c r="M5" s="1165" t="s">
        <v>1430</v>
      </c>
      <c r="N5" s="1165"/>
      <c r="O5" s="1167" t="s">
        <v>1431</v>
      </c>
      <c r="P5" s="1167" t="s">
        <v>1432</v>
      </c>
      <c r="Q5" s="1166"/>
    </row>
    <row r="6" spans="1:17" ht="74.25" customHeight="1" x14ac:dyDescent="0.3">
      <c r="A6" s="1170"/>
      <c r="B6" s="1166"/>
      <c r="C6" s="1170"/>
      <c r="D6" s="967" t="s">
        <v>443</v>
      </c>
      <c r="E6" s="969" t="s">
        <v>1435</v>
      </c>
      <c r="F6" s="1167"/>
      <c r="G6" s="1167"/>
      <c r="H6" s="970" t="s">
        <v>443</v>
      </c>
      <c r="I6" s="969" t="s">
        <v>1435</v>
      </c>
      <c r="J6" s="1167"/>
      <c r="K6" s="1167"/>
      <c r="L6" s="1166"/>
      <c r="M6" s="970" t="s">
        <v>443</v>
      </c>
      <c r="N6" s="969" t="s">
        <v>1435</v>
      </c>
      <c r="O6" s="1167"/>
      <c r="P6" s="1167"/>
      <c r="Q6" s="1166"/>
    </row>
    <row r="7" spans="1:17" s="930" customFormat="1" x14ac:dyDescent="0.3">
      <c r="A7" s="929" t="s">
        <v>446</v>
      </c>
      <c r="B7" s="929" t="s">
        <v>461</v>
      </c>
      <c r="C7" s="929">
        <v>1</v>
      </c>
      <c r="D7" s="929">
        <v>2</v>
      </c>
      <c r="E7" s="929">
        <v>3</v>
      </c>
      <c r="F7" s="929">
        <v>4</v>
      </c>
      <c r="G7" s="929" t="s">
        <v>1436</v>
      </c>
      <c r="H7" s="929">
        <v>6</v>
      </c>
      <c r="I7" s="929">
        <v>7</v>
      </c>
      <c r="J7" s="929">
        <v>8</v>
      </c>
      <c r="K7" s="929" t="s">
        <v>1437</v>
      </c>
      <c r="L7" s="929" t="s">
        <v>1438</v>
      </c>
      <c r="M7" s="929">
        <v>11</v>
      </c>
      <c r="N7" s="929">
        <v>12</v>
      </c>
      <c r="O7" s="929">
        <v>13</v>
      </c>
      <c r="P7" s="929" t="s">
        <v>1441</v>
      </c>
      <c r="Q7" s="929" t="s">
        <v>1442</v>
      </c>
    </row>
    <row r="8" spans="1:17" s="930" customFormat="1" x14ac:dyDescent="0.3">
      <c r="A8" s="625">
        <v>1</v>
      </c>
      <c r="B8" s="941" t="s">
        <v>1434</v>
      </c>
      <c r="C8" s="955"/>
      <c r="D8" s="955"/>
      <c r="E8" s="942"/>
      <c r="F8" s="942"/>
      <c r="G8" s="942">
        <f>C8+D8-F8</f>
        <v>0</v>
      </c>
      <c r="H8" s="942"/>
      <c r="I8" s="942"/>
      <c r="J8" s="942"/>
      <c r="K8" s="942">
        <f>H8-J8</f>
        <v>0</v>
      </c>
      <c r="L8" s="942">
        <f>C8+H8-J8</f>
        <v>0</v>
      </c>
      <c r="M8" s="942"/>
      <c r="N8" s="942"/>
      <c r="O8" s="942"/>
      <c r="P8" s="942">
        <f>L8+M8-O8</f>
        <v>0</v>
      </c>
      <c r="Q8" s="942">
        <f>L8+M8-O8</f>
        <v>0</v>
      </c>
    </row>
    <row r="9" spans="1:17" s="930" customFormat="1" x14ac:dyDescent="0.3">
      <c r="A9" s="625">
        <v>2</v>
      </c>
      <c r="B9" s="941" t="s">
        <v>1434</v>
      </c>
      <c r="C9" s="955"/>
      <c r="D9" s="955"/>
      <c r="E9" s="942"/>
      <c r="F9" s="942"/>
      <c r="G9" s="942"/>
      <c r="H9" s="942"/>
      <c r="I9" s="942"/>
      <c r="J9" s="942"/>
      <c r="K9" s="942"/>
      <c r="L9" s="942"/>
      <c r="M9" s="942"/>
      <c r="N9" s="942"/>
      <c r="O9" s="942"/>
      <c r="P9" s="942"/>
      <c r="Q9" s="942"/>
    </row>
    <row r="10" spans="1:17" x14ac:dyDescent="0.3">
      <c r="A10" s="625">
        <v>3</v>
      </c>
      <c r="B10" s="626" t="s">
        <v>1434</v>
      </c>
      <c r="C10" s="956"/>
      <c r="D10" s="956"/>
      <c r="E10" s="931"/>
      <c r="F10" s="931"/>
      <c r="G10" s="931"/>
      <c r="H10" s="931"/>
      <c r="I10" s="931"/>
      <c r="J10" s="931"/>
      <c r="K10" s="931"/>
      <c r="L10" s="931"/>
      <c r="M10" s="931"/>
      <c r="N10" s="931"/>
      <c r="O10" s="931"/>
      <c r="P10" s="931"/>
      <c r="Q10" s="931"/>
    </row>
    <row r="11" spans="1:17" s="937" customFormat="1" x14ac:dyDescent="0.3">
      <c r="A11" s="625"/>
      <c r="B11" s="626"/>
      <c r="C11" s="956"/>
      <c r="D11" s="956"/>
      <c r="E11" s="931"/>
      <c r="F11" s="931"/>
      <c r="G11" s="931"/>
      <c r="H11" s="931"/>
      <c r="I11" s="931"/>
      <c r="J11" s="931"/>
      <c r="K11" s="931"/>
      <c r="L11" s="931"/>
      <c r="M11" s="931"/>
      <c r="N11" s="931"/>
      <c r="O11" s="931"/>
      <c r="P11" s="931"/>
      <c r="Q11" s="931"/>
    </row>
    <row r="12" spans="1:17" s="937" customFormat="1" x14ac:dyDescent="0.3">
      <c r="A12" s="625"/>
      <c r="B12" s="626"/>
      <c r="C12" s="956"/>
      <c r="D12" s="956"/>
      <c r="E12" s="931"/>
      <c r="F12" s="931"/>
      <c r="G12" s="931"/>
      <c r="H12" s="931"/>
      <c r="I12" s="931"/>
      <c r="J12" s="931"/>
      <c r="K12" s="931"/>
      <c r="L12" s="931"/>
      <c r="M12" s="931"/>
      <c r="N12" s="931"/>
      <c r="O12" s="931"/>
      <c r="P12" s="931"/>
      <c r="Q12" s="931"/>
    </row>
    <row r="13" spans="1:17" s="943" customFormat="1" x14ac:dyDescent="0.3">
      <c r="A13" s="625"/>
      <c r="B13" s="941"/>
      <c r="C13" s="955"/>
      <c r="D13" s="955"/>
      <c r="E13" s="942"/>
      <c r="F13" s="942"/>
      <c r="G13" s="942"/>
      <c r="H13" s="942"/>
      <c r="I13" s="942"/>
      <c r="J13" s="942"/>
      <c r="K13" s="942"/>
      <c r="L13" s="942"/>
      <c r="M13" s="942"/>
      <c r="N13" s="942"/>
      <c r="O13" s="942"/>
      <c r="P13" s="942"/>
      <c r="Q13" s="942"/>
    </row>
    <row r="14" spans="1:17" x14ac:dyDescent="0.3">
      <c r="A14" s="625"/>
      <c r="B14" s="626"/>
      <c r="C14" s="956"/>
      <c r="D14" s="956"/>
      <c r="E14" s="931"/>
      <c r="F14" s="931"/>
      <c r="G14" s="931"/>
      <c r="H14" s="931"/>
      <c r="I14" s="931"/>
      <c r="J14" s="931"/>
      <c r="K14" s="931"/>
      <c r="L14" s="931"/>
      <c r="M14" s="931"/>
      <c r="N14" s="931"/>
      <c r="O14" s="931"/>
      <c r="P14" s="931"/>
      <c r="Q14" s="931"/>
    </row>
    <row r="15" spans="1:17" x14ac:dyDescent="0.3">
      <c r="A15" s="625"/>
      <c r="B15" s="626"/>
      <c r="C15" s="956"/>
      <c r="D15" s="956"/>
      <c r="E15" s="931"/>
      <c r="F15" s="931"/>
      <c r="G15" s="931"/>
      <c r="H15" s="931"/>
      <c r="I15" s="931"/>
      <c r="J15" s="931"/>
      <c r="K15" s="931"/>
      <c r="L15" s="931"/>
      <c r="M15" s="931"/>
      <c r="N15" s="931"/>
      <c r="O15" s="931"/>
      <c r="P15" s="931"/>
      <c r="Q15" s="931"/>
    </row>
    <row r="16" spans="1:17" s="937" customFormat="1" x14ac:dyDescent="0.3">
      <c r="A16" s="952"/>
      <c r="B16" s="953"/>
      <c r="C16" s="957"/>
      <c r="D16" s="957"/>
      <c r="E16" s="954"/>
      <c r="F16" s="954"/>
      <c r="G16" s="954"/>
      <c r="H16" s="954"/>
      <c r="I16" s="954"/>
      <c r="J16" s="954"/>
      <c r="K16" s="954"/>
      <c r="L16" s="954"/>
      <c r="M16" s="954"/>
      <c r="N16" s="954"/>
      <c r="O16" s="954"/>
      <c r="P16" s="954"/>
      <c r="Q16" s="954"/>
    </row>
    <row r="17" spans="1:17" s="937" customFormat="1" x14ac:dyDescent="0.3">
      <c r="A17" s="952"/>
      <c r="B17" s="953"/>
      <c r="C17" s="957"/>
      <c r="D17" s="957"/>
      <c r="E17" s="954"/>
      <c r="F17" s="954"/>
      <c r="G17" s="954"/>
      <c r="H17" s="954"/>
      <c r="I17" s="954"/>
      <c r="J17" s="954"/>
      <c r="K17" s="954"/>
      <c r="L17" s="954"/>
      <c r="M17" s="954"/>
      <c r="N17" s="954"/>
      <c r="O17" s="954"/>
      <c r="P17" s="954"/>
      <c r="Q17" s="954"/>
    </row>
    <row r="18" spans="1:17" s="943" customFormat="1" x14ac:dyDescent="0.3">
      <c r="A18" s="625"/>
      <c r="B18" s="941"/>
      <c r="C18" s="955"/>
      <c r="D18" s="955"/>
      <c r="E18" s="942"/>
      <c r="F18" s="942"/>
      <c r="G18" s="942"/>
      <c r="H18" s="942"/>
      <c r="I18" s="942"/>
      <c r="J18" s="942"/>
      <c r="K18" s="942"/>
      <c r="L18" s="942"/>
      <c r="M18" s="942"/>
      <c r="N18" s="942"/>
      <c r="O18" s="942"/>
      <c r="P18" s="942"/>
      <c r="Q18" s="942"/>
    </row>
    <row r="19" spans="1:17" s="937" customFormat="1" x14ac:dyDescent="0.3">
      <c r="A19" s="625"/>
      <c r="B19" s="626"/>
      <c r="C19" s="956"/>
      <c r="D19" s="956"/>
      <c r="E19" s="931"/>
      <c r="F19" s="931"/>
      <c r="G19" s="931"/>
      <c r="H19" s="931"/>
      <c r="I19" s="931"/>
      <c r="J19" s="931"/>
      <c r="K19" s="931"/>
      <c r="L19" s="931"/>
      <c r="M19" s="931"/>
      <c r="N19" s="931"/>
      <c r="O19" s="931"/>
      <c r="P19" s="931"/>
      <c r="Q19" s="931"/>
    </row>
    <row r="20" spans="1:17" s="937" customFormat="1" x14ac:dyDescent="0.3">
      <c r="A20" s="625"/>
      <c r="B20" s="626"/>
      <c r="C20" s="956"/>
      <c r="D20" s="956"/>
      <c r="E20" s="931"/>
      <c r="F20" s="931"/>
      <c r="G20" s="931"/>
      <c r="H20" s="931"/>
      <c r="I20" s="931"/>
      <c r="J20" s="931"/>
      <c r="K20" s="931"/>
      <c r="L20" s="931"/>
      <c r="M20" s="931"/>
      <c r="N20" s="931"/>
      <c r="O20" s="931"/>
      <c r="P20" s="931"/>
      <c r="Q20" s="931"/>
    </row>
    <row r="21" spans="1:17" s="930" customFormat="1" x14ac:dyDescent="0.3">
      <c r="A21" s="625"/>
      <c r="B21" s="941"/>
      <c r="C21" s="955"/>
      <c r="D21" s="955"/>
      <c r="E21" s="942"/>
      <c r="F21" s="942"/>
      <c r="G21" s="942"/>
      <c r="H21" s="942"/>
      <c r="I21" s="942"/>
      <c r="J21" s="942"/>
      <c r="K21" s="942"/>
      <c r="L21" s="942"/>
      <c r="M21" s="942"/>
      <c r="N21" s="942"/>
      <c r="O21" s="942"/>
      <c r="P21" s="942"/>
      <c r="Q21" s="942"/>
    </row>
    <row r="22" spans="1:17" s="937" customFormat="1" x14ac:dyDescent="0.3">
      <c r="A22" s="625"/>
      <c r="B22" s="626"/>
      <c r="C22" s="956"/>
      <c r="D22" s="956"/>
      <c r="E22" s="931"/>
      <c r="F22" s="931"/>
      <c r="G22" s="931"/>
      <c r="H22" s="931"/>
      <c r="I22" s="931"/>
      <c r="J22" s="931"/>
      <c r="K22" s="931"/>
      <c r="L22" s="931"/>
      <c r="M22" s="931"/>
      <c r="N22" s="931"/>
      <c r="O22" s="931"/>
      <c r="P22" s="931"/>
      <c r="Q22" s="931"/>
    </row>
    <row r="23" spans="1:17" x14ac:dyDescent="0.3">
      <c r="A23" s="625"/>
      <c r="B23" s="626"/>
      <c r="C23" s="956"/>
      <c r="D23" s="956"/>
      <c r="E23" s="931"/>
      <c r="F23" s="931"/>
      <c r="G23" s="931"/>
      <c r="H23" s="931"/>
      <c r="I23" s="931"/>
      <c r="J23" s="931"/>
      <c r="K23" s="931"/>
      <c r="L23" s="931"/>
      <c r="M23" s="931"/>
      <c r="N23" s="931"/>
      <c r="O23" s="931"/>
      <c r="P23" s="931"/>
      <c r="Q23" s="931"/>
    </row>
    <row r="24" spans="1:17" s="943" customFormat="1" x14ac:dyDescent="0.3">
      <c r="A24" s="625"/>
      <c r="B24" s="941"/>
      <c r="C24" s="955"/>
      <c r="D24" s="955"/>
      <c r="E24" s="942"/>
      <c r="F24" s="942"/>
      <c r="G24" s="942"/>
      <c r="H24" s="942"/>
      <c r="I24" s="942"/>
      <c r="J24" s="942"/>
      <c r="K24" s="942"/>
      <c r="L24" s="942"/>
      <c r="M24" s="942"/>
      <c r="N24" s="942"/>
      <c r="O24" s="942"/>
      <c r="P24" s="942"/>
      <c r="Q24" s="942"/>
    </row>
    <row r="25" spans="1:17" x14ac:dyDescent="0.3">
      <c r="A25" s="625"/>
      <c r="B25" s="626"/>
      <c r="C25" s="956"/>
      <c r="D25" s="956"/>
      <c r="E25" s="931"/>
      <c r="F25" s="931"/>
      <c r="G25" s="931"/>
      <c r="H25" s="931"/>
      <c r="I25" s="931"/>
      <c r="J25" s="931"/>
      <c r="K25" s="931"/>
      <c r="L25" s="931"/>
      <c r="M25" s="931"/>
      <c r="N25" s="931"/>
      <c r="O25" s="931"/>
      <c r="P25" s="931"/>
      <c r="Q25" s="931"/>
    </row>
    <row r="26" spans="1:17" x14ac:dyDescent="0.3">
      <c r="A26" s="625"/>
      <c r="B26" s="626"/>
      <c r="C26" s="956"/>
      <c r="D26" s="956"/>
      <c r="E26" s="931"/>
      <c r="F26" s="931"/>
      <c r="G26" s="931"/>
      <c r="H26" s="931"/>
      <c r="I26" s="931"/>
      <c r="J26" s="931"/>
      <c r="K26" s="931"/>
      <c r="L26" s="931"/>
      <c r="M26" s="931"/>
      <c r="N26" s="931"/>
      <c r="O26" s="931"/>
      <c r="P26" s="931"/>
      <c r="Q26" s="931"/>
    </row>
    <row r="27" spans="1:17" s="930" customFormat="1" x14ac:dyDescent="0.3">
      <c r="A27" s="625"/>
      <c r="B27" s="941"/>
      <c r="C27" s="955"/>
      <c r="D27" s="955"/>
      <c r="E27" s="942"/>
      <c r="F27" s="942"/>
      <c r="G27" s="942"/>
      <c r="H27" s="942"/>
      <c r="I27" s="942"/>
      <c r="J27" s="942"/>
      <c r="K27" s="942"/>
      <c r="L27" s="942"/>
      <c r="M27" s="942"/>
      <c r="N27" s="942"/>
      <c r="O27" s="942"/>
      <c r="P27" s="942"/>
      <c r="Q27" s="942"/>
    </row>
    <row r="28" spans="1:17" x14ac:dyDescent="0.3">
      <c r="A28" s="625"/>
      <c r="B28" s="626"/>
      <c r="C28" s="956"/>
      <c r="D28" s="956"/>
      <c r="E28" s="931"/>
      <c r="F28" s="931"/>
      <c r="G28" s="931"/>
      <c r="H28" s="931"/>
      <c r="I28" s="931"/>
      <c r="J28" s="931"/>
      <c r="K28" s="931"/>
      <c r="L28" s="931"/>
      <c r="M28" s="931"/>
      <c r="N28" s="931"/>
      <c r="O28" s="931"/>
      <c r="P28" s="931"/>
      <c r="Q28" s="931"/>
    </row>
    <row r="29" spans="1:17" x14ac:dyDescent="0.3">
      <c r="A29" s="625"/>
      <c r="B29" s="626"/>
      <c r="C29" s="956"/>
      <c r="D29" s="956"/>
      <c r="E29" s="931"/>
      <c r="F29" s="931"/>
      <c r="G29" s="931"/>
      <c r="H29" s="931"/>
      <c r="I29" s="931"/>
      <c r="J29" s="931"/>
      <c r="K29" s="931"/>
      <c r="L29" s="931"/>
      <c r="M29" s="931"/>
      <c r="N29" s="931"/>
      <c r="O29" s="931"/>
      <c r="P29" s="931"/>
      <c r="Q29" s="931"/>
    </row>
    <row r="30" spans="1:17" s="930" customFormat="1" x14ac:dyDescent="0.3">
      <c r="A30" s="625"/>
      <c r="B30" s="941"/>
      <c r="C30" s="955"/>
      <c r="D30" s="955"/>
      <c r="E30" s="942"/>
      <c r="F30" s="942"/>
      <c r="G30" s="942"/>
      <c r="H30" s="942"/>
      <c r="I30" s="942"/>
      <c r="J30" s="942"/>
      <c r="K30" s="942"/>
      <c r="L30" s="942"/>
      <c r="M30" s="942"/>
      <c r="N30" s="942"/>
      <c r="O30" s="942"/>
      <c r="P30" s="942"/>
      <c r="Q30" s="942"/>
    </row>
    <row r="31" spans="1:17" x14ac:dyDescent="0.3">
      <c r="A31" s="625"/>
      <c r="B31" s="626"/>
      <c r="C31" s="956"/>
      <c r="D31" s="956"/>
      <c r="E31" s="931"/>
      <c r="F31" s="931"/>
      <c r="G31" s="931"/>
      <c r="H31" s="931"/>
      <c r="I31" s="931"/>
      <c r="J31" s="931"/>
      <c r="K31" s="931"/>
      <c r="L31" s="931"/>
      <c r="M31" s="931"/>
      <c r="N31" s="931"/>
      <c r="O31" s="931"/>
      <c r="P31" s="931"/>
      <c r="Q31" s="931"/>
    </row>
    <row r="32" spans="1:17" x14ac:dyDescent="0.3">
      <c r="A32" s="625"/>
      <c r="B32" s="626"/>
      <c r="C32" s="956"/>
      <c r="D32" s="956"/>
      <c r="E32" s="931"/>
      <c r="F32" s="931"/>
      <c r="G32" s="931"/>
      <c r="H32" s="931"/>
      <c r="I32" s="931"/>
      <c r="J32" s="931"/>
      <c r="K32" s="931"/>
      <c r="L32" s="931"/>
      <c r="M32" s="931"/>
      <c r="N32" s="931"/>
      <c r="O32" s="931"/>
      <c r="P32" s="931"/>
      <c r="Q32" s="931"/>
    </row>
    <row r="33" spans="1:17" s="930" customFormat="1" x14ac:dyDescent="0.3">
      <c r="A33" s="625"/>
      <c r="B33" s="941"/>
      <c r="C33" s="955"/>
      <c r="D33" s="955"/>
      <c r="E33" s="942"/>
      <c r="F33" s="942"/>
      <c r="G33" s="942"/>
      <c r="H33" s="942"/>
      <c r="I33" s="942"/>
      <c r="J33" s="942"/>
      <c r="K33" s="942"/>
      <c r="L33" s="942"/>
      <c r="M33" s="942"/>
      <c r="N33" s="942"/>
      <c r="O33" s="942"/>
      <c r="P33" s="942"/>
      <c r="Q33" s="942"/>
    </row>
    <row r="34" spans="1:17" x14ac:dyDescent="0.3">
      <c r="A34" s="625"/>
      <c r="B34" s="626"/>
      <c r="C34" s="956"/>
      <c r="D34" s="956"/>
      <c r="E34" s="931"/>
      <c r="F34" s="931"/>
      <c r="G34" s="931"/>
      <c r="H34" s="931"/>
      <c r="I34" s="931"/>
      <c r="J34" s="931"/>
      <c r="K34" s="931"/>
      <c r="L34" s="931"/>
      <c r="M34" s="931"/>
      <c r="N34" s="931"/>
      <c r="O34" s="931"/>
      <c r="P34" s="931"/>
      <c r="Q34" s="931"/>
    </row>
    <row r="35" spans="1:17" x14ac:dyDescent="0.3">
      <c r="A35" s="625"/>
      <c r="B35" s="626"/>
      <c r="C35" s="956"/>
      <c r="D35" s="956"/>
      <c r="E35" s="931"/>
      <c r="F35" s="931"/>
      <c r="G35" s="931"/>
      <c r="H35" s="931"/>
      <c r="I35" s="931"/>
      <c r="J35" s="931"/>
      <c r="K35" s="931"/>
      <c r="L35" s="931"/>
      <c r="M35" s="931"/>
      <c r="N35" s="931"/>
      <c r="O35" s="931"/>
      <c r="P35" s="931"/>
      <c r="Q35" s="931"/>
    </row>
    <row r="36" spans="1:17" x14ac:dyDescent="0.3">
      <c r="A36" s="625"/>
      <c r="B36" s="626"/>
      <c r="C36" s="956"/>
      <c r="D36" s="956"/>
      <c r="E36" s="931"/>
      <c r="F36" s="931"/>
      <c r="G36" s="931"/>
      <c r="H36" s="931"/>
      <c r="I36" s="931"/>
      <c r="J36" s="931"/>
      <c r="K36" s="931"/>
      <c r="L36" s="931"/>
      <c r="M36" s="931"/>
      <c r="N36" s="931"/>
      <c r="O36" s="931"/>
      <c r="P36" s="931"/>
      <c r="Q36" s="931"/>
    </row>
    <row r="37" spans="1:17" s="643" customFormat="1" x14ac:dyDescent="0.3">
      <c r="A37" s="625"/>
      <c r="B37" s="626"/>
      <c r="C37" s="956"/>
      <c r="D37" s="956"/>
      <c r="E37" s="931"/>
      <c r="F37" s="931"/>
      <c r="G37" s="931"/>
      <c r="H37" s="931"/>
      <c r="I37" s="931"/>
      <c r="J37" s="931"/>
      <c r="K37" s="931"/>
      <c r="L37" s="931"/>
      <c r="M37" s="931"/>
      <c r="N37" s="931"/>
      <c r="O37" s="931"/>
      <c r="P37" s="931"/>
      <c r="Q37" s="931"/>
    </row>
    <row r="38" spans="1:17" s="944" customFormat="1" x14ac:dyDescent="0.3">
      <c r="A38" s="625"/>
      <c r="B38" s="941"/>
      <c r="C38" s="955"/>
      <c r="D38" s="955"/>
      <c r="E38" s="942"/>
      <c r="F38" s="942"/>
      <c r="G38" s="942"/>
      <c r="H38" s="942"/>
      <c r="I38" s="942"/>
      <c r="J38" s="942"/>
      <c r="K38" s="942"/>
      <c r="L38" s="942"/>
      <c r="M38" s="942"/>
      <c r="N38" s="942"/>
      <c r="O38" s="942"/>
      <c r="P38" s="942"/>
      <c r="Q38" s="942"/>
    </row>
    <row r="39" spans="1:17" s="643" customFormat="1" x14ac:dyDescent="0.3">
      <c r="A39" s="625"/>
      <c r="B39" s="626"/>
      <c r="C39" s="956"/>
      <c r="D39" s="956"/>
      <c r="E39" s="931"/>
      <c r="F39" s="931"/>
      <c r="G39" s="931"/>
      <c r="H39" s="931"/>
      <c r="I39" s="931"/>
      <c r="J39" s="931"/>
      <c r="K39" s="931"/>
      <c r="L39" s="931"/>
      <c r="M39" s="931"/>
      <c r="N39" s="931"/>
      <c r="O39" s="931"/>
      <c r="P39" s="931"/>
      <c r="Q39" s="931"/>
    </row>
    <row r="40" spans="1:17" s="643" customFormat="1" x14ac:dyDescent="0.3">
      <c r="A40" s="625"/>
      <c r="B40" s="626"/>
      <c r="C40" s="956"/>
      <c r="D40" s="956"/>
      <c r="E40" s="931"/>
      <c r="F40" s="931"/>
      <c r="G40" s="931"/>
      <c r="H40" s="931"/>
      <c r="I40" s="931"/>
      <c r="J40" s="931"/>
      <c r="K40" s="931"/>
      <c r="L40" s="931"/>
      <c r="M40" s="931"/>
      <c r="N40" s="931"/>
      <c r="O40" s="931"/>
      <c r="P40" s="931"/>
      <c r="Q40" s="931"/>
    </row>
    <row r="41" spans="1:17" s="930" customFormat="1" x14ac:dyDescent="0.3">
      <c r="A41" s="625"/>
      <c r="B41" s="941"/>
      <c r="C41" s="955"/>
      <c r="D41" s="955"/>
      <c r="E41" s="942"/>
      <c r="F41" s="942"/>
      <c r="G41" s="942"/>
      <c r="H41" s="942"/>
      <c r="I41" s="942"/>
      <c r="J41" s="942"/>
      <c r="K41" s="942"/>
      <c r="L41" s="942"/>
      <c r="M41" s="942"/>
      <c r="N41" s="942"/>
      <c r="O41" s="942"/>
      <c r="P41" s="942"/>
      <c r="Q41" s="942"/>
    </row>
    <row r="42" spans="1:17" x14ac:dyDescent="0.3">
      <c r="A42" s="625"/>
      <c r="B42" s="626"/>
      <c r="C42" s="956"/>
      <c r="D42" s="956"/>
      <c r="E42" s="931"/>
      <c r="F42" s="931"/>
      <c r="G42" s="931"/>
      <c r="H42" s="931"/>
      <c r="I42" s="931"/>
      <c r="J42" s="931"/>
      <c r="K42" s="931"/>
      <c r="L42" s="931"/>
      <c r="M42" s="931"/>
      <c r="N42" s="931"/>
      <c r="O42" s="931"/>
      <c r="P42" s="931"/>
      <c r="Q42" s="931"/>
    </row>
    <row r="43" spans="1:17" x14ac:dyDescent="0.3">
      <c r="A43" s="625"/>
      <c r="B43" s="626"/>
      <c r="C43" s="956"/>
      <c r="D43" s="956"/>
      <c r="E43" s="931"/>
      <c r="F43" s="931"/>
      <c r="G43" s="931"/>
      <c r="H43" s="931"/>
      <c r="I43" s="931"/>
      <c r="J43" s="931"/>
      <c r="K43" s="931"/>
      <c r="L43" s="931"/>
      <c r="M43" s="931"/>
      <c r="N43" s="931"/>
      <c r="O43" s="931"/>
      <c r="P43" s="931"/>
      <c r="Q43" s="931"/>
    </row>
    <row r="44" spans="1:17" s="930" customFormat="1" x14ac:dyDescent="0.3">
      <c r="A44" s="625"/>
      <c r="B44" s="941"/>
      <c r="C44" s="955"/>
      <c r="D44" s="955"/>
      <c r="E44" s="942"/>
      <c r="F44" s="942"/>
      <c r="G44" s="942"/>
      <c r="H44" s="942"/>
      <c r="I44" s="942"/>
      <c r="J44" s="942"/>
      <c r="K44" s="942"/>
      <c r="L44" s="942"/>
      <c r="M44" s="942"/>
      <c r="N44" s="942"/>
      <c r="O44" s="942"/>
      <c r="P44" s="942"/>
      <c r="Q44" s="942"/>
    </row>
    <row r="45" spans="1:17" x14ac:dyDescent="0.3">
      <c r="A45" s="625"/>
      <c r="B45" s="626"/>
      <c r="C45" s="956"/>
      <c r="D45" s="956"/>
      <c r="E45" s="931"/>
      <c r="F45" s="931"/>
      <c r="G45" s="931"/>
      <c r="H45" s="931"/>
      <c r="I45" s="931"/>
      <c r="J45" s="931"/>
      <c r="K45" s="931"/>
      <c r="L45" s="931"/>
      <c r="M45" s="931"/>
      <c r="N45" s="931"/>
      <c r="O45" s="931"/>
      <c r="P45" s="931"/>
      <c r="Q45" s="931"/>
    </row>
    <row r="46" spans="1:17" x14ac:dyDescent="0.3">
      <c r="A46" s="625"/>
      <c r="B46" s="626"/>
      <c r="C46" s="956"/>
      <c r="D46" s="956"/>
      <c r="E46" s="931"/>
      <c r="F46" s="931"/>
      <c r="G46" s="931"/>
      <c r="H46" s="931"/>
      <c r="I46" s="931"/>
      <c r="J46" s="931"/>
      <c r="K46" s="931"/>
      <c r="L46" s="931"/>
      <c r="M46" s="931"/>
      <c r="N46" s="931"/>
      <c r="O46" s="931"/>
      <c r="P46" s="931"/>
      <c r="Q46" s="931"/>
    </row>
    <row r="47" spans="1:17" s="930" customFormat="1" x14ac:dyDescent="0.3">
      <c r="A47" s="625"/>
      <c r="B47" s="941"/>
      <c r="C47" s="955"/>
      <c r="D47" s="955"/>
      <c r="E47" s="942"/>
      <c r="F47" s="942"/>
      <c r="G47" s="942"/>
      <c r="H47" s="942"/>
      <c r="I47" s="942"/>
      <c r="J47" s="942"/>
      <c r="K47" s="942"/>
      <c r="L47" s="942"/>
      <c r="M47" s="942"/>
      <c r="N47" s="942"/>
      <c r="O47" s="942"/>
      <c r="P47" s="942"/>
      <c r="Q47" s="942"/>
    </row>
    <row r="48" spans="1:17" x14ac:dyDescent="0.3">
      <c r="A48" s="625"/>
      <c r="B48" s="626"/>
      <c r="C48" s="956"/>
      <c r="D48" s="956"/>
      <c r="E48" s="931"/>
      <c r="F48" s="931"/>
      <c r="G48" s="931"/>
      <c r="H48" s="931"/>
      <c r="I48" s="931"/>
      <c r="J48" s="931"/>
      <c r="K48" s="931"/>
      <c r="L48" s="931"/>
      <c r="M48" s="931"/>
      <c r="N48" s="931"/>
      <c r="O48" s="931"/>
      <c r="P48" s="931"/>
      <c r="Q48" s="931"/>
    </row>
    <row r="49" spans="1:17" x14ac:dyDescent="0.3">
      <c r="A49" s="625"/>
      <c r="B49" s="626"/>
      <c r="C49" s="956"/>
      <c r="D49" s="956"/>
      <c r="E49" s="931"/>
      <c r="F49" s="931"/>
      <c r="G49" s="931"/>
      <c r="H49" s="931"/>
      <c r="I49" s="931"/>
      <c r="J49" s="931"/>
      <c r="K49" s="931"/>
      <c r="L49" s="931"/>
      <c r="M49" s="931"/>
      <c r="N49" s="931"/>
      <c r="O49" s="931"/>
      <c r="P49" s="931"/>
      <c r="Q49" s="931"/>
    </row>
    <row r="50" spans="1:17" s="945" customFormat="1" x14ac:dyDescent="0.3">
      <c r="A50" s="625"/>
      <c r="B50" s="941"/>
      <c r="C50" s="955"/>
      <c r="D50" s="955"/>
      <c r="E50" s="942"/>
      <c r="F50" s="942"/>
      <c r="G50" s="942"/>
      <c r="H50" s="942"/>
      <c r="I50" s="942"/>
      <c r="J50" s="942"/>
      <c r="K50" s="942"/>
      <c r="L50" s="942"/>
      <c r="M50" s="942"/>
      <c r="N50" s="942"/>
      <c r="O50" s="942"/>
      <c r="P50" s="942"/>
      <c r="Q50" s="942"/>
    </row>
    <row r="51" spans="1:17" s="930" customFormat="1" x14ac:dyDescent="0.3">
      <c r="A51" s="625"/>
      <c r="B51" s="941"/>
      <c r="C51" s="955"/>
      <c r="D51" s="955"/>
      <c r="E51" s="942"/>
      <c r="F51" s="942"/>
      <c r="G51" s="942"/>
      <c r="H51" s="942"/>
      <c r="I51" s="942"/>
      <c r="J51" s="942"/>
      <c r="K51" s="942"/>
      <c r="L51" s="942"/>
      <c r="M51" s="942"/>
      <c r="N51" s="942"/>
      <c r="O51" s="942"/>
      <c r="P51" s="942"/>
      <c r="Q51" s="942"/>
    </row>
    <row r="52" spans="1:17" s="930" customFormat="1" x14ac:dyDescent="0.3">
      <c r="A52" s="625"/>
      <c r="B52" s="941"/>
      <c r="C52" s="955"/>
      <c r="D52" s="955"/>
      <c r="E52" s="942"/>
      <c r="F52" s="942"/>
      <c r="G52" s="942"/>
      <c r="H52" s="942"/>
      <c r="I52" s="942"/>
      <c r="J52" s="942"/>
      <c r="K52" s="942"/>
      <c r="L52" s="942"/>
      <c r="M52" s="942"/>
      <c r="N52" s="942"/>
      <c r="O52" s="942"/>
      <c r="P52" s="942"/>
      <c r="Q52" s="942"/>
    </row>
    <row r="53" spans="1:17" s="930" customFormat="1" x14ac:dyDescent="0.3">
      <c r="A53" s="625"/>
      <c r="B53" s="941"/>
      <c r="C53" s="955"/>
      <c r="D53" s="955"/>
      <c r="E53" s="942"/>
      <c r="F53" s="942"/>
      <c r="G53" s="942"/>
      <c r="H53" s="942"/>
      <c r="I53" s="942"/>
      <c r="J53" s="942"/>
      <c r="K53" s="942"/>
      <c r="L53" s="942"/>
      <c r="M53" s="942"/>
      <c r="N53" s="942"/>
      <c r="O53" s="942"/>
      <c r="P53" s="942"/>
      <c r="Q53" s="942"/>
    </row>
    <row r="54" spans="1:17" s="930" customFormat="1" x14ac:dyDescent="0.3">
      <c r="A54" s="625"/>
      <c r="B54" s="941"/>
      <c r="C54" s="955"/>
      <c r="D54" s="955"/>
      <c r="E54" s="942"/>
      <c r="F54" s="942"/>
      <c r="G54" s="942"/>
      <c r="H54" s="942"/>
      <c r="I54" s="942"/>
      <c r="J54" s="942"/>
      <c r="K54" s="942"/>
      <c r="L54" s="942"/>
      <c r="M54" s="942"/>
      <c r="N54" s="942"/>
      <c r="O54" s="942"/>
      <c r="P54" s="942"/>
      <c r="Q54" s="942"/>
    </row>
    <row r="55" spans="1:17" x14ac:dyDescent="0.3">
      <c r="A55" s="625"/>
      <c r="B55" s="626"/>
      <c r="C55" s="956"/>
      <c r="D55" s="956"/>
      <c r="E55" s="931"/>
      <c r="F55" s="931"/>
      <c r="G55" s="931"/>
      <c r="H55" s="931"/>
      <c r="I55" s="931"/>
      <c r="J55" s="931"/>
      <c r="K55" s="931"/>
      <c r="L55" s="931"/>
      <c r="M55" s="931"/>
      <c r="N55" s="931"/>
      <c r="O55" s="931"/>
      <c r="P55" s="931"/>
      <c r="Q55" s="931"/>
    </row>
    <row r="56" spans="1:17" x14ac:dyDescent="0.3">
      <c r="A56" s="625"/>
      <c r="B56" s="626"/>
      <c r="C56" s="956"/>
      <c r="D56" s="956"/>
      <c r="E56" s="931"/>
      <c r="F56" s="931"/>
      <c r="G56" s="931"/>
      <c r="H56" s="931"/>
      <c r="I56" s="931"/>
      <c r="J56" s="931"/>
      <c r="K56" s="931"/>
      <c r="L56" s="931"/>
      <c r="M56" s="931"/>
      <c r="N56" s="931"/>
      <c r="O56" s="931"/>
      <c r="P56" s="931"/>
      <c r="Q56" s="931"/>
    </row>
    <row r="57" spans="1:17" s="930" customFormat="1" x14ac:dyDescent="0.3">
      <c r="A57" s="625"/>
      <c r="B57" s="941"/>
      <c r="C57" s="955"/>
      <c r="D57" s="955"/>
      <c r="E57" s="942"/>
      <c r="F57" s="942"/>
      <c r="G57" s="942"/>
      <c r="H57" s="942"/>
      <c r="I57" s="942"/>
      <c r="J57" s="942"/>
      <c r="K57" s="942"/>
      <c r="L57" s="942"/>
      <c r="M57" s="942"/>
      <c r="N57" s="942"/>
      <c r="O57" s="942"/>
      <c r="P57" s="942"/>
      <c r="Q57" s="942"/>
    </row>
    <row r="58" spans="1:17" x14ac:dyDescent="0.3">
      <c r="A58" s="625"/>
      <c r="B58" s="626"/>
      <c r="C58" s="956"/>
      <c r="D58" s="956"/>
      <c r="E58" s="931"/>
      <c r="F58" s="931"/>
      <c r="G58" s="931"/>
      <c r="H58" s="931"/>
      <c r="I58" s="931"/>
      <c r="J58" s="931"/>
      <c r="K58" s="931"/>
      <c r="L58" s="931"/>
      <c r="M58" s="931"/>
      <c r="N58" s="931"/>
      <c r="O58" s="931"/>
      <c r="P58" s="931"/>
      <c r="Q58" s="931"/>
    </row>
    <row r="59" spans="1:17" x14ac:dyDescent="0.3">
      <c r="A59" s="625"/>
      <c r="B59" s="626"/>
      <c r="C59" s="956"/>
      <c r="D59" s="956"/>
      <c r="E59" s="931"/>
      <c r="F59" s="931"/>
      <c r="G59" s="931"/>
      <c r="H59" s="931"/>
      <c r="I59" s="931"/>
      <c r="J59" s="931"/>
      <c r="K59" s="931"/>
      <c r="L59" s="931"/>
      <c r="M59" s="931"/>
      <c r="N59" s="931"/>
      <c r="O59" s="931"/>
      <c r="P59" s="931"/>
      <c r="Q59" s="931"/>
    </row>
    <row r="60" spans="1:17" s="622" customFormat="1" x14ac:dyDescent="0.3">
      <c r="A60" s="625"/>
      <c r="B60" s="941"/>
      <c r="C60" s="955"/>
      <c r="D60" s="955"/>
      <c r="E60" s="942"/>
      <c r="F60" s="942"/>
      <c r="G60" s="942"/>
      <c r="H60" s="942"/>
      <c r="I60" s="942"/>
      <c r="J60" s="942"/>
      <c r="K60" s="942"/>
      <c r="L60" s="942"/>
      <c r="M60" s="942"/>
      <c r="N60" s="942"/>
      <c r="O60" s="942"/>
      <c r="P60" s="942"/>
      <c r="Q60" s="942"/>
    </row>
    <row r="61" spans="1:17" x14ac:dyDescent="0.3">
      <c r="A61" s="625"/>
      <c r="B61" s="626"/>
      <c r="C61" s="956"/>
      <c r="D61" s="956"/>
      <c r="E61" s="931"/>
      <c r="F61" s="931"/>
      <c r="G61" s="931"/>
      <c r="H61" s="931"/>
      <c r="I61" s="931"/>
      <c r="J61" s="931"/>
      <c r="K61" s="931"/>
      <c r="L61" s="931"/>
      <c r="M61" s="931"/>
      <c r="N61" s="931"/>
      <c r="O61" s="931"/>
      <c r="P61" s="931"/>
      <c r="Q61" s="931"/>
    </row>
    <row r="62" spans="1:17" x14ac:dyDescent="0.3">
      <c r="A62" s="625"/>
      <c r="B62" s="626"/>
      <c r="C62" s="956"/>
      <c r="D62" s="956"/>
      <c r="E62" s="931"/>
      <c r="F62" s="931"/>
      <c r="G62" s="931"/>
      <c r="H62" s="931"/>
      <c r="I62" s="931"/>
      <c r="J62" s="931"/>
      <c r="K62" s="931"/>
      <c r="L62" s="931"/>
      <c r="M62" s="931"/>
      <c r="N62" s="931"/>
      <c r="O62" s="931"/>
      <c r="P62" s="931"/>
      <c r="Q62" s="931"/>
    </row>
    <row r="63" spans="1:17" s="930" customFormat="1" x14ac:dyDescent="0.3">
      <c r="A63" s="625"/>
      <c r="B63" s="941"/>
      <c r="C63" s="955"/>
      <c r="D63" s="955"/>
      <c r="E63" s="942"/>
      <c r="F63" s="942"/>
      <c r="G63" s="942"/>
      <c r="H63" s="942"/>
      <c r="I63" s="942"/>
      <c r="J63" s="942"/>
      <c r="K63" s="942"/>
      <c r="L63" s="942"/>
      <c r="M63" s="942"/>
      <c r="N63" s="942"/>
      <c r="O63" s="942"/>
      <c r="P63" s="942"/>
      <c r="Q63" s="942"/>
    </row>
    <row r="64" spans="1:17" x14ac:dyDescent="0.3">
      <c r="A64" s="946"/>
      <c r="B64" s="947"/>
      <c r="C64" s="958"/>
      <c r="D64" s="958"/>
      <c r="E64" s="948"/>
      <c r="F64" s="948"/>
      <c r="G64" s="948"/>
      <c r="H64" s="948"/>
      <c r="I64" s="948"/>
      <c r="J64" s="948"/>
      <c r="K64" s="948"/>
      <c r="L64" s="948"/>
      <c r="M64" s="948"/>
      <c r="N64" s="948"/>
      <c r="O64" s="948"/>
      <c r="P64" s="948"/>
      <c r="Q64" s="948"/>
    </row>
    <row r="65" spans="1:17" x14ac:dyDescent="0.3">
      <c r="A65" s="949"/>
      <c r="B65" s="950"/>
      <c r="C65" s="959"/>
      <c r="D65" s="959"/>
      <c r="E65" s="951"/>
      <c r="F65" s="951"/>
      <c r="G65" s="951"/>
      <c r="H65" s="951"/>
      <c r="I65" s="951"/>
      <c r="J65" s="951"/>
      <c r="K65" s="951"/>
      <c r="L65" s="951"/>
      <c r="M65" s="951"/>
      <c r="N65" s="951"/>
      <c r="O65" s="951"/>
      <c r="P65" s="951"/>
      <c r="Q65" s="951"/>
    </row>
  </sheetData>
  <mergeCells count="18">
    <mergeCell ref="A2:Q2"/>
    <mergeCell ref="L4:L6"/>
    <mergeCell ref="F5:F6"/>
    <mergeCell ref="G5:G6"/>
    <mergeCell ref="J5:J6"/>
    <mergeCell ref="K5:K6"/>
    <mergeCell ref="M4:P4"/>
    <mergeCell ref="D4:G4"/>
    <mergeCell ref="H4:K4"/>
    <mergeCell ref="C4:C6"/>
    <mergeCell ref="B4:B6"/>
    <mergeCell ref="A4:A6"/>
    <mergeCell ref="D5:E5"/>
    <mergeCell ref="H5:I5"/>
    <mergeCell ref="Q4:Q6"/>
    <mergeCell ref="M5:N5"/>
    <mergeCell ref="O5:O6"/>
    <mergeCell ref="P5:P6"/>
  </mergeCells>
  <pageMargins left="0.7" right="0.7" top="0.75" bottom="0.75" header="0.3" footer="0.3"/>
  <pageSetup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J150"/>
  <sheetViews>
    <sheetView topLeftCell="A3" zoomScaleNormal="100" workbookViewId="0">
      <pane xSplit="8" ySplit="7" topLeftCell="W110" activePane="bottomRight" state="frozen"/>
      <selection activeCell="I18" sqref="I18"/>
      <selection pane="topRight" activeCell="I18" sqref="I18"/>
      <selection pane="bottomLeft" activeCell="I18" sqref="I18"/>
      <selection pane="bottomRight" activeCell="AG115" sqref="AG115"/>
    </sheetView>
  </sheetViews>
  <sheetFormatPr defaultRowHeight="15.75" x14ac:dyDescent="0.25"/>
  <cols>
    <col min="1" max="1" width="3.75" style="878" customWidth="1"/>
    <col min="2" max="2" width="34.375" style="228" customWidth="1"/>
    <col min="3" max="6" width="8.625" style="228" hidden="1" customWidth="1"/>
    <col min="7" max="14" width="8.625" style="228" customWidth="1"/>
    <col min="15" max="15" width="7.625" style="228" customWidth="1"/>
    <col min="16" max="21" width="8.625" style="228" customWidth="1"/>
    <col min="22" max="22" width="8.625" style="228" hidden="1" customWidth="1"/>
    <col min="23" max="25" width="8.625" style="228" customWidth="1"/>
    <col min="26" max="26" width="7.625" style="228" customWidth="1"/>
    <col min="27" max="34" width="8.625" style="228" customWidth="1"/>
    <col min="35" max="35" width="7.625" style="228" customWidth="1"/>
    <col min="36" max="16384" width="9" style="228"/>
  </cols>
  <sheetData>
    <row r="1" spans="1:36" s="1" customFormat="1" ht="47.25" customHeight="1" x14ac:dyDescent="0.25">
      <c r="A1" s="1143" t="s">
        <v>1317</v>
      </c>
      <c r="B1" s="1143"/>
      <c r="C1" s="1143"/>
      <c r="D1" s="1143"/>
      <c r="E1" s="1143"/>
      <c r="F1" s="1143"/>
      <c r="G1" s="1143"/>
      <c r="H1" s="1143"/>
      <c r="I1" s="1143"/>
      <c r="J1" s="1143"/>
      <c r="K1" s="1143"/>
      <c r="L1" s="1143"/>
      <c r="M1" s="1143"/>
      <c r="N1" s="1143"/>
      <c r="O1" s="1143"/>
      <c r="P1" s="1143"/>
      <c r="Q1" s="1143"/>
      <c r="R1" s="1143"/>
      <c r="S1" s="1143"/>
      <c r="T1" s="1143"/>
      <c r="U1" s="1143"/>
      <c r="V1" s="1143"/>
      <c r="W1" s="1143"/>
      <c r="X1" s="1143"/>
      <c r="Y1" s="1143"/>
      <c r="Z1" s="1143"/>
      <c r="AA1" s="1143"/>
      <c r="AB1" s="1143"/>
      <c r="AC1" s="1143"/>
      <c r="AD1" s="1143"/>
      <c r="AE1" s="1143"/>
      <c r="AF1" s="1143"/>
      <c r="AG1" s="1143"/>
      <c r="AH1" s="1143"/>
      <c r="AI1" s="1143"/>
    </row>
    <row r="2" spans="1:36" x14ac:dyDescent="0.25">
      <c r="B2" s="266"/>
      <c r="C2" s="514"/>
      <c r="D2" s="514"/>
      <c r="E2" s="514"/>
      <c r="F2" s="514"/>
      <c r="G2" s="514"/>
      <c r="H2" s="514"/>
      <c r="I2" s="514"/>
      <c r="J2" s="514"/>
      <c r="K2" s="514"/>
      <c r="L2" s="514"/>
      <c r="M2" s="514"/>
      <c r="N2" s="514"/>
      <c r="O2" s="514"/>
      <c r="P2" s="514"/>
      <c r="Q2" s="514"/>
      <c r="R2" s="514"/>
      <c r="S2" s="514"/>
      <c r="T2" s="514"/>
      <c r="X2" s="31"/>
      <c r="Y2" s="31"/>
      <c r="Z2" s="31"/>
      <c r="AA2" s="31"/>
    </row>
    <row r="3" spans="1:36" s="7" customFormat="1" ht="15.75" customHeight="1" x14ac:dyDescent="0.25">
      <c r="A3" s="1144" t="s">
        <v>439</v>
      </c>
      <c r="B3" s="1144" t="s">
        <v>440</v>
      </c>
      <c r="C3" s="1146" t="s">
        <v>1469</v>
      </c>
      <c r="D3" s="1146" t="s">
        <v>1470</v>
      </c>
      <c r="E3" s="1146" t="s">
        <v>1471</v>
      </c>
      <c r="F3" s="1146" t="s">
        <v>1472</v>
      </c>
      <c r="G3" s="1146" t="s">
        <v>1450</v>
      </c>
      <c r="H3" s="1146" t="s">
        <v>1301</v>
      </c>
      <c r="I3" s="1146" t="s">
        <v>1302</v>
      </c>
      <c r="J3" s="1146" t="s">
        <v>1303</v>
      </c>
      <c r="K3" s="1146" t="s">
        <v>1304</v>
      </c>
      <c r="L3" s="1146" t="s">
        <v>1290</v>
      </c>
      <c r="M3" s="1144" t="s">
        <v>1311</v>
      </c>
      <c r="N3" s="1146" t="s">
        <v>1320</v>
      </c>
      <c r="O3" s="1146" t="s">
        <v>468</v>
      </c>
      <c r="P3" s="1146" t="s">
        <v>1291</v>
      </c>
      <c r="Q3" s="1146" t="s">
        <v>1292</v>
      </c>
      <c r="R3" s="1146" t="s">
        <v>1087</v>
      </c>
      <c r="S3" s="1144" t="s">
        <v>1452</v>
      </c>
      <c r="T3" s="1146" t="s">
        <v>1319</v>
      </c>
      <c r="U3" s="1144" t="s">
        <v>1089</v>
      </c>
      <c r="V3" s="1144" t="s">
        <v>1310</v>
      </c>
      <c r="W3" s="1144" t="s">
        <v>1090</v>
      </c>
      <c r="X3" s="1144" t="s">
        <v>1294</v>
      </c>
      <c r="Y3" s="1146" t="s">
        <v>1321</v>
      </c>
      <c r="Z3" s="1146" t="s">
        <v>468</v>
      </c>
      <c r="AA3" s="1146" t="s">
        <v>1345</v>
      </c>
      <c r="AB3" s="1144" t="s">
        <v>844</v>
      </c>
      <c r="AC3" s="1144" t="s">
        <v>1092</v>
      </c>
      <c r="AD3" s="1144" t="s">
        <v>1194</v>
      </c>
      <c r="AE3" s="1144" t="s">
        <v>1193</v>
      </c>
      <c r="AF3" s="1144" t="s">
        <v>1192</v>
      </c>
      <c r="AG3" s="1144" t="s">
        <v>1295</v>
      </c>
      <c r="AH3" s="1146" t="s">
        <v>1322</v>
      </c>
      <c r="AI3" s="1146" t="s">
        <v>468</v>
      </c>
      <c r="AJ3" s="1146" t="s">
        <v>1337</v>
      </c>
    </row>
    <row r="4" spans="1:36" s="7" customFormat="1" x14ac:dyDescent="0.25">
      <c r="A4" s="1145"/>
      <c r="B4" s="1145"/>
      <c r="C4" s="1147"/>
      <c r="D4" s="1147"/>
      <c r="E4" s="1147"/>
      <c r="F4" s="1147"/>
      <c r="G4" s="1147"/>
      <c r="H4" s="1147"/>
      <c r="I4" s="1147"/>
      <c r="J4" s="1147"/>
      <c r="K4" s="1147"/>
      <c r="L4" s="1147"/>
      <c r="M4" s="1144"/>
      <c r="N4" s="1147"/>
      <c r="O4" s="1147"/>
      <c r="P4" s="1147"/>
      <c r="Q4" s="1147"/>
      <c r="R4" s="1147"/>
      <c r="S4" s="1144"/>
      <c r="T4" s="1147"/>
      <c r="U4" s="1144"/>
      <c r="V4" s="1144"/>
      <c r="W4" s="1144"/>
      <c r="X4" s="1144"/>
      <c r="Y4" s="1147"/>
      <c r="Z4" s="1147"/>
      <c r="AA4" s="1147"/>
      <c r="AB4" s="1144"/>
      <c r="AC4" s="1144"/>
      <c r="AD4" s="1144"/>
      <c r="AE4" s="1144"/>
      <c r="AF4" s="1144"/>
      <c r="AG4" s="1144"/>
      <c r="AH4" s="1147"/>
      <c r="AI4" s="1147"/>
      <c r="AJ4" s="1147"/>
    </row>
    <row r="5" spans="1:36" s="7" customFormat="1" ht="135" customHeight="1" x14ac:dyDescent="0.25">
      <c r="A5" s="1145"/>
      <c r="B5" s="1145"/>
      <c r="C5" s="1148"/>
      <c r="D5" s="1148"/>
      <c r="E5" s="1148"/>
      <c r="F5" s="1148"/>
      <c r="G5" s="1148"/>
      <c r="H5" s="1148"/>
      <c r="I5" s="1148"/>
      <c r="J5" s="1148"/>
      <c r="K5" s="1148"/>
      <c r="L5" s="1148"/>
      <c r="M5" s="1144"/>
      <c r="N5" s="1148"/>
      <c r="O5" s="1148"/>
      <c r="P5" s="1148"/>
      <c r="Q5" s="1148"/>
      <c r="R5" s="1148"/>
      <c r="S5" s="1144"/>
      <c r="T5" s="1148"/>
      <c r="U5" s="1144"/>
      <c r="V5" s="1144"/>
      <c r="W5" s="1144"/>
      <c r="X5" s="1144"/>
      <c r="Y5" s="1148"/>
      <c r="Z5" s="1148"/>
      <c r="AA5" s="1148"/>
      <c r="AB5" s="1144"/>
      <c r="AC5" s="1144"/>
      <c r="AD5" s="1144"/>
      <c r="AE5" s="1144"/>
      <c r="AF5" s="1144"/>
      <c r="AG5" s="1144"/>
      <c r="AH5" s="1148"/>
      <c r="AI5" s="1148"/>
      <c r="AJ5" s="1148"/>
    </row>
    <row r="6" spans="1:36" s="516" customFormat="1" x14ac:dyDescent="0.25">
      <c r="A6" s="515">
        <v>1</v>
      </c>
      <c r="B6" s="515">
        <v>2</v>
      </c>
      <c r="C6" s="515"/>
      <c r="D6" s="515"/>
      <c r="E6" s="515"/>
      <c r="F6" s="515"/>
      <c r="G6" s="515"/>
      <c r="H6" s="515"/>
      <c r="I6" s="515"/>
      <c r="J6" s="515"/>
      <c r="K6" s="515"/>
      <c r="L6" s="515"/>
      <c r="M6" s="515"/>
      <c r="N6" s="515"/>
      <c r="O6" s="515"/>
      <c r="P6" s="515"/>
      <c r="Q6" s="515"/>
      <c r="R6" s="515"/>
      <c r="S6" s="515"/>
      <c r="T6" s="515"/>
      <c r="U6" s="515">
        <f>+U7/R7%</f>
        <v>116.01880218812842</v>
      </c>
      <c r="V6" s="515"/>
      <c r="W6" s="515">
        <f>+W7/U7%</f>
        <v>104.84288993656357</v>
      </c>
      <c r="X6" s="515"/>
      <c r="Y6" s="515"/>
      <c r="Z6" s="515"/>
      <c r="AA6" s="515"/>
      <c r="AB6" s="515"/>
      <c r="AC6" s="515"/>
      <c r="AD6" s="515"/>
      <c r="AE6" s="515"/>
      <c r="AF6" s="515"/>
      <c r="AG6" s="515"/>
      <c r="AH6" s="515"/>
      <c r="AI6" s="515"/>
      <c r="AJ6" s="515"/>
    </row>
    <row r="7" spans="1:36" s="18" customFormat="1" x14ac:dyDescent="0.25">
      <c r="A7" s="885" t="s">
        <v>446</v>
      </c>
      <c r="B7" s="749" t="s">
        <v>447</v>
      </c>
      <c r="C7" s="888">
        <f t="shared" ref="C7:L7" si="0">SUM(C8,C28)</f>
        <v>1553480</v>
      </c>
      <c r="D7" s="888">
        <f t="shared" si="0"/>
        <v>2543746.399896</v>
      </c>
      <c r="E7" s="888">
        <f t="shared" si="0"/>
        <v>2504230</v>
      </c>
      <c r="F7" s="888">
        <f t="shared" si="0"/>
        <v>2936820</v>
      </c>
      <c r="G7" s="888">
        <f t="shared" si="0"/>
        <v>3970508.1362620005</v>
      </c>
      <c r="H7" s="888">
        <f t="shared" si="0"/>
        <v>4156306.1199669996</v>
      </c>
      <c r="I7" s="888">
        <f t="shared" si="0"/>
        <v>4518654.2436259994</v>
      </c>
      <c r="J7" s="888">
        <f t="shared" si="0"/>
        <v>4583182.5757370004</v>
      </c>
      <c r="K7" s="888">
        <f t="shared" si="0"/>
        <v>4112417.5781439999</v>
      </c>
      <c r="L7" s="888">
        <f t="shared" si="0"/>
        <v>5174957</v>
      </c>
      <c r="M7" s="888">
        <f>SUM(H7:L7)</f>
        <v>22545517.517473999</v>
      </c>
      <c r="N7" s="882"/>
      <c r="O7" s="882">
        <f>M7/$M$7</f>
        <v>1</v>
      </c>
      <c r="P7" s="888">
        <f>SUM(P8,P28)</f>
        <v>6334779</v>
      </c>
      <c r="Q7" s="888">
        <f>SUM(Q8,Q28)</f>
        <v>6851996</v>
      </c>
      <c r="R7" s="888">
        <f>SUM(R8,R28)</f>
        <v>6983868</v>
      </c>
      <c r="S7" s="888">
        <f t="shared" ref="S7:S28" si="1">SUM(P7:R7)</f>
        <v>20170643</v>
      </c>
      <c r="T7" s="882"/>
      <c r="U7" s="888">
        <f>SUM(U8,U28)</f>
        <v>8102600</v>
      </c>
      <c r="V7" s="882" t="e">
        <f>U7/#REF!</f>
        <v>#REF!</v>
      </c>
      <c r="W7" s="888">
        <f>SUM(W8,W28)</f>
        <v>8495000</v>
      </c>
      <c r="X7" s="888">
        <f>P7+Q7+R7+U7+W7</f>
        <v>36768243</v>
      </c>
      <c r="Y7" s="882"/>
      <c r="Z7" s="882">
        <f>X7/$X$7</f>
        <v>1</v>
      </c>
      <c r="AA7" s="882">
        <f t="shared" ref="AA7:AA23" si="2">X7/M7-1</f>
        <v>0.63084493276779363</v>
      </c>
      <c r="AB7" s="888">
        <f>SUM(AB8,AB28)</f>
        <v>8978000</v>
      </c>
      <c r="AC7" s="888">
        <f>SUM(AC8,AC28)</f>
        <v>9495000</v>
      </c>
      <c r="AD7" s="888">
        <f>SUM(AD8,AD28)</f>
        <v>10060000</v>
      </c>
      <c r="AE7" s="888">
        <f>SUM(AE8,AE28)</f>
        <v>10674000</v>
      </c>
      <c r="AF7" s="888">
        <f>SUM(AF8,AF28)</f>
        <v>11344000</v>
      </c>
      <c r="AG7" s="888">
        <f>SUM(AB7:AF7)</f>
        <v>50551000</v>
      </c>
      <c r="AH7" s="882"/>
      <c r="AI7" s="882">
        <f t="shared" ref="AI7:AI14" si="3">AG7/$AG$7</f>
        <v>1</v>
      </c>
      <c r="AJ7" s="882">
        <f t="shared" ref="AJ7:AJ28" si="4">AG7/X7-1</f>
        <v>0.37485492575753487</v>
      </c>
    </row>
    <row r="8" spans="1:36" s="18" customFormat="1" x14ac:dyDescent="0.25">
      <c r="A8" s="885" t="s">
        <v>448</v>
      </c>
      <c r="B8" s="749" t="s">
        <v>449</v>
      </c>
      <c r="C8" s="888">
        <f t="shared" ref="C8:K8" si="5">SUM(C10,C11,C12,C13,C14:C27)</f>
        <v>1322540</v>
      </c>
      <c r="D8" s="888">
        <f t="shared" si="5"/>
        <v>2238026.399896</v>
      </c>
      <c r="E8" s="888">
        <f t="shared" si="5"/>
        <v>2175030</v>
      </c>
      <c r="F8" s="888">
        <f t="shared" si="5"/>
        <v>2627990</v>
      </c>
      <c r="G8" s="888">
        <f t="shared" si="5"/>
        <v>3663943.1287150006</v>
      </c>
      <c r="H8" s="888">
        <f t="shared" si="5"/>
        <v>3798739.5013269996</v>
      </c>
      <c r="I8" s="888">
        <f t="shared" si="5"/>
        <v>4099702.3977709995</v>
      </c>
      <c r="J8" s="888">
        <f t="shared" si="5"/>
        <v>4126341.428791</v>
      </c>
      <c r="K8" s="888">
        <f t="shared" si="5"/>
        <v>3972338.7808679999</v>
      </c>
      <c r="L8" s="888">
        <f t="shared" ref="L8:U8" si="6">SUM(L10,L11,L12,L13,L14:L27)</f>
        <v>4931116</v>
      </c>
      <c r="M8" s="888">
        <f t="shared" ref="M8:M28" si="7">SUM(H8:L8)</f>
        <v>20928238.108756997</v>
      </c>
      <c r="N8" s="882"/>
      <c r="O8" s="882">
        <f t="shared" ref="O8:O28" si="8">M8/$M$7</f>
        <v>0.92826603303900546</v>
      </c>
      <c r="P8" s="888">
        <f t="shared" si="6"/>
        <v>6237814</v>
      </c>
      <c r="Q8" s="888">
        <f t="shared" si="6"/>
        <v>6744580</v>
      </c>
      <c r="R8" s="888">
        <f t="shared" si="6"/>
        <v>6909606</v>
      </c>
      <c r="S8" s="888">
        <f t="shared" si="1"/>
        <v>19892000</v>
      </c>
      <c r="T8" s="882"/>
      <c r="U8" s="888">
        <f t="shared" si="6"/>
        <v>8024600</v>
      </c>
      <c r="V8" s="882" t="e">
        <f>U8/#REF!</f>
        <v>#REF!</v>
      </c>
      <c r="W8" s="888">
        <f>SUM(W10,W11,W12,W13,W14:W27)</f>
        <v>8425000</v>
      </c>
      <c r="X8" s="888">
        <f>P8+Q8+R8+U8+W8</f>
        <v>36341600</v>
      </c>
      <c r="Y8" s="882"/>
      <c r="Z8" s="882">
        <f t="shared" ref="Z8:Z14" si="9">X8/$X$7</f>
        <v>0.9883964267751385</v>
      </c>
      <c r="AA8" s="882">
        <f t="shared" si="2"/>
        <v>0.73648635929813855</v>
      </c>
      <c r="AB8" s="888">
        <f>SUM(AB10,AB11,AB12,AB13,AB14:AB27)</f>
        <v>8905000</v>
      </c>
      <c r="AC8" s="888">
        <f>SUM(AC10,AC11,AC12,AC13,AC14:AC27)</f>
        <v>9420000</v>
      </c>
      <c r="AD8" s="888">
        <f>SUM(AD10,AD11,AD12,AD13,AD14:AD27)</f>
        <v>9981000</v>
      </c>
      <c r="AE8" s="888">
        <f>SUM(AE10,AE11,AE12,AE13,AE14:AE27)</f>
        <v>10591000</v>
      </c>
      <c r="AF8" s="888">
        <f>SUM(AF10,AF11,AF12,AF13,AF14:AF27)</f>
        <v>11257000</v>
      </c>
      <c r="AG8" s="888">
        <f t="shared" ref="AG8:AG28" si="10">SUM(AB8:AF8)</f>
        <v>50154000</v>
      </c>
      <c r="AH8" s="882"/>
      <c r="AI8" s="882">
        <f t="shared" si="3"/>
        <v>0.99214654507329236</v>
      </c>
      <c r="AJ8" s="882">
        <f t="shared" si="4"/>
        <v>0.38007132322187243</v>
      </c>
    </row>
    <row r="9" spans="1:36" s="9" customFormat="1" x14ac:dyDescent="0.25">
      <c r="A9" s="886"/>
      <c r="B9" s="165" t="s">
        <v>1201</v>
      </c>
      <c r="C9" s="889">
        <f>C8-C20-C27</f>
        <v>781630</v>
      </c>
      <c r="D9" s="889">
        <f>D8-D20-D27</f>
        <v>1012420</v>
      </c>
      <c r="E9" s="889">
        <f>E8-E20-E27</f>
        <v>1278230</v>
      </c>
      <c r="F9" s="889">
        <f>F8-F20-F27</f>
        <v>1827240</v>
      </c>
      <c r="G9" s="889">
        <f t="shared" ref="G9:L9" si="11">G8-G20-G27</f>
        <v>2445921.4765880005</v>
      </c>
      <c r="H9" s="889">
        <f t="shared" si="11"/>
        <v>2716706.9705919996</v>
      </c>
      <c r="I9" s="889">
        <f t="shared" si="11"/>
        <v>2881335.0339119998</v>
      </c>
      <c r="J9" s="889">
        <f t="shared" si="11"/>
        <v>2871723.7974100001</v>
      </c>
      <c r="K9" s="889">
        <f t="shared" si="11"/>
        <v>2637997.8620639998</v>
      </c>
      <c r="L9" s="889">
        <f t="shared" si="11"/>
        <v>3357995</v>
      </c>
      <c r="M9" s="889">
        <f t="shared" si="7"/>
        <v>14465758.663977999</v>
      </c>
      <c r="N9" s="883"/>
      <c r="O9" s="883">
        <f t="shared" si="8"/>
        <v>0.64162460022335932</v>
      </c>
      <c r="P9" s="889">
        <f t="shared" ref="P9:U9" si="12">P8-P20-P27</f>
        <v>4473231</v>
      </c>
      <c r="Q9" s="889">
        <f t="shared" si="12"/>
        <v>4627083</v>
      </c>
      <c r="R9" s="889">
        <f t="shared" si="12"/>
        <v>4694910</v>
      </c>
      <c r="S9" s="889">
        <f t="shared" si="1"/>
        <v>13795224</v>
      </c>
      <c r="T9" s="883"/>
      <c r="U9" s="889">
        <f t="shared" si="12"/>
        <v>5967700</v>
      </c>
      <c r="V9" s="883" t="e">
        <f>U9/#REF!</f>
        <v>#REF!</v>
      </c>
      <c r="W9" s="889">
        <f>W8-W20-W27</f>
        <v>6365000</v>
      </c>
      <c r="X9" s="889">
        <f>X8-X20-X27</f>
        <v>26127924</v>
      </c>
      <c r="Y9" s="883"/>
      <c r="Z9" s="883">
        <f t="shared" si="9"/>
        <v>0.7106111651840421</v>
      </c>
      <c r="AA9" s="883">
        <f t="shared" si="2"/>
        <v>0.8061910617285919</v>
      </c>
      <c r="AB9" s="889">
        <f t="shared" ref="AB9:AG9" si="13">AB8-AB20-AB27</f>
        <v>6845000</v>
      </c>
      <c r="AC9" s="889">
        <f t="shared" si="13"/>
        <v>7360000</v>
      </c>
      <c r="AD9" s="889">
        <f t="shared" si="13"/>
        <v>7921000</v>
      </c>
      <c r="AE9" s="889">
        <f t="shared" si="13"/>
        <v>8531000</v>
      </c>
      <c r="AF9" s="889">
        <f t="shared" si="13"/>
        <v>9197000</v>
      </c>
      <c r="AG9" s="889">
        <f t="shared" si="13"/>
        <v>39854000</v>
      </c>
      <c r="AH9" s="911"/>
      <c r="AI9" s="883">
        <f t="shared" si="3"/>
        <v>0.78839192103024669</v>
      </c>
      <c r="AJ9" s="883">
        <f t="shared" si="4"/>
        <v>0.52534124027611218</v>
      </c>
    </row>
    <row r="10" spans="1:36" s="9" customFormat="1" x14ac:dyDescent="0.25">
      <c r="A10" s="886">
        <v>1</v>
      </c>
      <c r="B10" s="887" t="s">
        <v>1426</v>
      </c>
      <c r="C10" s="889">
        <v>92540</v>
      </c>
      <c r="D10" s="889">
        <v>116990</v>
      </c>
      <c r="E10" s="889">
        <v>174910</v>
      </c>
      <c r="F10" s="889">
        <v>255100</v>
      </c>
      <c r="G10" s="889">
        <v>363111</v>
      </c>
      <c r="H10" s="889">
        <v>375470.05056100001</v>
      </c>
      <c r="I10" s="889">
        <v>392086.67269099999</v>
      </c>
      <c r="J10" s="889">
        <v>377894.530516</v>
      </c>
      <c r="K10" s="889">
        <v>203043.31661899999</v>
      </c>
      <c r="L10" s="889">
        <v>205240</v>
      </c>
      <c r="M10" s="889">
        <f t="shared" si="7"/>
        <v>1553734.570387</v>
      </c>
      <c r="N10" s="883"/>
      <c r="O10" s="883">
        <f t="shared" si="8"/>
        <v>6.8915453778462671E-2</v>
      </c>
      <c r="P10" s="889">
        <v>203694</v>
      </c>
      <c r="Q10" s="889">
        <v>198943</v>
      </c>
      <c r="R10" s="889">
        <v>203584</v>
      </c>
      <c r="S10" s="889">
        <f t="shared" si="1"/>
        <v>606221</v>
      </c>
      <c r="T10" s="883"/>
      <c r="U10" s="889">
        <f>'Phụ lục số 1'!H15</f>
        <v>215100</v>
      </c>
      <c r="V10" s="883" t="e">
        <f>U10/#REF!</f>
        <v>#REF!</v>
      </c>
      <c r="W10" s="889">
        <f>'Phụ lục số 1'!N15</f>
        <v>235000</v>
      </c>
      <c r="X10" s="889">
        <f t="shared" ref="X10:X28" si="14">P10+Q10+R10+U10+W10</f>
        <v>1056321</v>
      </c>
      <c r="Y10" s="883"/>
      <c r="Z10" s="883">
        <f t="shared" si="9"/>
        <v>2.8729167178317441E-2</v>
      </c>
      <c r="AA10" s="883">
        <f t="shared" si="2"/>
        <v>-0.32014063397141612</v>
      </c>
      <c r="AB10" s="889">
        <f>'Phụ lục số 1'!T15</f>
        <v>256000</v>
      </c>
      <c r="AC10" s="889">
        <f>'Phụ lục số 1'!Z15</f>
        <v>279000</v>
      </c>
      <c r="AD10" s="889">
        <f>'Phụ lục số 1'!AF15</f>
        <v>304000</v>
      </c>
      <c r="AE10" s="889">
        <f>'Phụ lục số 1'!AL15</f>
        <v>332000</v>
      </c>
      <c r="AF10" s="889">
        <f>'Phụ lục số 1'!AR15</f>
        <v>362000</v>
      </c>
      <c r="AG10" s="889">
        <f t="shared" si="10"/>
        <v>1533000</v>
      </c>
      <c r="AH10" s="883"/>
      <c r="AI10" s="883">
        <f t="shared" si="3"/>
        <v>3.032580957844553E-2</v>
      </c>
      <c r="AJ10" s="883">
        <f t="shared" si="4"/>
        <v>0.45126339436591723</v>
      </c>
    </row>
    <row r="11" spans="1:36" s="9" customFormat="1" x14ac:dyDescent="0.25">
      <c r="A11" s="886">
        <v>2</v>
      </c>
      <c r="B11" s="887" t="s">
        <v>1425</v>
      </c>
      <c r="C11" s="889">
        <v>44800</v>
      </c>
      <c r="D11" s="889">
        <v>101880</v>
      </c>
      <c r="E11" s="889">
        <v>76050</v>
      </c>
      <c r="F11" s="889">
        <v>172870</v>
      </c>
      <c r="G11" s="889">
        <v>148607</v>
      </c>
      <c r="H11" s="889">
        <v>143351.48759800001</v>
      </c>
      <c r="I11" s="889">
        <v>229165.69016900001</v>
      </c>
      <c r="J11" s="889">
        <v>259813.95480400001</v>
      </c>
      <c r="K11" s="889">
        <v>268703.66079599998</v>
      </c>
      <c r="L11" s="889">
        <v>332356</v>
      </c>
      <c r="M11" s="889">
        <f t="shared" si="7"/>
        <v>1233390.7933670001</v>
      </c>
      <c r="N11" s="883"/>
      <c r="O11" s="883">
        <f t="shared" si="8"/>
        <v>5.4706696903766137E-2</v>
      </c>
      <c r="P11" s="889">
        <v>323641</v>
      </c>
      <c r="Q11" s="889">
        <v>384159</v>
      </c>
      <c r="R11" s="889">
        <v>385864</v>
      </c>
      <c r="S11" s="889">
        <f t="shared" si="1"/>
        <v>1093664</v>
      </c>
      <c r="T11" s="883"/>
      <c r="U11" s="889">
        <f>'Phụ lục số 1'!H21</f>
        <v>477100</v>
      </c>
      <c r="V11" s="883" t="e">
        <f>U11/#REF!</f>
        <v>#REF!</v>
      </c>
      <c r="W11" s="889">
        <f>'Phụ lục số 1'!N21</f>
        <v>515000</v>
      </c>
      <c r="X11" s="889">
        <f t="shared" si="14"/>
        <v>2085764</v>
      </c>
      <c r="Y11" s="883"/>
      <c r="Z11" s="883">
        <f t="shared" si="9"/>
        <v>5.6727323086936732E-2</v>
      </c>
      <c r="AA11" s="883">
        <f t="shared" si="2"/>
        <v>0.69108121385123167</v>
      </c>
      <c r="AB11" s="889">
        <f>'Phụ lục số 1'!T21</f>
        <v>572000</v>
      </c>
      <c r="AC11" s="889">
        <f>'Phụ lục số 1'!Z21</f>
        <v>635000</v>
      </c>
      <c r="AD11" s="889">
        <f>'Phụ lục số 1'!AF21</f>
        <v>704000</v>
      </c>
      <c r="AE11" s="889">
        <f>'Phụ lục số 1'!AL21</f>
        <v>782000</v>
      </c>
      <c r="AF11" s="889">
        <f>'Phụ lục số 1'!AR21</f>
        <v>868000</v>
      </c>
      <c r="AG11" s="889">
        <f t="shared" si="10"/>
        <v>3561000</v>
      </c>
      <c r="AH11" s="883"/>
      <c r="AI11" s="883">
        <f t="shared" si="3"/>
        <v>7.0443710312357813E-2</v>
      </c>
      <c r="AJ11" s="883">
        <f t="shared" si="4"/>
        <v>0.70728807285963313</v>
      </c>
    </row>
    <row r="12" spans="1:36" s="9" customFormat="1" x14ac:dyDescent="0.25">
      <c r="A12" s="886">
        <v>3</v>
      </c>
      <c r="B12" s="887" t="s">
        <v>1424</v>
      </c>
      <c r="C12" s="889">
        <v>580</v>
      </c>
      <c r="D12" s="889">
        <v>630</v>
      </c>
      <c r="E12" s="889">
        <v>2440</v>
      </c>
      <c r="F12" s="889">
        <v>780</v>
      </c>
      <c r="G12" s="889">
        <v>3761</v>
      </c>
      <c r="H12" s="889">
        <v>8028.6076819999998</v>
      </c>
      <c r="I12" s="889">
        <v>7377.2642779999996</v>
      </c>
      <c r="J12" s="889">
        <v>17351.560365000001</v>
      </c>
      <c r="K12" s="889">
        <v>25825.109232999999</v>
      </c>
      <c r="L12" s="889">
        <v>69494</v>
      </c>
      <c r="M12" s="889">
        <f t="shared" si="7"/>
        <v>128076.541558</v>
      </c>
      <c r="N12" s="883"/>
      <c r="O12" s="883">
        <f t="shared" si="8"/>
        <v>5.680798476181961E-3</v>
      </c>
      <c r="P12" s="889">
        <v>61938</v>
      </c>
      <c r="Q12" s="889">
        <v>49785</v>
      </c>
      <c r="R12" s="889">
        <v>35833</v>
      </c>
      <c r="S12" s="889">
        <f t="shared" si="1"/>
        <v>147556</v>
      </c>
      <c r="T12" s="883"/>
      <c r="U12" s="889">
        <f>'Phụ lục số 1'!H27</f>
        <v>75000</v>
      </c>
      <c r="V12" s="883" t="e">
        <f>U12/#REF!</f>
        <v>#REF!</v>
      </c>
      <c r="W12" s="889">
        <f>'Phụ lục số 1'!N27</f>
        <v>60000</v>
      </c>
      <c r="X12" s="889">
        <f t="shared" si="14"/>
        <v>282556</v>
      </c>
      <c r="Y12" s="883"/>
      <c r="Z12" s="883">
        <f t="shared" si="9"/>
        <v>7.6847838500197028E-3</v>
      </c>
      <c r="AA12" s="883">
        <f t="shared" si="2"/>
        <v>1.2061495146794181</v>
      </c>
      <c r="AB12" s="889">
        <f>'Phụ lục số 1'!T27</f>
        <v>66000</v>
      </c>
      <c r="AC12" s="889">
        <f>'Phụ lục số 1'!Z27</f>
        <v>73000</v>
      </c>
      <c r="AD12" s="889">
        <f>'Phụ lục số 1'!AF27</f>
        <v>80000</v>
      </c>
      <c r="AE12" s="889">
        <f>'Phụ lục số 1'!AL27</f>
        <v>88000</v>
      </c>
      <c r="AF12" s="889">
        <f>'Phụ lục số 1'!AR27</f>
        <v>97000</v>
      </c>
      <c r="AG12" s="889">
        <f t="shared" si="10"/>
        <v>404000</v>
      </c>
      <c r="AH12" s="883"/>
      <c r="AI12" s="883">
        <f t="shared" si="3"/>
        <v>7.9919289430476145E-3</v>
      </c>
      <c r="AJ12" s="883">
        <f t="shared" si="4"/>
        <v>0.42980506519061712</v>
      </c>
    </row>
    <row r="13" spans="1:36" s="9" customFormat="1" x14ac:dyDescent="0.25">
      <c r="A13" s="886">
        <v>4</v>
      </c>
      <c r="B13" s="887" t="s">
        <v>1338</v>
      </c>
      <c r="C13" s="889">
        <v>271920</v>
      </c>
      <c r="D13" s="889">
        <v>369340</v>
      </c>
      <c r="E13" s="889">
        <v>554950</v>
      </c>
      <c r="F13" s="889">
        <v>654560</v>
      </c>
      <c r="G13" s="889">
        <v>873678</v>
      </c>
      <c r="H13" s="889">
        <v>1024104.439563</v>
      </c>
      <c r="I13" s="889">
        <v>1064747.6828060001</v>
      </c>
      <c r="J13" s="889">
        <v>1081721.420525</v>
      </c>
      <c r="K13" s="889">
        <v>744273.199104</v>
      </c>
      <c r="L13" s="889">
        <v>586685</v>
      </c>
      <c r="M13" s="889">
        <f t="shared" si="7"/>
        <v>4501531.7419980001</v>
      </c>
      <c r="N13" s="883"/>
      <c r="O13" s="883">
        <f t="shared" si="8"/>
        <v>0.19966415667810991</v>
      </c>
      <c r="P13" s="889">
        <v>674044</v>
      </c>
      <c r="Q13" s="889">
        <v>895287</v>
      </c>
      <c r="R13" s="889">
        <v>943679</v>
      </c>
      <c r="S13" s="889">
        <f t="shared" si="1"/>
        <v>2513010</v>
      </c>
      <c r="T13" s="883"/>
      <c r="U13" s="889">
        <f>'Phụ lục số 1'!H32</f>
        <v>1341500</v>
      </c>
      <c r="V13" s="883" t="e">
        <f>U13/#REF!</f>
        <v>#REF!</v>
      </c>
      <c r="W13" s="889">
        <f>'Phụ lục số 1'!N32</f>
        <v>1410000</v>
      </c>
      <c r="X13" s="889">
        <f t="shared" si="14"/>
        <v>5264510</v>
      </c>
      <c r="Y13" s="883"/>
      <c r="Z13" s="883">
        <f t="shared" si="9"/>
        <v>0.14318089662320824</v>
      </c>
      <c r="AA13" s="883">
        <f t="shared" si="2"/>
        <v>0.16949303075742672</v>
      </c>
      <c r="AB13" s="889">
        <f>'Phụ lục số 1'!T32</f>
        <v>1551000</v>
      </c>
      <c r="AC13" s="889">
        <f>'Phụ lục số 1'!Z32</f>
        <v>1706000</v>
      </c>
      <c r="AD13" s="889">
        <f>'Phụ lục số 1'!AF32</f>
        <v>1876000</v>
      </c>
      <c r="AE13" s="889">
        <f>'Phụ lục số 1'!AL32</f>
        <v>2063000</v>
      </c>
      <c r="AF13" s="889">
        <f>'Phụ lục số 1'!AR32</f>
        <v>2269000</v>
      </c>
      <c r="AG13" s="889">
        <f t="shared" si="10"/>
        <v>9465000</v>
      </c>
      <c r="AH13" s="883"/>
      <c r="AI13" s="883">
        <f t="shared" si="3"/>
        <v>0.18723665209392495</v>
      </c>
      <c r="AJ13" s="883">
        <f t="shared" si="4"/>
        <v>0.79788812254131924</v>
      </c>
    </row>
    <row r="14" spans="1:36" s="9" customFormat="1" x14ac:dyDescent="0.25">
      <c r="A14" s="886">
        <v>5</v>
      </c>
      <c r="B14" s="887" t="s">
        <v>455</v>
      </c>
      <c r="C14" s="889">
        <v>39220</v>
      </c>
      <c r="D14" s="889">
        <v>50330</v>
      </c>
      <c r="E14" s="889">
        <v>56660</v>
      </c>
      <c r="F14" s="889">
        <v>61750</v>
      </c>
      <c r="G14" s="889">
        <v>66384</v>
      </c>
      <c r="H14" s="889">
        <v>83707.295922000005</v>
      </c>
      <c r="I14" s="889">
        <v>85266.235153999995</v>
      </c>
      <c r="J14" s="889">
        <v>86018.719326999999</v>
      </c>
      <c r="K14" s="889">
        <v>102607.365288</v>
      </c>
      <c r="L14" s="889">
        <v>139966</v>
      </c>
      <c r="M14" s="889">
        <f t="shared" si="7"/>
        <v>497565.61569100001</v>
      </c>
      <c r="N14" s="883"/>
      <c r="O14" s="883">
        <f t="shared" si="8"/>
        <v>2.2069380989163796E-2</v>
      </c>
      <c r="P14" s="889">
        <v>184878</v>
      </c>
      <c r="Q14" s="889">
        <v>209558</v>
      </c>
      <c r="R14" s="889">
        <v>247450</v>
      </c>
      <c r="S14" s="889">
        <f t="shared" si="1"/>
        <v>641886</v>
      </c>
      <c r="T14" s="883"/>
      <c r="U14" s="889">
        <f>'Phụ lục số 1'!H38</f>
        <v>301000</v>
      </c>
      <c r="V14" s="883" t="e">
        <f>U14/#REF!</f>
        <v>#REF!</v>
      </c>
      <c r="W14" s="889">
        <f>'Phụ lục số 1'!N38</f>
        <v>345000</v>
      </c>
      <c r="X14" s="889">
        <f t="shared" si="14"/>
        <v>1287886</v>
      </c>
      <c r="Y14" s="883"/>
      <c r="Z14" s="883">
        <f t="shared" si="9"/>
        <v>3.5027129253905331E-2</v>
      </c>
      <c r="AA14" s="883">
        <f t="shared" si="2"/>
        <v>1.5883741950525128</v>
      </c>
      <c r="AB14" s="889">
        <f>'Phụ lục số 1'!T38</f>
        <v>380000</v>
      </c>
      <c r="AC14" s="889">
        <f>'Phụ lục số 1'!Z38</f>
        <v>418000</v>
      </c>
      <c r="AD14" s="889">
        <f>'Phụ lục số 1'!AF38</f>
        <v>460000</v>
      </c>
      <c r="AE14" s="889">
        <f>'Phụ lục số 1'!AL38</f>
        <v>506000</v>
      </c>
      <c r="AF14" s="889">
        <f>'Phụ lục số 1'!AR38</f>
        <v>557000</v>
      </c>
      <c r="AG14" s="889">
        <f t="shared" si="10"/>
        <v>2321000</v>
      </c>
      <c r="AH14" s="883"/>
      <c r="AI14" s="883">
        <f t="shared" si="3"/>
        <v>4.5914027417855233E-2</v>
      </c>
      <c r="AJ14" s="883">
        <f t="shared" si="4"/>
        <v>0.80217814309651625</v>
      </c>
    </row>
    <row r="15" spans="1:36" s="9" customFormat="1" x14ac:dyDescent="0.25">
      <c r="A15" s="886">
        <v>6</v>
      </c>
      <c r="B15" s="887" t="s">
        <v>508</v>
      </c>
      <c r="C15" s="889">
        <v>770</v>
      </c>
      <c r="D15" s="889">
        <v>880</v>
      </c>
      <c r="E15" s="889">
        <v>960</v>
      </c>
      <c r="F15" s="889">
        <v>770</v>
      </c>
      <c r="G15" s="889">
        <v>826.96921500000008</v>
      </c>
      <c r="H15" s="889">
        <v>708.54907600000001</v>
      </c>
      <c r="I15" s="889">
        <v>552.2912</v>
      </c>
      <c r="J15" s="889">
        <v>154.60680099999999</v>
      </c>
      <c r="K15" s="889">
        <v>529.35928999999999</v>
      </c>
      <c r="L15" s="889">
        <v>663</v>
      </c>
      <c r="M15" s="889">
        <f t="shared" si="7"/>
        <v>2607.8063669999997</v>
      </c>
      <c r="N15" s="883"/>
      <c r="O15" s="883">
        <f t="shared" si="8"/>
        <v>1.1566850771905361E-4</v>
      </c>
      <c r="P15" s="889">
        <v>909</v>
      </c>
      <c r="Q15" s="889">
        <v>694</v>
      </c>
      <c r="R15" s="889">
        <v>519</v>
      </c>
      <c r="S15" s="889">
        <f t="shared" si="1"/>
        <v>2122</v>
      </c>
      <c r="T15" s="883"/>
      <c r="U15" s="889">
        <f>'Phụ lục số 1'!H39</f>
        <v>1000</v>
      </c>
      <c r="V15" s="883"/>
      <c r="W15" s="889">
        <f>'Phụ lục số 1'!N39</f>
        <v>0</v>
      </c>
      <c r="X15" s="889">
        <f t="shared" si="14"/>
        <v>3122</v>
      </c>
      <c r="Y15" s="883"/>
      <c r="Z15" s="883"/>
      <c r="AA15" s="883">
        <f t="shared" si="2"/>
        <v>0.19717477474814382</v>
      </c>
      <c r="AB15" s="889">
        <f>'Phụ lục số 1'!T39</f>
        <v>0</v>
      </c>
      <c r="AC15" s="889">
        <f>'Phụ lục số 1'!Z39</f>
        <v>0</v>
      </c>
      <c r="AD15" s="889">
        <f>'Phụ lục số 1'!AF39</f>
        <v>0</v>
      </c>
      <c r="AE15" s="889">
        <f>'Phụ lục số 1'!AL39</f>
        <v>0</v>
      </c>
      <c r="AF15" s="889">
        <f>'Phụ lục số 1'!AR39</f>
        <v>0</v>
      </c>
      <c r="AG15" s="889">
        <f t="shared" si="10"/>
        <v>0</v>
      </c>
      <c r="AH15" s="883"/>
      <c r="AI15" s="883"/>
      <c r="AJ15" s="883">
        <f t="shared" si="4"/>
        <v>-1</v>
      </c>
    </row>
    <row r="16" spans="1:36" s="9" customFormat="1" x14ac:dyDescent="0.25">
      <c r="A16" s="886">
        <v>7</v>
      </c>
      <c r="B16" s="887" t="s">
        <v>299</v>
      </c>
      <c r="C16" s="889">
        <v>6300</v>
      </c>
      <c r="D16" s="889">
        <v>10340</v>
      </c>
      <c r="E16" s="889">
        <v>13690</v>
      </c>
      <c r="F16" s="889">
        <v>17250</v>
      </c>
      <c r="G16" s="889">
        <v>22513.990010999998</v>
      </c>
      <c r="H16" s="889">
        <v>22700.889665999999</v>
      </c>
      <c r="I16" s="889">
        <v>7232.069724</v>
      </c>
      <c r="J16" s="889">
        <v>9025.4512319999994</v>
      </c>
      <c r="K16" s="889">
        <v>8785.7481970000008</v>
      </c>
      <c r="L16" s="889">
        <v>8245</v>
      </c>
      <c r="M16" s="889">
        <f t="shared" si="7"/>
        <v>55989.158818999997</v>
      </c>
      <c r="N16" s="883"/>
      <c r="O16" s="883">
        <f t="shared" si="8"/>
        <v>2.4833831725355323E-3</v>
      </c>
      <c r="P16" s="889">
        <v>8374</v>
      </c>
      <c r="Q16" s="889">
        <v>9759</v>
      </c>
      <c r="R16" s="889">
        <v>10562</v>
      </c>
      <c r="S16" s="889">
        <f t="shared" si="1"/>
        <v>28695</v>
      </c>
      <c r="T16" s="883"/>
      <c r="U16" s="889">
        <f>'Phụ lục số 1'!H40</f>
        <v>9800</v>
      </c>
      <c r="V16" s="883" t="e">
        <f>U16/#REF!</f>
        <v>#REF!</v>
      </c>
      <c r="W16" s="889">
        <f>'Phụ lục số 1'!N40</f>
        <v>8000</v>
      </c>
      <c r="X16" s="889">
        <f t="shared" si="14"/>
        <v>46495</v>
      </c>
      <c r="Y16" s="883"/>
      <c r="Z16" s="1013">
        <f t="shared" ref="Z16:Z21" si="15">X16/$X$7</f>
        <v>1.2645423388873926E-3</v>
      </c>
      <c r="AA16" s="883">
        <f t="shared" si="2"/>
        <v>-0.16957137808932643</v>
      </c>
      <c r="AB16" s="889">
        <f>'Phụ lục số 1'!T40</f>
        <v>8000</v>
      </c>
      <c r="AC16" s="889">
        <f>'Phụ lục số 1'!Z40</f>
        <v>8000</v>
      </c>
      <c r="AD16" s="889">
        <f>'Phụ lục số 1'!AF40</f>
        <v>8000</v>
      </c>
      <c r="AE16" s="889">
        <f>'Phụ lục số 1'!AL40</f>
        <v>8000</v>
      </c>
      <c r="AF16" s="889">
        <f>'Phụ lục số 1'!AR40</f>
        <v>8000</v>
      </c>
      <c r="AG16" s="889">
        <f t="shared" si="10"/>
        <v>40000</v>
      </c>
      <c r="AH16" s="883"/>
      <c r="AI16" s="1013">
        <f t="shared" ref="AI16:AI21" si="16">AG16/$AG$7</f>
        <v>7.9128009337105102E-4</v>
      </c>
      <c r="AJ16" s="883">
        <f t="shared" si="4"/>
        <v>-0.13969244004731696</v>
      </c>
    </row>
    <row r="17" spans="1:36" s="9" customFormat="1" x14ac:dyDescent="0.25">
      <c r="A17" s="886">
        <v>8</v>
      </c>
      <c r="B17" s="887" t="s">
        <v>569</v>
      </c>
      <c r="C17" s="889">
        <f>38820+25460</f>
        <v>64280</v>
      </c>
      <c r="D17" s="889">
        <f>50550+36090</f>
        <v>86640</v>
      </c>
      <c r="E17" s="889">
        <f>66690+43730</f>
        <v>110420</v>
      </c>
      <c r="F17" s="889">
        <f>115840+0</f>
        <v>115840</v>
      </c>
      <c r="G17" s="889">
        <v>186978.995165</v>
      </c>
      <c r="H17" s="889">
        <v>211576.30287000001</v>
      </c>
      <c r="I17" s="889">
        <v>242659.928071</v>
      </c>
      <c r="J17" s="889">
        <v>238487.114038</v>
      </c>
      <c r="K17" s="889">
        <v>256057.09914899999</v>
      </c>
      <c r="L17" s="889">
        <v>310783</v>
      </c>
      <c r="M17" s="889">
        <f t="shared" si="7"/>
        <v>1259563.4441280002</v>
      </c>
      <c r="N17" s="883"/>
      <c r="O17" s="883">
        <f t="shared" si="8"/>
        <v>5.5867577364403821E-2</v>
      </c>
      <c r="P17" s="889">
        <v>341640</v>
      </c>
      <c r="Q17" s="889">
        <v>382262</v>
      </c>
      <c r="R17" s="889">
        <v>479310</v>
      </c>
      <c r="S17" s="889">
        <f t="shared" si="1"/>
        <v>1203212</v>
      </c>
      <c r="T17" s="883"/>
      <c r="U17" s="889">
        <f>'Phụ lục số 1'!H41</f>
        <v>520600</v>
      </c>
      <c r="V17" s="883" t="e">
        <f>U17/#REF!</f>
        <v>#REF!</v>
      </c>
      <c r="W17" s="889">
        <f>'Phụ lục số 1'!N41</f>
        <v>580000</v>
      </c>
      <c r="X17" s="889">
        <f t="shared" si="14"/>
        <v>2303812</v>
      </c>
      <c r="Y17" s="883"/>
      <c r="Z17" s="883">
        <f t="shared" si="15"/>
        <v>6.2657658131774208E-2</v>
      </c>
      <c r="AA17" s="883">
        <f t="shared" si="2"/>
        <v>0.82905594056434095</v>
      </c>
      <c r="AB17" s="889">
        <f>'Phụ lục số 1'!T41</f>
        <v>638000</v>
      </c>
      <c r="AC17" s="889">
        <f>'Phụ lục số 1'!Z41</f>
        <v>702000</v>
      </c>
      <c r="AD17" s="889">
        <f>'Phụ lục số 1'!AF41</f>
        <v>772000</v>
      </c>
      <c r="AE17" s="889">
        <f>'Phụ lục số 1'!AL41</f>
        <v>849000</v>
      </c>
      <c r="AF17" s="889">
        <f>'Phụ lục số 1'!AR41</f>
        <v>934000</v>
      </c>
      <c r="AG17" s="889">
        <f t="shared" si="10"/>
        <v>3895000</v>
      </c>
      <c r="AH17" s="883"/>
      <c r="AI17" s="883">
        <f t="shared" si="16"/>
        <v>7.7050899092006089E-2</v>
      </c>
      <c r="AJ17" s="883">
        <f t="shared" si="4"/>
        <v>0.69067614892187379</v>
      </c>
    </row>
    <row r="18" spans="1:36" s="9" customFormat="1" x14ac:dyDescent="0.25">
      <c r="A18" s="886">
        <v>9</v>
      </c>
      <c r="B18" s="887" t="s">
        <v>1293</v>
      </c>
      <c r="C18" s="889">
        <v>154600</v>
      </c>
      <c r="D18" s="889">
        <v>172040</v>
      </c>
      <c r="E18" s="889">
        <v>185420</v>
      </c>
      <c r="F18" s="889">
        <v>382620</v>
      </c>
      <c r="G18" s="889">
        <v>499448.84769999998</v>
      </c>
      <c r="H18" s="889">
        <v>650890.53007500002</v>
      </c>
      <c r="I18" s="889">
        <v>646721.78421900002</v>
      </c>
      <c r="J18" s="889">
        <v>553543.69900000002</v>
      </c>
      <c r="K18" s="889">
        <v>670403.16145000001</v>
      </c>
      <c r="L18" s="889">
        <v>1299030</v>
      </c>
      <c r="M18" s="889">
        <f t="shared" si="7"/>
        <v>3820589.1747440002</v>
      </c>
      <c r="N18" s="883"/>
      <c r="O18" s="883">
        <f t="shared" si="8"/>
        <v>0.16946114329745751</v>
      </c>
      <c r="P18" s="889">
        <v>2273225</v>
      </c>
      <c r="Q18" s="889">
        <v>1947905</v>
      </c>
      <c r="R18" s="889">
        <v>1700536</v>
      </c>
      <c r="S18" s="889">
        <f t="shared" si="1"/>
        <v>5921666</v>
      </c>
      <c r="T18" s="883"/>
      <c r="U18" s="889">
        <f>'Phụ lục số 1'!H42</f>
        <v>2280600</v>
      </c>
      <c r="V18" s="883" t="e">
        <f>U18/#REF!</f>
        <v>#REF!</v>
      </c>
      <c r="W18" s="889">
        <f>'Phụ lục số 1'!N42</f>
        <v>2510000</v>
      </c>
      <c r="X18" s="889">
        <f t="shared" si="14"/>
        <v>10712266</v>
      </c>
      <c r="Y18" s="883"/>
      <c r="Z18" s="883">
        <f t="shared" si="15"/>
        <v>0.29134560495588546</v>
      </c>
      <c r="AA18" s="883">
        <f t="shared" si="2"/>
        <v>1.8038256693008035</v>
      </c>
      <c r="AB18" s="889">
        <f>'Phụ lục số 1'!T42</f>
        <v>2636000</v>
      </c>
      <c r="AC18" s="889">
        <f>'Phụ lục số 1'!Z42</f>
        <v>2768000</v>
      </c>
      <c r="AD18" s="889">
        <f>'Phụ lục số 1'!AF42</f>
        <v>2906000</v>
      </c>
      <c r="AE18" s="889">
        <f>'Phụ lục số 1'!AL42</f>
        <v>3051000</v>
      </c>
      <c r="AF18" s="889">
        <f>'Phụ lục số 1'!AR42</f>
        <v>3204000</v>
      </c>
      <c r="AG18" s="889">
        <f t="shared" si="10"/>
        <v>14565000</v>
      </c>
      <c r="AH18" s="883"/>
      <c r="AI18" s="883">
        <f t="shared" si="16"/>
        <v>0.28812486399873394</v>
      </c>
      <c r="AJ18" s="883">
        <f t="shared" si="4"/>
        <v>0.35965630427773165</v>
      </c>
    </row>
    <row r="19" spans="1:36" s="9" customFormat="1" x14ac:dyDescent="0.25">
      <c r="A19" s="886">
        <v>10</v>
      </c>
      <c r="B19" s="887" t="s">
        <v>456</v>
      </c>
      <c r="C19" s="889">
        <v>83710</v>
      </c>
      <c r="D19" s="889">
        <v>65760</v>
      </c>
      <c r="E19" s="889">
        <v>62020</v>
      </c>
      <c r="F19" s="889">
        <v>108070</v>
      </c>
      <c r="G19" s="889">
        <v>147763</v>
      </c>
      <c r="H19" s="889">
        <v>129532.067836</v>
      </c>
      <c r="I19" s="889">
        <v>124106.44856800001</v>
      </c>
      <c r="J19" s="889">
        <v>151790.240028</v>
      </c>
      <c r="K19" s="889">
        <v>165870.497191</v>
      </c>
      <c r="L19" s="889">
        <v>212616</v>
      </c>
      <c r="M19" s="889">
        <f t="shared" si="7"/>
        <v>783915.253623</v>
      </c>
      <c r="N19" s="883"/>
      <c r="O19" s="883">
        <f t="shared" si="8"/>
        <v>3.4770337518995657E-2</v>
      </c>
      <c r="P19" s="889">
        <v>205555</v>
      </c>
      <c r="Q19" s="889">
        <v>256429</v>
      </c>
      <c r="R19" s="889">
        <v>154856</v>
      </c>
      <c r="S19" s="889">
        <f t="shared" si="1"/>
        <v>616840</v>
      </c>
      <c r="T19" s="883"/>
      <c r="U19" s="889">
        <f>'Phụ lục số 1'!H43</f>
        <v>169600</v>
      </c>
      <c r="V19" s="883" t="e">
        <f>U19/#REF!</f>
        <v>#REF!</v>
      </c>
      <c r="W19" s="889">
        <f>'Phụ lục số 1'!N43</f>
        <v>187000</v>
      </c>
      <c r="X19" s="889">
        <f t="shared" si="14"/>
        <v>973440</v>
      </c>
      <c r="Y19" s="883"/>
      <c r="Z19" s="883">
        <f t="shared" si="15"/>
        <v>2.647502084883414E-2</v>
      </c>
      <c r="AA19" s="883">
        <f t="shared" si="2"/>
        <v>0.2417668816891605</v>
      </c>
      <c r="AB19" s="889">
        <f>'Phụ lục số 1'!T43</f>
        <v>200000</v>
      </c>
      <c r="AC19" s="889">
        <f>'Phụ lục số 1'!Z43</f>
        <v>210000</v>
      </c>
      <c r="AD19" s="889">
        <f>'Phụ lục số 1'!AF43</f>
        <v>225000</v>
      </c>
      <c r="AE19" s="889">
        <f>'Phụ lục số 1'!AL43</f>
        <v>240000</v>
      </c>
      <c r="AF19" s="889">
        <f>'Phụ lục số 1'!AR43</f>
        <v>258000</v>
      </c>
      <c r="AG19" s="889">
        <f t="shared" si="10"/>
        <v>1133000</v>
      </c>
      <c r="AH19" s="883"/>
      <c r="AI19" s="883">
        <f t="shared" si="16"/>
        <v>2.241300864473502E-2</v>
      </c>
      <c r="AJ19" s="883">
        <f t="shared" si="4"/>
        <v>0.16391354372123601</v>
      </c>
    </row>
    <row r="20" spans="1:36" s="9" customFormat="1" x14ac:dyDescent="0.25">
      <c r="A20" s="886">
        <v>11</v>
      </c>
      <c r="B20" s="887" t="s">
        <v>457</v>
      </c>
      <c r="C20" s="889">
        <v>191500</v>
      </c>
      <c r="D20" s="889">
        <v>415260</v>
      </c>
      <c r="E20" s="889">
        <v>444040</v>
      </c>
      <c r="F20" s="889">
        <v>300000</v>
      </c>
      <c r="G20" s="889">
        <v>407675.25223099999</v>
      </c>
      <c r="H20" s="889">
        <v>394171.66318199999</v>
      </c>
      <c r="I20" s="889">
        <v>413801.849995</v>
      </c>
      <c r="J20" s="889">
        <v>312735.00110200001</v>
      </c>
      <c r="K20" s="889">
        <v>379564.95398699999</v>
      </c>
      <c r="L20" s="889">
        <v>383777</v>
      </c>
      <c r="M20" s="889">
        <f t="shared" si="7"/>
        <v>1884050.468266</v>
      </c>
      <c r="N20" s="883"/>
      <c r="O20" s="883">
        <f t="shared" si="8"/>
        <v>8.3566521230029819E-2</v>
      </c>
      <c r="P20" s="889">
        <v>454422</v>
      </c>
      <c r="Q20" s="889">
        <v>639601</v>
      </c>
      <c r="R20" s="889">
        <v>843422</v>
      </c>
      <c r="S20" s="889">
        <f t="shared" si="1"/>
        <v>1937445</v>
      </c>
      <c r="T20" s="883"/>
      <c r="U20" s="889">
        <f>'Phụ lục số 1'!H44</f>
        <v>656900</v>
      </c>
      <c r="V20" s="883" t="e">
        <f>U20/#REF!</f>
        <v>#REF!</v>
      </c>
      <c r="W20" s="889">
        <f>'Phụ lục số 1'!N44</f>
        <v>600000</v>
      </c>
      <c r="X20" s="889">
        <f t="shared" si="14"/>
        <v>3194345</v>
      </c>
      <c r="Y20" s="883"/>
      <c r="Z20" s="883">
        <f t="shared" si="15"/>
        <v>8.6877825519157931E-2</v>
      </c>
      <c r="AA20" s="883">
        <f t="shared" si="2"/>
        <v>0.69546679019694158</v>
      </c>
      <c r="AB20" s="889">
        <f>'Phụ lục số 1'!T44</f>
        <v>600000</v>
      </c>
      <c r="AC20" s="889">
        <f>'Phụ lục số 1'!Z44</f>
        <v>600000</v>
      </c>
      <c r="AD20" s="889">
        <f>'Phụ lục số 1'!AF44</f>
        <v>600000</v>
      </c>
      <c r="AE20" s="889">
        <f>'Phụ lục số 1'!AL44</f>
        <v>600000</v>
      </c>
      <c r="AF20" s="889">
        <f>'Phụ lục số 1'!AR44</f>
        <v>600000</v>
      </c>
      <c r="AG20" s="889">
        <f t="shared" si="10"/>
        <v>3000000</v>
      </c>
      <c r="AH20" s="883"/>
      <c r="AI20" s="883">
        <f t="shared" si="16"/>
        <v>5.9346007002828827E-2</v>
      </c>
      <c r="AJ20" s="883">
        <f t="shared" si="4"/>
        <v>-6.0840328768495544E-2</v>
      </c>
    </row>
    <row r="21" spans="1:36" s="9" customFormat="1" x14ac:dyDescent="0.25">
      <c r="A21" s="886">
        <v>12</v>
      </c>
      <c r="B21" s="887" t="s">
        <v>571</v>
      </c>
      <c r="C21" s="889">
        <v>3650</v>
      </c>
      <c r="D21" s="889">
        <v>1290</v>
      </c>
      <c r="E21" s="889">
        <v>6350</v>
      </c>
      <c r="F21" s="889">
        <v>9960</v>
      </c>
      <c r="G21" s="889">
        <v>12272.982172</v>
      </c>
      <c r="H21" s="889">
        <v>14797.318150999999</v>
      </c>
      <c r="I21" s="889">
        <v>21280.122105999999</v>
      </c>
      <c r="J21" s="889">
        <v>25056.577998000001</v>
      </c>
      <c r="K21" s="889">
        <v>30109.314546000001</v>
      </c>
      <c r="L21" s="889">
        <v>35945</v>
      </c>
      <c r="M21" s="889">
        <f t="shared" si="7"/>
        <v>127188.332801</v>
      </c>
      <c r="N21" s="883"/>
      <c r="O21" s="883">
        <f t="shared" si="8"/>
        <v>5.6414022300629004E-3</v>
      </c>
      <c r="P21" s="889">
        <v>53095</v>
      </c>
      <c r="Q21" s="889">
        <v>61296</v>
      </c>
      <c r="R21" s="889">
        <v>194910</v>
      </c>
      <c r="S21" s="889">
        <f t="shared" si="1"/>
        <v>309301</v>
      </c>
      <c r="T21" s="883"/>
      <c r="U21" s="889">
        <f>'Phụ lục số 1'!H45</f>
        <v>144600</v>
      </c>
      <c r="V21" s="883" t="e">
        <f>U21/#REF!</f>
        <v>#REF!</v>
      </c>
      <c r="W21" s="889">
        <f>'Phụ lục số 1'!N45</f>
        <v>140000</v>
      </c>
      <c r="X21" s="889">
        <f t="shared" si="14"/>
        <v>593901</v>
      </c>
      <c r="Y21" s="883"/>
      <c r="Z21" s="883">
        <f t="shared" si="15"/>
        <v>1.6152553169320599E-2</v>
      </c>
      <c r="AA21" s="883">
        <f t="shared" si="2"/>
        <v>3.669461317094413</v>
      </c>
      <c r="AB21" s="889">
        <f>'Phụ lục số 1'!T45</f>
        <v>147000</v>
      </c>
      <c r="AC21" s="889">
        <f>'Phụ lục số 1'!Z45</f>
        <v>154000</v>
      </c>
      <c r="AD21" s="889">
        <f>'Phụ lục số 1'!AF45</f>
        <v>162000</v>
      </c>
      <c r="AE21" s="889">
        <f>'Phụ lục số 1'!AL45</f>
        <v>170000</v>
      </c>
      <c r="AF21" s="889">
        <f>'Phụ lục số 1'!AR45</f>
        <v>179000</v>
      </c>
      <c r="AG21" s="889">
        <f t="shared" si="10"/>
        <v>812000</v>
      </c>
      <c r="AH21" s="883"/>
      <c r="AI21" s="883">
        <f t="shared" si="16"/>
        <v>1.6062985895432334E-2</v>
      </c>
      <c r="AJ21" s="883">
        <f t="shared" si="4"/>
        <v>0.3672312388765131</v>
      </c>
    </row>
    <row r="22" spans="1:36" s="9" customFormat="1" x14ac:dyDescent="0.25">
      <c r="A22" s="886">
        <v>13</v>
      </c>
      <c r="B22" s="887" t="s">
        <v>560</v>
      </c>
      <c r="C22" s="889">
        <v>2970</v>
      </c>
      <c r="D22" s="889">
        <v>1390</v>
      </c>
      <c r="E22" s="889">
        <v>170</v>
      </c>
      <c r="F22" s="889">
        <v>1150</v>
      </c>
      <c r="G22" s="889">
        <v>1533.5377189999999</v>
      </c>
      <c r="H22" s="889">
        <v>1094.738333</v>
      </c>
      <c r="I22" s="889">
        <v>1681.6920950000001</v>
      </c>
      <c r="J22" s="889">
        <v>1120.580835</v>
      </c>
      <c r="K22" s="889">
        <v>258.28733599999998</v>
      </c>
      <c r="L22" s="889">
        <v>375</v>
      </c>
      <c r="M22" s="889">
        <f t="shared" si="7"/>
        <v>4530.2985990000006</v>
      </c>
      <c r="N22" s="883"/>
      <c r="O22" s="883">
        <f t="shared" si="8"/>
        <v>2.0094010241675637E-4</v>
      </c>
      <c r="P22" s="889">
        <v>382</v>
      </c>
      <c r="Q22" s="889">
        <v>2247</v>
      </c>
      <c r="R22" s="889">
        <v>702</v>
      </c>
      <c r="S22" s="889">
        <f t="shared" si="1"/>
        <v>3331</v>
      </c>
      <c r="T22" s="883"/>
      <c r="U22" s="889">
        <f>'Phụ lục số 1'!H46</f>
        <v>11300</v>
      </c>
      <c r="V22" s="883"/>
      <c r="W22" s="889">
        <f>'Phụ lục số 1'!N46</f>
        <v>0</v>
      </c>
      <c r="X22" s="889">
        <f t="shared" si="14"/>
        <v>14631</v>
      </c>
      <c r="Y22" s="883"/>
      <c r="Z22" s="883"/>
      <c r="AA22" s="883">
        <f t="shared" si="2"/>
        <v>2.2295884432936908</v>
      </c>
      <c r="AB22" s="889">
        <f>'Phụ lục số 1'!T46</f>
        <v>0</v>
      </c>
      <c r="AC22" s="889">
        <f>'Phụ lục số 1'!Z46</f>
        <v>0</v>
      </c>
      <c r="AD22" s="889">
        <f>'Phụ lục số 1'!AF46</f>
        <v>0</v>
      </c>
      <c r="AE22" s="889">
        <f>'Phụ lục số 1'!AL46</f>
        <v>0</v>
      </c>
      <c r="AF22" s="889">
        <f>'Phụ lục số 1'!AR46</f>
        <v>0</v>
      </c>
      <c r="AG22" s="889">
        <f t="shared" si="10"/>
        <v>0</v>
      </c>
      <c r="AH22" s="883"/>
      <c r="AI22" s="883"/>
      <c r="AJ22" s="883">
        <f t="shared" si="4"/>
        <v>-1</v>
      </c>
    </row>
    <row r="23" spans="1:36" s="9" customFormat="1" x14ac:dyDescent="0.25">
      <c r="A23" s="886">
        <v>14</v>
      </c>
      <c r="B23" s="887" t="s">
        <v>385</v>
      </c>
      <c r="C23" s="889">
        <v>16290</v>
      </c>
      <c r="D23" s="889">
        <v>34910</v>
      </c>
      <c r="E23" s="889">
        <v>34190</v>
      </c>
      <c r="F23" s="889">
        <v>46520</v>
      </c>
      <c r="G23" s="889">
        <v>100128.154606</v>
      </c>
      <c r="H23" s="889">
        <v>32762.876378000001</v>
      </c>
      <c r="I23" s="889">
        <v>42614.135322000002</v>
      </c>
      <c r="J23" s="889">
        <v>52575.311074999998</v>
      </c>
      <c r="K23" s="889">
        <v>145587.907744</v>
      </c>
      <c r="L23" s="889">
        <v>140912</v>
      </c>
      <c r="M23" s="889">
        <f t="shared" si="7"/>
        <v>414452.23051899998</v>
      </c>
      <c r="N23" s="883"/>
      <c r="O23" s="883">
        <f t="shared" si="8"/>
        <v>1.8382910491975935E-2</v>
      </c>
      <c r="P23" s="889">
        <v>126290</v>
      </c>
      <c r="Q23" s="889">
        <v>203509</v>
      </c>
      <c r="R23" s="889">
        <v>237551</v>
      </c>
      <c r="S23" s="889">
        <f t="shared" si="1"/>
        <v>567350</v>
      </c>
      <c r="T23" s="883"/>
      <c r="U23" s="889">
        <f>'Phụ lục số 1'!H47</f>
        <v>281700</v>
      </c>
      <c r="V23" s="883" t="e">
        <f>U23/#REF!</f>
        <v>#REF!</v>
      </c>
      <c r="W23" s="889">
        <f>'Phụ lục số 1'!N47</f>
        <v>310000</v>
      </c>
      <c r="X23" s="889">
        <f t="shared" si="14"/>
        <v>1159050</v>
      </c>
      <c r="Y23" s="883"/>
      <c r="Z23" s="883">
        <f t="shared" ref="Z23:Z28" si="17">X23/$X$7</f>
        <v>3.1523127172543977E-2</v>
      </c>
      <c r="AA23" s="883">
        <f t="shared" si="2"/>
        <v>1.7965828499669878</v>
      </c>
      <c r="AB23" s="889">
        <f>'Phụ lục số 1'!T47</f>
        <v>326000</v>
      </c>
      <c r="AC23" s="889">
        <f>'Phụ lục số 1'!Z47</f>
        <v>342000</v>
      </c>
      <c r="AD23" s="889">
        <f>'Phụ lục số 1'!AF47</f>
        <v>359000</v>
      </c>
      <c r="AE23" s="889">
        <f>'Phụ lục số 1'!AL47</f>
        <v>377000</v>
      </c>
      <c r="AF23" s="889">
        <f>'Phụ lục số 1'!AR47</f>
        <v>396000</v>
      </c>
      <c r="AG23" s="889">
        <f t="shared" si="10"/>
        <v>1800000</v>
      </c>
      <c r="AH23" s="883"/>
      <c r="AI23" s="883">
        <f t="shared" ref="AI23:AI28" si="18">AG23/$AG$7</f>
        <v>3.5607604201697299E-2</v>
      </c>
      <c r="AJ23" s="883">
        <f t="shared" si="4"/>
        <v>0.55299598809369743</v>
      </c>
    </row>
    <row r="24" spans="1:36" s="9" customFormat="1" x14ac:dyDescent="0.25">
      <c r="A24" s="886">
        <v>15</v>
      </c>
      <c r="B24" s="709" t="s">
        <v>693</v>
      </c>
      <c r="C24" s="889">
        <v>0</v>
      </c>
      <c r="D24" s="889">
        <v>0</v>
      </c>
      <c r="E24" s="889">
        <v>0</v>
      </c>
      <c r="F24" s="889">
        <v>0</v>
      </c>
      <c r="G24" s="889">
        <v>0</v>
      </c>
      <c r="H24" s="889">
        <v>0</v>
      </c>
      <c r="I24" s="889">
        <v>0</v>
      </c>
      <c r="J24" s="889">
        <v>0</v>
      </c>
      <c r="K24" s="889">
        <v>0</v>
      </c>
      <c r="L24" s="889">
        <v>0</v>
      </c>
      <c r="M24" s="889">
        <f t="shared" si="7"/>
        <v>0</v>
      </c>
      <c r="N24" s="883"/>
      <c r="O24" s="883">
        <f t="shared" si="8"/>
        <v>0</v>
      </c>
      <c r="P24" s="889">
        <v>0</v>
      </c>
      <c r="Q24" s="889">
        <v>5516</v>
      </c>
      <c r="R24" s="889">
        <v>46773</v>
      </c>
      <c r="S24" s="889">
        <f t="shared" si="1"/>
        <v>52289</v>
      </c>
      <c r="T24" s="883"/>
      <c r="U24" s="889">
        <f>'Phụ lục số 1'!H48</f>
        <v>16600</v>
      </c>
      <c r="V24" s="883" t="e">
        <f>U24/#REF!</f>
        <v>#REF!</v>
      </c>
      <c r="W24" s="889">
        <f>'Phụ lục số 1'!N48</f>
        <v>6000</v>
      </c>
      <c r="X24" s="889">
        <f t="shared" si="14"/>
        <v>74889</v>
      </c>
      <c r="Y24" s="883"/>
      <c r="Z24" s="1013">
        <f t="shared" si="17"/>
        <v>2.0367848417450897E-3</v>
      </c>
      <c r="AA24" s="883"/>
      <c r="AB24" s="889">
        <f>'Phụ lục số 1'!T48</f>
        <v>6000</v>
      </c>
      <c r="AC24" s="889">
        <f>'Phụ lục số 1'!Z48</f>
        <v>6000</v>
      </c>
      <c r="AD24" s="889">
        <f>'Phụ lục số 1'!AF48</f>
        <v>6000</v>
      </c>
      <c r="AE24" s="889">
        <f>'Phụ lục số 1'!AL48</f>
        <v>6000</v>
      </c>
      <c r="AF24" s="889">
        <f>'Phụ lục số 1'!AR48</f>
        <v>6000</v>
      </c>
      <c r="AG24" s="889">
        <f t="shared" si="10"/>
        <v>30000</v>
      </c>
      <c r="AH24" s="883"/>
      <c r="AI24" s="1013">
        <f t="shared" si="18"/>
        <v>5.9346007002828826E-4</v>
      </c>
      <c r="AJ24" s="883">
        <f t="shared" si="4"/>
        <v>-0.59940712254136119</v>
      </c>
    </row>
    <row r="25" spans="1:36" s="9" customFormat="1" x14ac:dyDescent="0.25">
      <c r="A25" s="886">
        <v>16</v>
      </c>
      <c r="B25" s="709" t="s">
        <v>694</v>
      </c>
      <c r="C25" s="889">
        <v>0</v>
      </c>
      <c r="D25" s="889">
        <v>0</v>
      </c>
      <c r="E25" s="889">
        <v>0</v>
      </c>
      <c r="F25" s="889">
        <v>0</v>
      </c>
      <c r="G25" s="889">
        <v>0</v>
      </c>
      <c r="H25" s="889">
        <v>0</v>
      </c>
      <c r="I25" s="889">
        <v>0</v>
      </c>
      <c r="J25" s="889">
        <v>0</v>
      </c>
      <c r="K25" s="889">
        <v>0</v>
      </c>
      <c r="L25" s="889">
        <v>0</v>
      </c>
      <c r="M25" s="889">
        <f t="shared" si="7"/>
        <v>0</v>
      </c>
      <c r="N25" s="883"/>
      <c r="O25" s="883">
        <f t="shared" si="8"/>
        <v>0</v>
      </c>
      <c r="P25" s="889">
        <v>0</v>
      </c>
      <c r="Q25" s="889">
        <v>0</v>
      </c>
      <c r="R25" s="889">
        <v>47932</v>
      </c>
      <c r="S25" s="889">
        <f t="shared" si="1"/>
        <v>47932</v>
      </c>
      <c r="T25" s="883"/>
      <c r="U25" s="889">
        <f>'Phụ lục số 1'!H49</f>
        <v>119000</v>
      </c>
      <c r="V25" s="883" t="e">
        <f>U25/#REF!</f>
        <v>#REF!</v>
      </c>
      <c r="W25" s="889">
        <f>'Phụ lục số 1'!N49</f>
        <v>55000</v>
      </c>
      <c r="X25" s="889">
        <f t="shared" si="14"/>
        <v>221932</v>
      </c>
      <c r="Y25" s="883"/>
      <c r="Z25" s="883">
        <f t="shared" si="17"/>
        <v>6.0359696817713047E-3</v>
      </c>
      <c r="AA25" s="883"/>
      <c r="AB25" s="889">
        <f>'Phụ lục số 1'!T49</f>
        <v>55000</v>
      </c>
      <c r="AC25" s="889">
        <f>'Phụ lục số 1'!Z49</f>
        <v>55000</v>
      </c>
      <c r="AD25" s="889">
        <f>'Phụ lục số 1'!AF49</f>
        <v>55000</v>
      </c>
      <c r="AE25" s="889">
        <f>'Phụ lục số 1'!AL49</f>
        <v>55000</v>
      </c>
      <c r="AF25" s="889">
        <f>'Phụ lục số 1'!AR49</f>
        <v>55000</v>
      </c>
      <c r="AG25" s="889">
        <f t="shared" si="10"/>
        <v>275000</v>
      </c>
      <c r="AH25" s="883"/>
      <c r="AI25" s="883">
        <f t="shared" si="18"/>
        <v>5.440050641925976E-3</v>
      </c>
      <c r="AJ25" s="883">
        <f t="shared" si="4"/>
        <v>0.23911828848476113</v>
      </c>
    </row>
    <row r="26" spans="1:36" s="893" customFormat="1" x14ac:dyDescent="0.25">
      <c r="A26" s="886">
        <v>15</v>
      </c>
      <c r="B26" s="887" t="s">
        <v>459</v>
      </c>
      <c r="C26" s="889"/>
      <c r="D26" s="889"/>
      <c r="E26" s="889"/>
      <c r="F26" s="889"/>
      <c r="G26" s="889">
        <v>18914</v>
      </c>
      <c r="H26" s="889">
        <v>17981.816880999999</v>
      </c>
      <c r="I26" s="889">
        <v>15843.017508999999</v>
      </c>
      <c r="J26" s="889">
        <v>17170.030866000001</v>
      </c>
      <c r="K26" s="889">
        <v>15943.836121</v>
      </c>
      <c r="L26" s="889">
        <v>15685</v>
      </c>
      <c r="M26" s="889">
        <f t="shared" si="7"/>
        <v>82623.70137699999</v>
      </c>
      <c r="N26" s="883"/>
      <c r="O26" s="883">
        <f t="shared" si="8"/>
        <v>3.6647507121077235E-3</v>
      </c>
      <c r="P26" s="889">
        <v>15566</v>
      </c>
      <c r="Q26" s="889">
        <v>19734</v>
      </c>
      <c r="R26" s="889">
        <v>4849</v>
      </c>
      <c r="S26" s="889">
        <f t="shared" si="1"/>
        <v>40149</v>
      </c>
      <c r="T26" s="883"/>
      <c r="U26" s="889">
        <f>'Phụ lục số 1'!H50</f>
        <v>3200</v>
      </c>
      <c r="V26" s="883" t="e">
        <f>U26/#REF!</f>
        <v>#REF!</v>
      </c>
      <c r="W26" s="889">
        <f>'Phụ lục số 1'!N50</f>
        <v>4000</v>
      </c>
      <c r="X26" s="889">
        <f t="shared" si="14"/>
        <v>47349</v>
      </c>
      <c r="Y26" s="883"/>
      <c r="Z26" s="1013">
        <f t="shared" si="17"/>
        <v>1.2877689042688279E-3</v>
      </c>
      <c r="AA26" s="883">
        <f>X26/M26-1</f>
        <v>-0.42693199153650396</v>
      </c>
      <c r="AB26" s="889">
        <f>'Phụ lục số 1'!T50</f>
        <v>4000</v>
      </c>
      <c r="AC26" s="889">
        <f>'Phụ lục số 1'!Z50</f>
        <v>4000</v>
      </c>
      <c r="AD26" s="889">
        <f>'Phụ lục số 1'!AF50</f>
        <v>4000</v>
      </c>
      <c r="AE26" s="889">
        <f>'Phụ lục số 1'!AL50</f>
        <v>4000</v>
      </c>
      <c r="AF26" s="889">
        <f>'Phụ lục số 1'!AR50</f>
        <v>4000</v>
      </c>
      <c r="AG26" s="889">
        <f t="shared" si="10"/>
        <v>20000</v>
      </c>
      <c r="AH26" s="883"/>
      <c r="AI26" s="1014">
        <f t="shared" si="18"/>
        <v>3.9564004668552551E-4</v>
      </c>
      <c r="AJ26" s="883">
        <f t="shared" si="4"/>
        <v>-0.57760459566199918</v>
      </c>
    </row>
    <row r="27" spans="1:36" s="9" customFormat="1" x14ac:dyDescent="0.25">
      <c r="A27" s="886">
        <v>16</v>
      </c>
      <c r="B27" s="887" t="s">
        <v>239</v>
      </c>
      <c r="C27" s="889">
        <v>349410</v>
      </c>
      <c r="D27" s="889">
        <v>810346.39989600005</v>
      </c>
      <c r="E27" s="889">
        <v>452760</v>
      </c>
      <c r="F27" s="889">
        <v>500750</v>
      </c>
      <c r="G27" s="889">
        <v>810346.39989600005</v>
      </c>
      <c r="H27" s="889">
        <v>687860.86755299999</v>
      </c>
      <c r="I27" s="889">
        <v>804565.51386399998</v>
      </c>
      <c r="J27" s="889">
        <v>941882.63027900003</v>
      </c>
      <c r="K27" s="889">
        <v>954775.96481699997</v>
      </c>
      <c r="L27" s="889">
        <v>1189344</v>
      </c>
      <c r="M27" s="889">
        <f t="shared" si="7"/>
        <v>4578428.9765130002</v>
      </c>
      <c r="N27" s="883"/>
      <c r="O27" s="883">
        <f t="shared" si="8"/>
        <v>0.2030749115856165</v>
      </c>
      <c r="P27" s="889">
        <v>1310161</v>
      </c>
      <c r="Q27" s="889">
        <v>1477896</v>
      </c>
      <c r="R27" s="889">
        <v>1371274</v>
      </c>
      <c r="S27" s="889">
        <f t="shared" si="1"/>
        <v>4159331</v>
      </c>
      <c r="T27" s="883"/>
      <c r="U27" s="889">
        <f>'Phụ lục số 1'!H51</f>
        <v>1400000</v>
      </c>
      <c r="V27" s="883" t="e">
        <f>U27/#REF!</f>
        <v>#REF!</v>
      </c>
      <c r="W27" s="889">
        <f>'Phụ lục số 1'!N51</f>
        <v>1460000</v>
      </c>
      <c r="X27" s="889">
        <f t="shared" si="14"/>
        <v>7019331</v>
      </c>
      <c r="Y27" s="883"/>
      <c r="Z27" s="883">
        <f t="shared" si="17"/>
        <v>0.1909074360719385</v>
      </c>
      <c r="AA27" s="883">
        <f>X27/M27-1</f>
        <v>0.533130913684289</v>
      </c>
      <c r="AB27" s="889">
        <f>'Phụ lục số 1'!T51</f>
        <v>1460000</v>
      </c>
      <c r="AC27" s="889">
        <f>'Phụ lục số 1'!Z51</f>
        <v>1460000</v>
      </c>
      <c r="AD27" s="889">
        <f>'Phụ lục số 1'!AF51</f>
        <v>1460000</v>
      </c>
      <c r="AE27" s="889">
        <f>'Phụ lục số 1'!AL51</f>
        <v>1460000</v>
      </c>
      <c r="AF27" s="889">
        <f>'Phụ lục số 1'!AR51</f>
        <v>1460000</v>
      </c>
      <c r="AG27" s="889">
        <f t="shared" si="10"/>
        <v>7300000</v>
      </c>
      <c r="AH27" s="883"/>
      <c r="AI27" s="883">
        <f t="shared" si="18"/>
        <v>0.14440861704021682</v>
      </c>
      <c r="AJ27" s="883">
        <f t="shared" si="4"/>
        <v>3.9985149581918789E-2</v>
      </c>
    </row>
    <row r="28" spans="1:36" s="18" customFormat="1" x14ac:dyDescent="0.25">
      <c r="A28" s="885" t="s">
        <v>460</v>
      </c>
      <c r="B28" s="749" t="s">
        <v>857</v>
      </c>
      <c r="C28" s="888">
        <v>230940</v>
      </c>
      <c r="D28" s="888">
        <v>305720</v>
      </c>
      <c r="E28" s="888">
        <v>329200</v>
      </c>
      <c r="F28" s="888">
        <v>308830</v>
      </c>
      <c r="G28" s="888">
        <v>306565.00754700002</v>
      </c>
      <c r="H28" s="888">
        <v>357566.61864</v>
      </c>
      <c r="I28" s="888">
        <v>418951.84585500002</v>
      </c>
      <c r="J28" s="888">
        <v>456841.14694599999</v>
      </c>
      <c r="K28" s="888">
        <v>140078.797276</v>
      </c>
      <c r="L28" s="888">
        <v>243841</v>
      </c>
      <c r="M28" s="888">
        <f t="shared" si="7"/>
        <v>1617279.4087169999</v>
      </c>
      <c r="N28" s="882"/>
      <c r="O28" s="882">
        <f t="shared" si="8"/>
        <v>7.1733966960994378E-2</v>
      </c>
      <c r="P28" s="888">
        <v>96965</v>
      </c>
      <c r="Q28" s="888">
        <v>107416</v>
      </c>
      <c r="R28" s="888">
        <v>74262</v>
      </c>
      <c r="S28" s="888">
        <f t="shared" si="1"/>
        <v>278643</v>
      </c>
      <c r="T28" s="882"/>
      <c r="U28" s="888">
        <f>'Phụ lục số 1'!H52</f>
        <v>78000</v>
      </c>
      <c r="V28" s="882" t="e">
        <f>U28/#REF!</f>
        <v>#REF!</v>
      </c>
      <c r="W28" s="888">
        <f>'Phụ lục số 1'!N52</f>
        <v>70000</v>
      </c>
      <c r="X28" s="888">
        <f t="shared" si="14"/>
        <v>426643</v>
      </c>
      <c r="Y28" s="882"/>
      <c r="Z28" s="882">
        <f t="shared" si="17"/>
        <v>1.1603573224861465E-2</v>
      </c>
      <c r="AA28" s="882">
        <f>X28/M28-1</f>
        <v>-0.73619709884363194</v>
      </c>
      <c r="AB28" s="888">
        <f>'Phụ lục số 1'!T52</f>
        <v>73000</v>
      </c>
      <c r="AC28" s="888">
        <f>'Phụ lục số 1'!Z52</f>
        <v>75000</v>
      </c>
      <c r="AD28" s="888">
        <f>'Phụ lục số 1'!AF52</f>
        <v>79000</v>
      </c>
      <c r="AE28" s="888">
        <f>'Phụ lục số 1'!AL52</f>
        <v>83000</v>
      </c>
      <c r="AF28" s="888">
        <f>'Phụ lục số 1'!AR52</f>
        <v>87000</v>
      </c>
      <c r="AG28" s="888">
        <f t="shared" si="10"/>
        <v>397000</v>
      </c>
      <c r="AH28" s="882"/>
      <c r="AI28" s="882">
        <f t="shared" si="18"/>
        <v>7.8534549267076821E-3</v>
      </c>
      <c r="AJ28" s="882">
        <f t="shared" si="4"/>
        <v>-6.9479635198514966E-2</v>
      </c>
    </row>
    <row r="29" spans="1:36" s="18" customFormat="1" x14ac:dyDescent="0.25">
      <c r="A29" s="885" t="s">
        <v>488</v>
      </c>
      <c r="B29" s="749" t="s">
        <v>1363</v>
      </c>
      <c r="C29" s="888"/>
      <c r="D29" s="888"/>
      <c r="E29" s="888"/>
      <c r="F29" s="888"/>
      <c r="G29" s="888"/>
      <c r="H29" s="888"/>
      <c r="I29" s="888"/>
      <c r="J29" s="888"/>
      <c r="K29" s="888"/>
      <c r="L29" s="888"/>
      <c r="M29" s="888"/>
      <c r="N29" s="882"/>
      <c r="O29" s="882"/>
      <c r="P29" s="888"/>
      <c r="Q29" s="888"/>
      <c r="R29" s="888"/>
      <c r="S29" s="888"/>
      <c r="T29" s="882"/>
      <c r="U29" s="888"/>
      <c r="V29" s="882"/>
      <c r="W29" s="888"/>
      <c r="X29" s="888"/>
      <c r="Y29" s="882"/>
      <c r="Z29" s="882"/>
      <c r="AA29" s="882"/>
      <c r="AB29" s="888"/>
      <c r="AC29" s="888"/>
      <c r="AD29" s="888"/>
      <c r="AE29" s="888"/>
      <c r="AF29" s="888"/>
      <c r="AG29" s="888"/>
      <c r="AH29" s="882"/>
      <c r="AI29" s="882"/>
      <c r="AJ29" s="882"/>
    </row>
    <row r="30" spans="1:36" s="61" customFormat="1" x14ac:dyDescent="0.25">
      <c r="A30" s="990" t="s">
        <v>461</v>
      </c>
      <c r="B30" s="991" t="s">
        <v>1307</v>
      </c>
      <c r="C30" s="888"/>
      <c r="D30" s="888"/>
      <c r="E30" s="888"/>
      <c r="F30" s="888"/>
      <c r="G30" s="888"/>
      <c r="H30" s="888"/>
      <c r="I30" s="888"/>
      <c r="J30" s="888"/>
      <c r="K30" s="888"/>
      <c r="L30" s="888"/>
      <c r="M30" s="888"/>
      <c r="N30" s="882"/>
      <c r="O30" s="882"/>
      <c r="P30" s="888"/>
      <c r="Q30" s="888"/>
      <c r="R30" s="888"/>
      <c r="S30" s="888"/>
      <c r="T30" s="882"/>
      <c r="U30" s="888"/>
      <c r="V30" s="882"/>
      <c r="W30" s="888"/>
      <c r="X30" s="888"/>
      <c r="Y30" s="882"/>
      <c r="Z30" s="882"/>
      <c r="AA30" s="882"/>
      <c r="AB30" s="888"/>
      <c r="AC30" s="888"/>
      <c r="AD30" s="888"/>
      <c r="AE30" s="888"/>
      <c r="AF30" s="888"/>
      <c r="AG30" s="888"/>
      <c r="AH30" s="882"/>
      <c r="AI30" s="882"/>
      <c r="AJ30" s="882"/>
    </row>
    <row r="31" spans="1:36" s="61" customFormat="1" x14ac:dyDescent="0.25">
      <c r="A31" s="536">
        <v>1</v>
      </c>
      <c r="B31" s="534" t="s">
        <v>1299</v>
      </c>
      <c r="C31" s="888">
        <f t="shared" ref="C31:H31" si="19">SUM(C32,C33,C36)</f>
        <v>12140916</v>
      </c>
      <c r="D31" s="888">
        <f t="shared" si="19"/>
        <v>15688862</v>
      </c>
      <c r="E31" s="888">
        <f t="shared" si="19"/>
        <v>20624075</v>
      </c>
      <c r="F31" s="888">
        <f t="shared" si="19"/>
        <v>23241053</v>
      </c>
      <c r="G31" s="888">
        <f t="shared" si="19"/>
        <v>41726902</v>
      </c>
      <c r="H31" s="888">
        <f t="shared" si="19"/>
        <v>41726902</v>
      </c>
      <c r="I31" s="888">
        <f>SUM(I32,I33,I36)</f>
        <v>43891111</v>
      </c>
      <c r="J31" s="888">
        <f>SUM(J32,J33,J36)</f>
        <v>47870101</v>
      </c>
      <c r="K31" s="888">
        <f>SUM(K32,K33,K36)</f>
        <v>51630890</v>
      </c>
      <c r="L31" s="888">
        <f>SUM(L32,L33,L36)</f>
        <v>55365988</v>
      </c>
      <c r="M31" s="888"/>
      <c r="N31" s="882"/>
      <c r="O31" s="882">
        <f t="shared" ref="O31:O36" si="20">L31/$L$31</f>
        <v>1</v>
      </c>
      <c r="P31" s="888">
        <f>SUM(P32,P33,P36)</f>
        <v>59857394</v>
      </c>
      <c r="Q31" s="888">
        <f>SUM(Q32,Q33,Q36)</f>
        <v>65985495</v>
      </c>
      <c r="R31" s="888">
        <f>SUM(R32,R33,R36)</f>
        <v>72872194</v>
      </c>
      <c r="S31" s="888"/>
      <c r="T31" s="882"/>
      <c r="U31" s="888">
        <f>SUM(U32,U33,U36)</f>
        <v>80277958</v>
      </c>
      <c r="V31" s="882" t="e">
        <f>U31/#REF!</f>
        <v>#REF!</v>
      </c>
      <c r="W31" s="888">
        <f>SUM(W32,W33,W36)</f>
        <v>87261917.173092201</v>
      </c>
      <c r="X31" s="888"/>
      <c r="Y31" s="882"/>
      <c r="Z31" s="882">
        <f t="shared" ref="Z31:Z36" si="21">W31/$W$31</f>
        <v>1</v>
      </c>
      <c r="AA31" s="882"/>
      <c r="AB31" s="888"/>
      <c r="AC31" s="888"/>
      <c r="AD31" s="888"/>
      <c r="AE31" s="888"/>
      <c r="AF31" s="888"/>
      <c r="AG31" s="888"/>
      <c r="AH31" s="882"/>
      <c r="AI31" s="882"/>
      <c r="AJ31" s="882"/>
    </row>
    <row r="32" spans="1:36" x14ac:dyDescent="0.25">
      <c r="A32" s="538" t="s">
        <v>473</v>
      </c>
      <c r="B32" s="221" t="s">
        <v>1314</v>
      </c>
      <c r="C32" s="1030">
        <v>6907745</v>
      </c>
      <c r="D32" s="1030">
        <v>8963673</v>
      </c>
      <c r="E32" s="1030">
        <v>11462136</v>
      </c>
      <c r="F32" s="1030">
        <v>12072143</v>
      </c>
      <c r="G32" s="890">
        <v>17408996</v>
      </c>
      <c r="H32" s="890">
        <v>17408996</v>
      </c>
      <c r="I32" s="890">
        <v>16649916</v>
      </c>
      <c r="J32" s="890">
        <v>17896133</v>
      </c>
      <c r="K32" s="890">
        <v>19515251</v>
      </c>
      <c r="L32" s="890">
        <v>20468936</v>
      </c>
      <c r="M32" s="890"/>
      <c r="N32" s="884"/>
      <c r="O32" s="884">
        <f t="shared" si="20"/>
        <v>0.36970235228169324</v>
      </c>
      <c r="P32" s="890">
        <v>21436693</v>
      </c>
      <c r="Q32" s="890">
        <v>22157135</v>
      </c>
      <c r="R32" s="890">
        <v>24444678</v>
      </c>
      <c r="S32" s="890"/>
      <c r="T32" s="884"/>
      <c r="U32" s="890">
        <v>25965455</v>
      </c>
      <c r="V32" s="884"/>
      <c r="W32" s="890">
        <v>27558886.94778936</v>
      </c>
      <c r="X32" s="890"/>
      <c r="Y32" s="884"/>
      <c r="Z32" s="884">
        <f t="shared" si="21"/>
        <v>0.31581803197291347</v>
      </c>
      <c r="AA32" s="884"/>
      <c r="AB32" s="890"/>
      <c r="AC32" s="890"/>
      <c r="AD32" s="890"/>
      <c r="AE32" s="890"/>
      <c r="AF32" s="890"/>
      <c r="AG32" s="890"/>
      <c r="AH32" s="884"/>
      <c r="AI32" s="884"/>
      <c r="AJ32" s="884"/>
    </row>
    <row r="33" spans="1:36" x14ac:dyDescent="0.25">
      <c r="A33" s="538" t="s">
        <v>474</v>
      </c>
      <c r="B33" s="221" t="s">
        <v>1315</v>
      </c>
      <c r="C33" s="1030">
        <v>1949902</v>
      </c>
      <c r="D33" s="1030">
        <v>2645157</v>
      </c>
      <c r="E33" s="1030">
        <v>3949777</v>
      </c>
      <c r="F33" s="1030">
        <v>4993718</v>
      </c>
      <c r="G33" s="890">
        <f t="shared" ref="G33:L33" si="22">SUM(G34:G35)</f>
        <v>7324048</v>
      </c>
      <c r="H33" s="890">
        <f t="shared" si="22"/>
        <v>7324048</v>
      </c>
      <c r="I33" s="890">
        <f t="shared" si="22"/>
        <v>8173602</v>
      </c>
      <c r="J33" s="890">
        <f t="shared" si="22"/>
        <v>9107610</v>
      </c>
      <c r="K33" s="890">
        <f t="shared" si="22"/>
        <v>10219660</v>
      </c>
      <c r="L33" s="890">
        <f t="shared" si="22"/>
        <v>11211291</v>
      </c>
      <c r="M33" s="890"/>
      <c r="N33" s="884"/>
      <c r="O33" s="884">
        <f t="shared" si="20"/>
        <v>0.20249419192158188</v>
      </c>
      <c r="P33" s="890">
        <f>SUM(P34:P35)</f>
        <v>11925432</v>
      </c>
      <c r="Q33" s="890">
        <f>SUM(Q34:Q35)</f>
        <v>14354031</v>
      </c>
      <c r="R33" s="890">
        <f>SUM(R34:R35)</f>
        <v>16015098</v>
      </c>
      <c r="S33" s="890"/>
      <c r="T33" s="884"/>
      <c r="U33" s="890">
        <f>SUM(U34:U35)</f>
        <v>18291440</v>
      </c>
      <c r="V33" s="884"/>
      <c r="W33" s="890">
        <f>SUM(W34:W35)</f>
        <v>21255154.087675679</v>
      </c>
      <c r="X33" s="890"/>
      <c r="Y33" s="884"/>
      <c r="Z33" s="884">
        <f t="shared" si="21"/>
        <v>0.24357881165404704</v>
      </c>
      <c r="AA33" s="884"/>
      <c r="AB33" s="890"/>
      <c r="AC33" s="890"/>
      <c r="AD33" s="890"/>
      <c r="AE33" s="890"/>
      <c r="AF33" s="890"/>
      <c r="AG33" s="890"/>
      <c r="AH33" s="884"/>
      <c r="AI33" s="884"/>
      <c r="AJ33" s="884"/>
    </row>
    <row r="34" spans="1:36" s="65" customFormat="1" hidden="1" x14ac:dyDescent="0.25">
      <c r="A34" s="896"/>
      <c r="B34" s="899" t="s">
        <v>1312</v>
      </c>
      <c r="C34" s="897"/>
      <c r="D34" s="897"/>
      <c r="E34" s="897"/>
      <c r="F34" s="897"/>
      <c r="G34" s="897">
        <v>6181571</v>
      </c>
      <c r="H34" s="897">
        <v>6181571</v>
      </c>
      <c r="I34" s="897">
        <v>6764313</v>
      </c>
      <c r="J34" s="897">
        <v>7596737</v>
      </c>
      <c r="K34" s="897">
        <v>8581637</v>
      </c>
      <c r="L34" s="897">
        <v>9393226</v>
      </c>
      <c r="M34" s="897"/>
      <c r="N34" s="898"/>
      <c r="O34" s="898">
        <f t="shared" si="20"/>
        <v>0.1696569742420202</v>
      </c>
      <c r="P34" s="897">
        <v>9921177</v>
      </c>
      <c r="Q34" s="897">
        <v>11665038</v>
      </c>
      <c r="R34" s="897">
        <v>12925006</v>
      </c>
      <c r="S34" s="897"/>
      <c r="T34" s="898"/>
      <c r="U34" s="897">
        <v>14560155</v>
      </c>
      <c r="V34" s="898"/>
      <c r="W34" s="897">
        <v>16731450.50860082</v>
      </c>
      <c r="X34" s="897"/>
      <c r="Y34" s="898"/>
      <c r="Z34" s="898">
        <f t="shared" si="21"/>
        <v>0.19173828687962949</v>
      </c>
      <c r="AA34" s="898"/>
      <c r="AB34" s="897"/>
      <c r="AC34" s="897"/>
      <c r="AD34" s="897"/>
      <c r="AE34" s="897"/>
      <c r="AF34" s="897"/>
      <c r="AG34" s="897"/>
      <c r="AH34" s="898"/>
      <c r="AI34" s="898"/>
      <c r="AJ34" s="898"/>
    </row>
    <row r="35" spans="1:36" s="65" customFormat="1" hidden="1" x14ac:dyDescent="0.25">
      <c r="A35" s="896"/>
      <c r="B35" s="899" t="s">
        <v>1313</v>
      </c>
      <c r="C35" s="897"/>
      <c r="D35" s="897"/>
      <c r="E35" s="897"/>
      <c r="F35" s="897"/>
      <c r="G35" s="897">
        <v>1142477</v>
      </c>
      <c r="H35" s="897">
        <v>1142477</v>
      </c>
      <c r="I35" s="897">
        <v>1409289</v>
      </c>
      <c r="J35" s="897">
        <v>1510873</v>
      </c>
      <c r="K35" s="897">
        <v>1638023</v>
      </c>
      <c r="L35" s="897">
        <v>1818065</v>
      </c>
      <c r="M35" s="897"/>
      <c r="N35" s="898"/>
      <c r="O35" s="898">
        <f t="shared" si="20"/>
        <v>3.2837217679561687E-2</v>
      </c>
      <c r="P35" s="897">
        <v>2004255</v>
      </c>
      <c r="Q35" s="897">
        <v>2688993</v>
      </c>
      <c r="R35" s="897">
        <v>3090092</v>
      </c>
      <c r="S35" s="897"/>
      <c r="T35" s="898"/>
      <c r="U35" s="897">
        <v>3731285</v>
      </c>
      <c r="V35" s="898"/>
      <c r="W35" s="897">
        <v>4523703.5790748587</v>
      </c>
      <c r="X35" s="897"/>
      <c r="Y35" s="898"/>
      <c r="Z35" s="898">
        <f t="shared" si="21"/>
        <v>5.184052477441755E-2</v>
      </c>
      <c r="AA35" s="898"/>
      <c r="AB35" s="897"/>
      <c r="AC35" s="897"/>
      <c r="AD35" s="897"/>
      <c r="AE35" s="897"/>
      <c r="AF35" s="897"/>
      <c r="AG35" s="897"/>
      <c r="AH35" s="898"/>
      <c r="AI35" s="898"/>
      <c r="AJ35" s="898"/>
    </row>
    <row r="36" spans="1:36" x14ac:dyDescent="0.25">
      <c r="A36" s="538" t="s">
        <v>475</v>
      </c>
      <c r="B36" s="221" t="s">
        <v>1316</v>
      </c>
      <c r="C36" s="1030">
        <v>3283269</v>
      </c>
      <c r="D36" s="1030">
        <v>4080032</v>
      </c>
      <c r="E36" s="1030">
        <v>5212162</v>
      </c>
      <c r="F36" s="1030">
        <v>6175192</v>
      </c>
      <c r="G36" s="890">
        <v>16993858</v>
      </c>
      <c r="H36" s="890">
        <v>16993858</v>
      </c>
      <c r="I36" s="890">
        <v>19067593</v>
      </c>
      <c r="J36" s="890">
        <v>20866358</v>
      </c>
      <c r="K36" s="890">
        <v>21895979</v>
      </c>
      <c r="L36" s="890">
        <v>23685761</v>
      </c>
      <c r="M36" s="890"/>
      <c r="N36" s="884"/>
      <c r="O36" s="884">
        <f t="shared" si="20"/>
        <v>0.42780345579672485</v>
      </c>
      <c r="P36" s="890">
        <v>26495269</v>
      </c>
      <c r="Q36" s="890">
        <v>29474329</v>
      </c>
      <c r="R36" s="890">
        <v>32412418</v>
      </c>
      <c r="S36" s="890"/>
      <c r="T36" s="884"/>
      <c r="U36" s="890">
        <v>36021063</v>
      </c>
      <c r="V36" s="884"/>
      <c r="W36" s="890">
        <v>38447876.137627162</v>
      </c>
      <c r="X36" s="890"/>
      <c r="Y36" s="884"/>
      <c r="Z36" s="884">
        <f t="shared" si="21"/>
        <v>0.44060315637303948</v>
      </c>
      <c r="AA36" s="884"/>
      <c r="AB36" s="890"/>
      <c r="AC36" s="890"/>
      <c r="AD36" s="890"/>
      <c r="AE36" s="890"/>
      <c r="AF36" s="890"/>
      <c r="AG36" s="890"/>
      <c r="AH36" s="884"/>
      <c r="AI36" s="884"/>
      <c r="AJ36" s="884"/>
    </row>
    <row r="37" spans="1:36" s="61" customFormat="1" x14ac:dyDescent="0.25">
      <c r="A37" s="536">
        <v>2</v>
      </c>
      <c r="B37" s="534" t="s">
        <v>1346</v>
      </c>
      <c r="C37" s="882">
        <f>C7/C31</f>
        <v>0.12795410165097923</v>
      </c>
      <c r="D37" s="882">
        <f>D7/D31</f>
        <v>0.16213708807534927</v>
      </c>
      <c r="E37" s="882">
        <f>E7/E31</f>
        <v>0.12142265774343819</v>
      </c>
      <c r="F37" s="882">
        <f>F7/F31</f>
        <v>0.12636346554521433</v>
      </c>
      <c r="G37" s="882">
        <f t="shared" ref="G37:L37" si="23">G7/G31</f>
        <v>9.5154635162274945E-2</v>
      </c>
      <c r="H37" s="882">
        <f t="shared" si="23"/>
        <v>9.9607349713309645E-2</v>
      </c>
      <c r="I37" s="882">
        <f t="shared" si="23"/>
        <v>0.10295146649684943</v>
      </c>
      <c r="J37" s="882">
        <f t="shared" si="23"/>
        <v>9.5742070311006872E-2</v>
      </c>
      <c r="K37" s="882">
        <f t="shared" si="23"/>
        <v>7.9650332933327309E-2</v>
      </c>
      <c r="L37" s="882">
        <f t="shared" si="23"/>
        <v>9.3468159549505381E-2</v>
      </c>
      <c r="M37" s="882"/>
      <c r="N37" s="882">
        <f>AVERAGE(H37:L37)</f>
        <v>9.4283875800799721E-2</v>
      </c>
      <c r="O37" s="882"/>
      <c r="P37" s="882">
        <f>P7/P31</f>
        <v>0.10583118603526241</v>
      </c>
      <c r="Q37" s="882">
        <f>Q7/Q31</f>
        <v>0.10384094261928323</v>
      </c>
      <c r="R37" s="882">
        <f>R7/R31</f>
        <v>9.5837213299766993E-2</v>
      </c>
      <c r="S37" s="882"/>
      <c r="T37" s="882">
        <f>AVERAGE(P37:R37)</f>
        <v>0.10183644731810422</v>
      </c>
      <c r="U37" s="882">
        <f>U7/U31</f>
        <v>0.10093181493231305</v>
      </c>
      <c r="V37" s="882"/>
      <c r="W37" s="882">
        <f>W7/W31</f>
        <v>9.7350600069322002E-2</v>
      </c>
      <c r="X37" s="989"/>
      <c r="Y37" s="882">
        <f>AVERAGE(P37,Q37,R37,U37,W37)</f>
        <v>0.10075835139118956</v>
      </c>
      <c r="Z37" s="882"/>
      <c r="AA37" s="882"/>
      <c r="AB37" s="882"/>
      <c r="AC37" s="882"/>
      <c r="AD37" s="882"/>
      <c r="AE37" s="882"/>
      <c r="AF37" s="882"/>
      <c r="AG37" s="989"/>
      <c r="AH37" s="882"/>
      <c r="AI37" s="882"/>
      <c r="AJ37" s="882"/>
    </row>
    <row r="38" spans="1:36" s="61" customFormat="1" x14ac:dyDescent="0.25">
      <c r="A38" s="536">
        <v>3</v>
      </c>
      <c r="B38" s="534" t="s">
        <v>1443</v>
      </c>
      <c r="C38" s="882"/>
      <c r="D38" s="882"/>
      <c r="E38" s="882"/>
      <c r="F38" s="882"/>
      <c r="G38" s="882"/>
      <c r="H38" s="882">
        <f>H7/G7</f>
        <v>1.046794510256291</v>
      </c>
      <c r="I38" s="882">
        <f>I7/H7</f>
        <v>1.0871803262801722</v>
      </c>
      <c r="J38" s="882">
        <f>J7/I7</f>
        <v>1.0142804314364227</v>
      </c>
      <c r="K38" s="882">
        <f>K7/J7</f>
        <v>0.89728425830443836</v>
      </c>
      <c r="L38" s="882">
        <f>L7/K7</f>
        <v>1.2583734267412459</v>
      </c>
      <c r="M38" s="882"/>
      <c r="N38" s="1026">
        <f>(H38*I38*J38*K38*L38)^(1/5)-1</f>
        <v>5.441634872072143E-2</v>
      </c>
      <c r="O38" s="882"/>
      <c r="P38" s="882">
        <f>P7/L7</f>
        <v>1.2241220555069345</v>
      </c>
      <c r="Q38" s="882">
        <f>Q7/P7</f>
        <v>1.0816472050564037</v>
      </c>
      <c r="R38" s="882">
        <f>R7/Q7</f>
        <v>1.0192457788942084</v>
      </c>
      <c r="S38" s="882"/>
      <c r="T38" s="882">
        <f>AVERAGE(P38:R38)</f>
        <v>1.1083383464858489</v>
      </c>
      <c r="U38" s="882">
        <f>U7/R7</f>
        <v>1.1601880218812841</v>
      </c>
      <c r="V38" s="882"/>
      <c r="W38" s="882">
        <f>W7/U7</f>
        <v>1.0484288993656357</v>
      </c>
      <c r="X38" s="989"/>
      <c r="Y38" s="1026">
        <f>(P38*Q38*R38*U38*W38)^(1/5)-1</f>
        <v>0.10420911429139879</v>
      </c>
      <c r="Z38" s="882"/>
      <c r="AA38" s="882"/>
      <c r="AB38" s="882">
        <f>AB7/W7</f>
        <v>1.0568569746909946</v>
      </c>
      <c r="AC38" s="882">
        <f>AC7/AB7</f>
        <v>1.0575852082869235</v>
      </c>
      <c r="AD38" s="882">
        <f>AD7/AC7</f>
        <v>1.0595050026329647</v>
      </c>
      <c r="AE38" s="882">
        <f>AE7/AD7</f>
        <v>1.0610337972166999</v>
      </c>
      <c r="AF38" s="882">
        <f>AF7/AE7</f>
        <v>1.0627693460745737</v>
      </c>
      <c r="AG38" s="989"/>
      <c r="AH38" s="1026">
        <f>(AB38*AC38*AD38*AE38*AF38)^(1/5)-1</f>
        <v>5.9547831366919102E-2</v>
      </c>
      <c r="AI38" s="882"/>
      <c r="AJ38" s="882"/>
    </row>
    <row r="39" spans="1:36" s="61" customFormat="1" ht="31.5" x14ac:dyDescent="0.25">
      <c r="A39" s="536">
        <v>4</v>
      </c>
      <c r="B39" s="971" t="s">
        <v>1444</v>
      </c>
      <c r="C39" s="882"/>
      <c r="D39" s="882"/>
      <c r="E39" s="882"/>
      <c r="F39" s="882"/>
      <c r="G39" s="882"/>
      <c r="H39" s="882">
        <f>H9/G9</f>
        <v>1.1107089890644151</v>
      </c>
      <c r="I39" s="882">
        <f>I9/H9</f>
        <v>1.0605983880860459</v>
      </c>
      <c r="J39" s="882">
        <f>J9/I9</f>
        <v>0.99666431137341549</v>
      </c>
      <c r="K39" s="882">
        <f>K9/J9</f>
        <v>0.91861127607160653</v>
      </c>
      <c r="L39" s="882">
        <f>L9/K9</f>
        <v>1.2729331771985084</v>
      </c>
      <c r="M39" s="882"/>
      <c r="N39" s="1026">
        <f>(H39*I39*J39*K39*L39)^(1/5)-1</f>
        <v>6.5436343162004418E-2</v>
      </c>
      <c r="O39" s="882"/>
      <c r="P39" s="882">
        <f>P9/L9</f>
        <v>1.3321136571078873</v>
      </c>
      <c r="Q39" s="882">
        <f>Q9/P9</f>
        <v>1.0343939313663881</v>
      </c>
      <c r="R39" s="882">
        <f>R9/Q9</f>
        <v>1.0146586953378618</v>
      </c>
      <c r="S39" s="882"/>
      <c r="T39" s="882">
        <f>AVERAGE(P39:R39)</f>
        <v>1.127055427937379</v>
      </c>
      <c r="U39" s="882">
        <f>U9/R9</f>
        <v>1.2710999784873405</v>
      </c>
      <c r="V39" s="882"/>
      <c r="W39" s="882">
        <f>W9/U9</f>
        <v>1.0665750624193575</v>
      </c>
      <c r="X39" s="989"/>
      <c r="Y39" s="1026">
        <f>(P39*Q39*R39*U39*W39)^(1/5)-1</f>
        <v>0.1364325713606378</v>
      </c>
      <c r="Z39" s="882"/>
      <c r="AA39" s="882"/>
      <c r="AB39" s="882">
        <f>AB9/W9</f>
        <v>1.0754124116260801</v>
      </c>
      <c r="AC39" s="882">
        <f>AC9/AB9</f>
        <v>1.0752373995617239</v>
      </c>
      <c r="AD39" s="882">
        <f>AD9/AC9</f>
        <v>1.0762228260869566</v>
      </c>
      <c r="AE39" s="882">
        <f>AE9/AD9</f>
        <v>1.0770104784749401</v>
      </c>
      <c r="AF39" s="882">
        <f>AF9/AE9</f>
        <v>1.0780682217793929</v>
      </c>
      <c r="AG39" s="989"/>
      <c r="AH39" s="1026">
        <f>(AB39*AC39*AD39*AE39*AF39)^(1/5)-1</f>
        <v>7.6389755424264072E-2</v>
      </c>
      <c r="AI39" s="882"/>
      <c r="AJ39" s="882"/>
    </row>
    <row r="40" spans="1:36" s="61" customFormat="1" x14ac:dyDescent="0.25">
      <c r="A40" s="536">
        <v>5</v>
      </c>
      <c r="B40" s="749" t="s">
        <v>447</v>
      </c>
      <c r="C40" s="979">
        <f>C7</f>
        <v>1553480</v>
      </c>
      <c r="D40" s="979">
        <f>D7</f>
        <v>2543746.399896</v>
      </c>
      <c r="E40" s="979">
        <f>E7</f>
        <v>2504230</v>
      </c>
      <c r="F40" s="979">
        <f>F7</f>
        <v>2936820</v>
      </c>
      <c r="G40" s="979">
        <f t="shared" ref="G40:L40" si="24">G7</f>
        <v>3970508.1362620005</v>
      </c>
      <c r="H40" s="979">
        <f t="shared" si="24"/>
        <v>4156306.1199669996</v>
      </c>
      <c r="I40" s="979">
        <f t="shared" si="24"/>
        <v>4518654.2436259994</v>
      </c>
      <c r="J40" s="979">
        <f t="shared" si="24"/>
        <v>4583182.5757370004</v>
      </c>
      <c r="K40" s="979">
        <f t="shared" si="24"/>
        <v>4112417.5781439999</v>
      </c>
      <c r="L40" s="979">
        <f t="shared" si="24"/>
        <v>5174957</v>
      </c>
      <c r="M40" s="979">
        <f>SUM(H40:L40)</f>
        <v>22545517.517473999</v>
      </c>
      <c r="N40" s="979"/>
      <c r="O40" s="979"/>
      <c r="P40" s="888">
        <f>P7</f>
        <v>6334779</v>
      </c>
      <c r="Q40" s="888">
        <f>Q7</f>
        <v>6851996</v>
      </c>
      <c r="R40" s="888">
        <f>R7</f>
        <v>6983868</v>
      </c>
      <c r="S40" s="888">
        <f>SUM(P40:R40)</f>
        <v>20170643</v>
      </c>
      <c r="T40" s="979"/>
      <c r="U40" s="888">
        <f>U7</f>
        <v>8102600</v>
      </c>
      <c r="V40" s="888" t="e">
        <f>V7</f>
        <v>#REF!</v>
      </c>
      <c r="W40" s="888">
        <f>W7</f>
        <v>8495000</v>
      </c>
      <c r="X40" s="888">
        <f>SUM(S40,U40,W40)</f>
        <v>36768243</v>
      </c>
      <c r="Y40" s="888"/>
      <c r="Z40" s="888"/>
      <c r="AA40" s="888"/>
      <c r="AB40" s="888">
        <f>AB7</f>
        <v>8978000</v>
      </c>
      <c r="AC40" s="888">
        <f>AC7</f>
        <v>9495000</v>
      </c>
      <c r="AD40" s="888">
        <f>AD7</f>
        <v>10060000</v>
      </c>
      <c r="AE40" s="888">
        <f>AE7</f>
        <v>10674000</v>
      </c>
      <c r="AF40" s="888">
        <f>AF7</f>
        <v>11344000</v>
      </c>
      <c r="AG40" s="888">
        <f>SUM(AB40:AF40)</f>
        <v>50551000</v>
      </c>
      <c r="AH40" s="888"/>
      <c r="AI40" s="888"/>
      <c r="AJ40" s="888"/>
    </row>
    <row r="41" spans="1:36" s="1028" customFormat="1" x14ac:dyDescent="0.25">
      <c r="A41" s="1024" t="s">
        <v>611</v>
      </c>
      <c r="B41" s="1025" t="s">
        <v>1446</v>
      </c>
      <c r="C41" s="1026"/>
      <c r="D41" s="1026"/>
      <c r="E41" s="1026"/>
      <c r="F41" s="1026"/>
      <c r="G41" s="1026"/>
      <c r="H41" s="1026">
        <f>H40/G40</f>
        <v>1.046794510256291</v>
      </c>
      <c r="I41" s="1026">
        <f>I40/H40</f>
        <v>1.0871803262801722</v>
      </c>
      <c r="J41" s="1026">
        <f>J40/I40</f>
        <v>1.0142804314364227</v>
      </c>
      <c r="K41" s="1026">
        <f>K40/J40</f>
        <v>0.89728425830443836</v>
      </c>
      <c r="L41" s="1026">
        <f>L40/K40</f>
        <v>1.2583734267412459</v>
      </c>
      <c r="M41" s="1026"/>
      <c r="N41" s="1026">
        <f>(H41*I41*J41*K41*L41)^(1/5)-1</f>
        <v>5.441634872072143E-2</v>
      </c>
      <c r="O41" s="1026"/>
      <c r="P41" s="1026">
        <f>P40/L40</f>
        <v>1.2241220555069345</v>
      </c>
      <c r="Q41" s="1026">
        <f>Q40/P40</f>
        <v>1.0816472050564037</v>
      </c>
      <c r="R41" s="1026">
        <f>R40/Q40</f>
        <v>1.0192457788942084</v>
      </c>
      <c r="S41" s="1026"/>
      <c r="T41" s="1026">
        <f>AVERAGE(P41:R41)</f>
        <v>1.1083383464858489</v>
      </c>
      <c r="U41" s="1026">
        <f>U40/R40</f>
        <v>1.1601880218812841</v>
      </c>
      <c r="V41" s="1026"/>
      <c r="W41" s="1026">
        <f>W40/U40</f>
        <v>1.0484288993656357</v>
      </c>
      <c r="X41" s="1027"/>
      <c r="Y41" s="1026">
        <f>(P41*Q41*R41*U41*W41)^(1/5)-1</f>
        <v>0.10420911429139879</v>
      </c>
      <c r="Z41" s="1026"/>
      <c r="AA41" s="1026">
        <f>X40/M40-1</f>
        <v>0.63084493276779363</v>
      </c>
      <c r="AB41" s="1026">
        <f>AB40/W40</f>
        <v>1.0568569746909946</v>
      </c>
      <c r="AC41" s="1026">
        <f>AC40/AB40</f>
        <v>1.0575852082869235</v>
      </c>
      <c r="AD41" s="1026">
        <f>AD40/AC40</f>
        <v>1.0595050026329647</v>
      </c>
      <c r="AE41" s="1026">
        <f>AE40/AD40</f>
        <v>1.0610337972166999</v>
      </c>
      <c r="AF41" s="1026">
        <f>AF40/AE40</f>
        <v>1.0627693460745737</v>
      </c>
      <c r="AG41" s="1027"/>
      <c r="AH41" s="1026">
        <f>(AB41*AC41*AD41*AE41*AF41)^(1/5)-1</f>
        <v>5.9547831366919102E-2</v>
      </c>
      <c r="AI41" s="1026"/>
      <c r="AJ41" s="1026"/>
    </row>
    <row r="42" spans="1:36" s="61" customFormat="1" x14ac:dyDescent="0.25">
      <c r="A42" s="536" t="s">
        <v>473</v>
      </c>
      <c r="B42" s="971" t="s">
        <v>449</v>
      </c>
      <c r="C42" s="888">
        <f>C8</f>
        <v>1322540</v>
      </c>
      <c r="D42" s="888">
        <f>D8</f>
        <v>2238026.399896</v>
      </c>
      <c r="E42" s="888">
        <f>E8</f>
        <v>2175030</v>
      </c>
      <c r="F42" s="888">
        <f>F8</f>
        <v>2627990</v>
      </c>
      <c r="G42" s="888">
        <f t="shared" ref="G42:L42" si="25">G8</f>
        <v>3663943.1287150006</v>
      </c>
      <c r="H42" s="888">
        <f t="shared" si="25"/>
        <v>3798739.5013269996</v>
      </c>
      <c r="I42" s="888">
        <f t="shared" si="25"/>
        <v>4099702.3977709995</v>
      </c>
      <c r="J42" s="888">
        <f t="shared" si="25"/>
        <v>4126341.428791</v>
      </c>
      <c r="K42" s="888">
        <f t="shared" si="25"/>
        <v>3972338.7808679999</v>
      </c>
      <c r="L42" s="888">
        <f t="shared" si="25"/>
        <v>4931116</v>
      </c>
      <c r="M42" s="888">
        <f>SUM(H42:L42)</f>
        <v>20928238.108756997</v>
      </c>
      <c r="N42" s="888"/>
      <c r="O42" s="888"/>
      <c r="P42" s="888">
        <f>P8</f>
        <v>6237814</v>
      </c>
      <c r="Q42" s="888">
        <f>Q8</f>
        <v>6744580</v>
      </c>
      <c r="R42" s="888">
        <f>R8</f>
        <v>6909606</v>
      </c>
      <c r="S42" s="888">
        <f>SUM(P42:R42)</f>
        <v>19892000</v>
      </c>
      <c r="T42" s="888"/>
      <c r="U42" s="888">
        <f>U8</f>
        <v>8024600</v>
      </c>
      <c r="V42" s="888" t="e">
        <f>V8</f>
        <v>#REF!</v>
      </c>
      <c r="W42" s="888">
        <f>W8</f>
        <v>8425000</v>
      </c>
      <c r="X42" s="888">
        <f>SUM(P42,Q42,R42,U42,W42)</f>
        <v>36341600</v>
      </c>
      <c r="Y42" s="888"/>
      <c r="Z42" s="888"/>
      <c r="AA42" s="888"/>
      <c r="AB42" s="888">
        <f>AB8</f>
        <v>8905000</v>
      </c>
      <c r="AC42" s="888">
        <f>AC8</f>
        <v>9420000</v>
      </c>
      <c r="AD42" s="888">
        <f>AD8</f>
        <v>9981000</v>
      </c>
      <c r="AE42" s="888">
        <f>AE8</f>
        <v>10591000</v>
      </c>
      <c r="AF42" s="888">
        <f>AF8</f>
        <v>11257000</v>
      </c>
      <c r="AG42" s="888">
        <f>SUM(AB42:AF42)</f>
        <v>50154000</v>
      </c>
      <c r="AH42" s="888"/>
      <c r="AI42" s="888"/>
      <c r="AJ42" s="888"/>
    </row>
    <row r="43" spans="1:36" s="976" customFormat="1" x14ac:dyDescent="0.25">
      <c r="A43" s="896" t="s">
        <v>611</v>
      </c>
      <c r="B43" s="919" t="s">
        <v>1446</v>
      </c>
      <c r="C43" s="977"/>
      <c r="D43" s="977"/>
      <c r="E43" s="977"/>
      <c r="F43" s="977"/>
      <c r="G43" s="977"/>
      <c r="H43" s="977">
        <f>H42/G42</f>
        <v>1.0367899740461513</v>
      </c>
      <c r="I43" s="977">
        <f>I42/H42</f>
        <v>1.0792270426384503</v>
      </c>
      <c r="J43" s="977">
        <f>J42/I42</f>
        <v>1.0064977962874779</v>
      </c>
      <c r="K43" s="977">
        <f>K42/J42</f>
        <v>0.96267816161588882</v>
      </c>
      <c r="L43" s="977">
        <f>L42/K42</f>
        <v>1.2413634063010348</v>
      </c>
      <c r="M43" s="977"/>
      <c r="N43" s="1026">
        <f>(H43*I43*J43*K43*L43)^(1/5)-1</f>
        <v>6.1205028008409545E-2</v>
      </c>
      <c r="O43" s="977"/>
      <c r="P43" s="977">
        <f>P42/L42</f>
        <v>1.2649903186215858</v>
      </c>
      <c r="Q43" s="977">
        <f>Q42/P42</f>
        <v>1.0812409603749005</v>
      </c>
      <c r="R43" s="977">
        <f>R42/Q42</f>
        <v>1.0244679431484243</v>
      </c>
      <c r="S43" s="977"/>
      <c r="T43" s="1026">
        <f>(P43*Q43*R43)^(1/3)-1</f>
        <v>0.1190152922637282</v>
      </c>
      <c r="U43" s="977">
        <f>U42/R42</f>
        <v>1.1613686800665624</v>
      </c>
      <c r="V43" s="977"/>
      <c r="W43" s="977">
        <f>W42/U42</f>
        <v>1.0498965680532364</v>
      </c>
      <c r="X43" s="978"/>
      <c r="Y43" s="1026">
        <f>(P43*Q43*R43*U43*W43)^(1/5)-1</f>
        <v>0.11307630614838238</v>
      </c>
      <c r="Z43" s="977"/>
      <c r="AA43" s="977"/>
      <c r="AB43" s="977">
        <f>AB42/W42</f>
        <v>1.0569732937685461</v>
      </c>
      <c r="AC43" s="977">
        <f>AC42/AB42</f>
        <v>1.0578326782706344</v>
      </c>
      <c r="AD43" s="977">
        <f>AD42/AC42</f>
        <v>1.0595541401273885</v>
      </c>
      <c r="AE43" s="977">
        <f>AE42/AD42</f>
        <v>1.0611161206291955</v>
      </c>
      <c r="AF43" s="977">
        <f>AF42/AE42</f>
        <v>1.0628835803984515</v>
      </c>
      <c r="AG43" s="978"/>
      <c r="AH43" s="1026">
        <f>(AB43*AC43*AD43*AE43*AF43)^(1/5)-1</f>
        <v>5.9669785234536699E-2</v>
      </c>
      <c r="AI43" s="977"/>
      <c r="AJ43" s="977">
        <f>AG42/X42-1</f>
        <v>0.38007132322187243</v>
      </c>
    </row>
    <row r="44" spans="1:36" s="976" customFormat="1" x14ac:dyDescent="0.25">
      <c r="A44" s="896" t="s">
        <v>611</v>
      </c>
      <c r="B44" s="919" t="s">
        <v>1451</v>
      </c>
      <c r="C44" s="977">
        <f>C42/C40</f>
        <v>0.85134021680356364</v>
      </c>
      <c r="D44" s="977">
        <f>D42/D40</f>
        <v>0.87981506332058135</v>
      </c>
      <c r="E44" s="977">
        <f>E42/E40</f>
        <v>0.86854242621484445</v>
      </c>
      <c r="F44" s="977">
        <f>F42/F40</f>
        <v>0.89484204002969203</v>
      </c>
      <c r="G44" s="977">
        <f t="shared" ref="G44:L44" si="26">G42/G40</f>
        <v>0.92278947756152618</v>
      </c>
      <c r="H44" s="977">
        <f t="shared" si="26"/>
        <v>0.91397009548400665</v>
      </c>
      <c r="I44" s="977">
        <f t="shared" si="26"/>
        <v>0.90728393382919881</v>
      </c>
      <c r="J44" s="977">
        <f t="shared" si="26"/>
        <v>0.90032228928332891</v>
      </c>
      <c r="K44" s="977">
        <f t="shared" si="26"/>
        <v>0.96593760370530757</v>
      </c>
      <c r="L44" s="977">
        <f t="shared" si="26"/>
        <v>0.95288057465984743</v>
      </c>
      <c r="M44" s="977"/>
      <c r="N44" s="977">
        <f>M42/M40</f>
        <v>0.92826603303900546</v>
      </c>
      <c r="O44" s="977"/>
      <c r="P44" s="977">
        <f>P42/P40</f>
        <v>0.98469323081357696</v>
      </c>
      <c r="Q44" s="977">
        <f>Q42/Q40</f>
        <v>0.98432340007203745</v>
      </c>
      <c r="R44" s="977">
        <f>R42/R40</f>
        <v>0.98936663751376741</v>
      </c>
      <c r="S44" s="977">
        <f>S42/S40</f>
        <v>0.98618571554709489</v>
      </c>
      <c r="T44" s="977"/>
      <c r="U44" s="977">
        <f>U42/U40</f>
        <v>0.99037346037074514</v>
      </c>
      <c r="V44" s="977"/>
      <c r="W44" s="977">
        <f>W42/W40</f>
        <v>0.9917598587404356</v>
      </c>
      <c r="X44" s="977">
        <f>X42/X40</f>
        <v>0.9883964267751385</v>
      </c>
      <c r="Y44" s="977"/>
      <c r="Z44" s="977"/>
      <c r="AA44" s="977"/>
      <c r="AB44" s="977">
        <f t="shared" ref="AB44:AG44" si="27">AB42/AB40</f>
        <v>0.99186901314323905</v>
      </c>
      <c r="AC44" s="977">
        <f t="shared" si="27"/>
        <v>0.99210110584518163</v>
      </c>
      <c r="AD44" s="977">
        <f t="shared" si="27"/>
        <v>0.99214711729622262</v>
      </c>
      <c r="AE44" s="977">
        <f t="shared" si="27"/>
        <v>0.99222409593404537</v>
      </c>
      <c r="AF44" s="977">
        <f t="shared" si="27"/>
        <v>0.99233074753173489</v>
      </c>
      <c r="AG44" s="977">
        <f t="shared" si="27"/>
        <v>0.99214654507329236</v>
      </c>
      <c r="AH44" s="977"/>
      <c r="AI44" s="977"/>
      <c r="AJ44" s="977"/>
    </row>
    <row r="45" spans="1:36" s="61" customFormat="1" x14ac:dyDescent="0.25">
      <c r="A45" s="536"/>
      <c r="B45" s="165" t="s">
        <v>1201</v>
      </c>
      <c r="C45" s="888">
        <f>C9</f>
        <v>781630</v>
      </c>
      <c r="D45" s="888">
        <f>D9</f>
        <v>1012420</v>
      </c>
      <c r="E45" s="888">
        <f>E9</f>
        <v>1278230</v>
      </c>
      <c r="F45" s="888">
        <f>F9</f>
        <v>1827240</v>
      </c>
      <c r="G45" s="888">
        <f t="shared" ref="G45:L45" si="28">G9</f>
        <v>2445921.4765880005</v>
      </c>
      <c r="H45" s="888">
        <f t="shared" si="28"/>
        <v>2716706.9705919996</v>
      </c>
      <c r="I45" s="888">
        <f t="shared" si="28"/>
        <v>2881335.0339119998</v>
      </c>
      <c r="J45" s="888">
        <f t="shared" si="28"/>
        <v>2871723.7974100001</v>
      </c>
      <c r="K45" s="888">
        <f t="shared" si="28"/>
        <v>2637997.8620639998</v>
      </c>
      <c r="L45" s="888">
        <f t="shared" si="28"/>
        <v>3357995</v>
      </c>
      <c r="M45" s="888">
        <f>SUM(H45:L45)</f>
        <v>14465758.663977999</v>
      </c>
      <c r="N45" s="888"/>
      <c r="O45" s="888"/>
      <c r="P45" s="888">
        <f>P9</f>
        <v>4473231</v>
      </c>
      <c r="Q45" s="888">
        <f>Q9</f>
        <v>4627083</v>
      </c>
      <c r="R45" s="888">
        <f>R9</f>
        <v>4694910</v>
      </c>
      <c r="S45" s="888">
        <f>SUM(P45:R45)</f>
        <v>13795224</v>
      </c>
      <c r="T45" s="888"/>
      <c r="U45" s="888">
        <f>U9</f>
        <v>5967700</v>
      </c>
      <c r="V45" s="888" t="e">
        <f>V9</f>
        <v>#REF!</v>
      </c>
      <c r="W45" s="888">
        <f>W9</f>
        <v>6365000</v>
      </c>
      <c r="X45" s="888">
        <f>SUM(P45,Q45,R45,U45,W45)</f>
        <v>26127924</v>
      </c>
      <c r="Y45" s="888"/>
      <c r="Z45" s="888"/>
      <c r="AA45" s="888"/>
      <c r="AB45" s="888">
        <f>AB9</f>
        <v>6845000</v>
      </c>
      <c r="AC45" s="888">
        <f>AC9</f>
        <v>7360000</v>
      </c>
      <c r="AD45" s="888">
        <f>AD9</f>
        <v>7921000</v>
      </c>
      <c r="AE45" s="888">
        <f>AE9</f>
        <v>8531000</v>
      </c>
      <c r="AF45" s="888">
        <f>AF9</f>
        <v>9197000</v>
      </c>
      <c r="AG45" s="888">
        <f>SUM(AB45:AF45)</f>
        <v>39854000</v>
      </c>
      <c r="AH45" s="888"/>
      <c r="AI45" s="888"/>
      <c r="AJ45" s="888"/>
    </row>
    <row r="46" spans="1:36" s="976" customFormat="1" x14ac:dyDescent="0.25">
      <c r="A46" s="896" t="s">
        <v>611</v>
      </c>
      <c r="B46" s="919" t="s">
        <v>1446</v>
      </c>
      <c r="C46" s="977"/>
      <c r="D46" s="977"/>
      <c r="E46" s="977"/>
      <c r="F46" s="977"/>
      <c r="G46" s="977"/>
      <c r="H46" s="977">
        <f>H45/G45</f>
        <v>1.1107089890644151</v>
      </c>
      <c r="I46" s="977">
        <f>I45/H45</f>
        <v>1.0605983880860459</v>
      </c>
      <c r="J46" s="977">
        <f>J45/I45</f>
        <v>0.99666431137341549</v>
      </c>
      <c r="K46" s="977">
        <f>K45/J45</f>
        <v>0.91861127607160653</v>
      </c>
      <c r="L46" s="977">
        <f>L45/K45</f>
        <v>1.2729331771985084</v>
      </c>
      <c r="M46" s="977"/>
      <c r="N46" s="1026">
        <f>(H46*I46*J46*K46*L46)^(1/5)-1</f>
        <v>6.5436343162004418E-2</v>
      </c>
      <c r="O46" s="977"/>
      <c r="P46" s="977">
        <f>P45/L45</f>
        <v>1.3321136571078873</v>
      </c>
      <c r="Q46" s="977">
        <f>Q45/P45</f>
        <v>1.0343939313663881</v>
      </c>
      <c r="R46" s="977">
        <f>R45/Q45</f>
        <v>1.0146586953378618</v>
      </c>
      <c r="S46" s="977"/>
      <c r="T46" s="1026">
        <f>(P46*Q46*R46)^(1/3)-1</f>
        <v>0.11819035543371004</v>
      </c>
      <c r="U46" s="977">
        <f>U45/R45</f>
        <v>1.2710999784873405</v>
      </c>
      <c r="V46" s="977"/>
      <c r="W46" s="977">
        <f>W45/U45</f>
        <v>1.0665750624193575</v>
      </c>
      <c r="X46" s="978"/>
      <c r="Y46" s="1026">
        <f>(P46*Q46*R46*U46*W46)^(1/5)-1</f>
        <v>0.1364325713606378</v>
      </c>
      <c r="Z46" s="977"/>
      <c r="AA46" s="977"/>
      <c r="AB46" s="977">
        <f>AB45/W45</f>
        <v>1.0754124116260801</v>
      </c>
      <c r="AC46" s="977">
        <f>AC45/AB45</f>
        <v>1.0752373995617239</v>
      </c>
      <c r="AD46" s="977">
        <f>AD45/AC45</f>
        <v>1.0762228260869566</v>
      </c>
      <c r="AE46" s="977">
        <f>AE45/AD45</f>
        <v>1.0770104784749401</v>
      </c>
      <c r="AF46" s="977">
        <f>AF45/AE45</f>
        <v>1.0780682217793929</v>
      </c>
      <c r="AG46" s="978"/>
      <c r="AH46" s="1026">
        <f>(AB46*AC46*AD46*AE46*AF46)^(1/5)-1</f>
        <v>7.6389755424264072E-2</v>
      </c>
      <c r="AI46" s="977"/>
      <c r="AJ46" s="977">
        <f>AG45/X45-1</f>
        <v>0.52534124027611218</v>
      </c>
    </row>
    <row r="47" spans="1:36" s="976" customFormat="1" x14ac:dyDescent="0.25">
      <c r="A47" s="896" t="s">
        <v>611</v>
      </c>
      <c r="B47" s="919" t="s">
        <v>1451</v>
      </c>
      <c r="C47" s="977"/>
      <c r="D47" s="977"/>
      <c r="E47" s="977"/>
      <c r="F47" s="977"/>
      <c r="G47" s="977"/>
      <c r="H47" s="977">
        <f t="shared" ref="H47:M47" si="29">H45/H40</f>
        <v>0.6536349566604035</v>
      </c>
      <c r="I47" s="977">
        <f t="shared" si="29"/>
        <v>0.63765335397732692</v>
      </c>
      <c r="J47" s="977">
        <f t="shared" si="29"/>
        <v>0.62657852921083146</v>
      </c>
      <c r="K47" s="977">
        <f t="shared" si="29"/>
        <v>0.64147130293479837</v>
      </c>
      <c r="L47" s="977">
        <f t="shared" si="29"/>
        <v>0.64889331447584975</v>
      </c>
      <c r="M47" s="977">
        <f t="shared" si="29"/>
        <v>0.64162460022335932</v>
      </c>
      <c r="N47" s="977"/>
      <c r="O47" s="977"/>
      <c r="P47" s="977">
        <f>P45/P40</f>
        <v>0.70613844618730981</v>
      </c>
      <c r="Q47" s="977">
        <f>Q45/Q40</f>
        <v>0.67528979876812534</v>
      </c>
      <c r="R47" s="977">
        <f>R45/R40</f>
        <v>0.67225067827742446</v>
      </c>
      <c r="S47" s="977">
        <f>S45/S40</f>
        <v>0.68392584212610374</v>
      </c>
      <c r="T47" s="977"/>
      <c r="U47" s="977">
        <f>U45/U40</f>
        <v>0.7365166736603066</v>
      </c>
      <c r="V47" s="977" t="e">
        <f>V45/V40</f>
        <v>#REF!</v>
      </c>
      <c r="W47" s="977">
        <f>W45/W40</f>
        <v>0.74926427310182464</v>
      </c>
      <c r="X47" s="977">
        <f>X45/X40</f>
        <v>0.7106111651840421</v>
      </c>
      <c r="Y47" s="977"/>
      <c r="Z47" s="977"/>
      <c r="AA47" s="977"/>
      <c r="AB47" s="977">
        <f t="shared" ref="AB47:AG47" si="30">AB45/AB40</f>
        <v>0.76241924704834041</v>
      </c>
      <c r="AC47" s="977">
        <f t="shared" si="30"/>
        <v>0.775144813059505</v>
      </c>
      <c r="AD47" s="977">
        <f t="shared" si="30"/>
        <v>0.78737574552683898</v>
      </c>
      <c r="AE47" s="977">
        <f t="shared" si="30"/>
        <v>0.79923177815252011</v>
      </c>
      <c r="AF47" s="977">
        <f t="shared" si="30"/>
        <v>0.81073695345557117</v>
      </c>
      <c r="AG47" s="977">
        <f t="shared" si="30"/>
        <v>0.78839192103024669</v>
      </c>
      <c r="AH47" s="977"/>
      <c r="AI47" s="977"/>
      <c r="AJ47" s="977"/>
    </row>
    <row r="48" spans="1:36" s="61" customFormat="1" x14ac:dyDescent="0.25">
      <c r="A48" s="536" t="s">
        <v>474</v>
      </c>
      <c r="B48" s="971" t="s">
        <v>1453</v>
      </c>
      <c r="C48" s="888">
        <f>C28</f>
        <v>230940</v>
      </c>
      <c r="D48" s="888">
        <f>D28</f>
        <v>305720</v>
      </c>
      <c r="E48" s="888">
        <f>E28</f>
        <v>329200</v>
      </c>
      <c r="F48" s="888">
        <f>F28</f>
        <v>308830</v>
      </c>
      <c r="G48" s="888">
        <f t="shared" ref="G48:L48" si="31">G28</f>
        <v>306565.00754700002</v>
      </c>
      <c r="H48" s="888">
        <f t="shared" si="31"/>
        <v>357566.61864</v>
      </c>
      <c r="I48" s="888">
        <f t="shared" si="31"/>
        <v>418951.84585500002</v>
      </c>
      <c r="J48" s="888">
        <f t="shared" si="31"/>
        <v>456841.14694599999</v>
      </c>
      <c r="K48" s="888">
        <f t="shared" si="31"/>
        <v>140078.797276</v>
      </c>
      <c r="L48" s="888">
        <f t="shared" si="31"/>
        <v>243841</v>
      </c>
      <c r="M48" s="888">
        <f>SUM(H48:L48)</f>
        <v>1617279.4087169999</v>
      </c>
      <c r="N48" s="888"/>
      <c r="O48" s="888"/>
      <c r="P48" s="888">
        <f>P28</f>
        <v>96965</v>
      </c>
      <c r="Q48" s="888">
        <f>Q28</f>
        <v>107416</v>
      </c>
      <c r="R48" s="888">
        <f>R28</f>
        <v>74262</v>
      </c>
      <c r="S48" s="888"/>
      <c r="T48" s="888"/>
      <c r="U48" s="888">
        <f>U28</f>
        <v>78000</v>
      </c>
      <c r="V48" s="888" t="e">
        <f>V28</f>
        <v>#REF!</v>
      </c>
      <c r="W48" s="888">
        <f>W28</f>
        <v>70000</v>
      </c>
      <c r="X48" s="888">
        <f>SUM(P48,Q48,R48,U48,W48)</f>
        <v>426643</v>
      </c>
      <c r="Y48" s="888"/>
      <c r="Z48" s="888"/>
      <c r="AA48" s="888"/>
      <c r="AB48" s="888">
        <f>AB28</f>
        <v>73000</v>
      </c>
      <c r="AC48" s="888">
        <f>AC28</f>
        <v>75000</v>
      </c>
      <c r="AD48" s="888">
        <f>AD28</f>
        <v>79000</v>
      </c>
      <c r="AE48" s="888">
        <f>AE28</f>
        <v>83000</v>
      </c>
      <c r="AF48" s="888">
        <f>AF28</f>
        <v>87000</v>
      </c>
      <c r="AG48" s="888">
        <f>SUM(AB48:AF48)</f>
        <v>397000</v>
      </c>
      <c r="AH48" s="888"/>
      <c r="AI48" s="888"/>
      <c r="AJ48" s="888"/>
    </row>
    <row r="49" spans="1:36" s="976" customFormat="1" x14ac:dyDescent="0.25">
      <c r="A49" s="896" t="s">
        <v>611</v>
      </c>
      <c r="B49" s="919" t="s">
        <v>1446</v>
      </c>
      <c r="C49" s="977"/>
      <c r="D49" s="977"/>
      <c r="E49" s="977"/>
      <c r="F49" s="977"/>
      <c r="G49" s="977"/>
      <c r="H49" s="977">
        <f>H48/G48</f>
        <v>1.1663647508275414</v>
      </c>
      <c r="I49" s="977">
        <f>I48/H48</f>
        <v>1.1716749383610749</v>
      </c>
      <c r="J49" s="977">
        <f>J48/I48</f>
        <v>1.0904383199784577</v>
      </c>
      <c r="K49" s="977">
        <f>K48/J48</f>
        <v>0.30662473862617662</v>
      </c>
      <c r="L49" s="977">
        <f>L48/K48</f>
        <v>1.7407416735564576</v>
      </c>
      <c r="M49" s="977"/>
      <c r="N49" s="1026">
        <f>(H49*I49*J49*K49*L49)^(1/5)-1</f>
        <v>-4.4750476186834587E-2</v>
      </c>
      <c r="O49" s="977"/>
      <c r="P49" s="977">
        <f>P48/L48</f>
        <v>0.39765666971510122</v>
      </c>
      <c r="Q49" s="977">
        <f>Q48/P48</f>
        <v>1.1077811581498478</v>
      </c>
      <c r="R49" s="977">
        <f>R48/Q48</f>
        <v>0.69134951962463698</v>
      </c>
      <c r="S49" s="977"/>
      <c r="T49" s="1026">
        <f>(P49*Q49*R49)^(1/3)-1</f>
        <v>-0.32719898671390668</v>
      </c>
      <c r="U49" s="977">
        <f>U48/R48</f>
        <v>1.0503352993455604</v>
      </c>
      <c r="V49" s="977"/>
      <c r="W49" s="977">
        <f>W48/U48</f>
        <v>0.89743589743589747</v>
      </c>
      <c r="X49" s="978"/>
      <c r="Y49" s="1026">
        <f>(P49*Q49*R49*U49*W49)^(1/5)-1</f>
        <v>-0.2208909270571302</v>
      </c>
      <c r="Z49" s="977"/>
      <c r="AA49" s="977"/>
      <c r="AB49" s="977">
        <f>AB48/W48</f>
        <v>1.0428571428571429</v>
      </c>
      <c r="AC49" s="977">
        <f>AC48/AB48</f>
        <v>1.0273972602739727</v>
      </c>
      <c r="AD49" s="977">
        <f>AD48/AC48</f>
        <v>1.0533333333333332</v>
      </c>
      <c r="AE49" s="977">
        <f>AE48/AD48</f>
        <v>1.0506329113924051</v>
      </c>
      <c r="AF49" s="977">
        <f>AF48/AE48</f>
        <v>1.0481927710843373</v>
      </c>
      <c r="AG49" s="978"/>
      <c r="AH49" s="1026">
        <f>(AB49*AC49*AD49*AE49*AF49)^(1/5)-1</f>
        <v>4.4441795090502056E-2</v>
      </c>
      <c r="AI49" s="977"/>
      <c r="AJ49" s="977">
        <f>AG48/X48-1</f>
        <v>-6.9479635198514966E-2</v>
      </c>
    </row>
    <row r="50" spans="1:36" s="976" customFormat="1" x14ac:dyDescent="0.25">
      <c r="A50" s="896" t="s">
        <v>611</v>
      </c>
      <c r="B50" s="919" t="s">
        <v>1451</v>
      </c>
      <c r="C50" s="977">
        <f>C48/C40</f>
        <v>0.14865978319643638</v>
      </c>
      <c r="D50" s="977">
        <f>D48/D40</f>
        <v>0.12018493667941868</v>
      </c>
      <c r="E50" s="977">
        <f>E48/E40</f>
        <v>0.13145757378515552</v>
      </c>
      <c r="F50" s="977">
        <f>F48/F40</f>
        <v>0.10515795997030802</v>
      </c>
      <c r="G50" s="977">
        <f>G48/G40</f>
        <v>7.7210522438473803E-2</v>
      </c>
      <c r="H50" s="977">
        <f t="shared" ref="H50:M50" si="32">H48/H40</f>
        <v>8.6029904515993405E-2</v>
      </c>
      <c r="I50" s="977">
        <f t="shared" si="32"/>
        <v>9.2716066170801248E-2</v>
      </c>
      <c r="J50" s="977">
        <f t="shared" si="32"/>
        <v>9.9677710716671045E-2</v>
      </c>
      <c r="K50" s="977">
        <f t="shared" si="32"/>
        <v>3.4062396294692383E-2</v>
      </c>
      <c r="L50" s="977">
        <f t="shared" si="32"/>
        <v>4.7119425340152586E-2</v>
      </c>
      <c r="M50" s="977">
        <f t="shared" si="32"/>
        <v>7.1733966960994378E-2</v>
      </c>
      <c r="N50" s="977"/>
      <c r="O50" s="977"/>
      <c r="P50" s="977">
        <f t="shared" ref="P50:X50" si="33">P48/P40</f>
        <v>1.5306769186423078E-2</v>
      </c>
      <c r="Q50" s="977">
        <f t="shared" si="33"/>
        <v>1.5676599927962595E-2</v>
      </c>
      <c r="R50" s="977">
        <f t="shared" si="33"/>
        <v>1.0633362486232558E-2</v>
      </c>
      <c r="S50" s="977">
        <f t="shared" si="33"/>
        <v>0</v>
      </c>
      <c r="T50" s="977"/>
      <c r="U50" s="977">
        <f t="shared" si="33"/>
        <v>9.6265396292548079E-3</v>
      </c>
      <c r="V50" s="977" t="e">
        <f t="shared" si="33"/>
        <v>#REF!</v>
      </c>
      <c r="W50" s="977">
        <f t="shared" si="33"/>
        <v>8.2401412595644492E-3</v>
      </c>
      <c r="X50" s="977">
        <f t="shared" si="33"/>
        <v>1.1603573224861465E-2</v>
      </c>
      <c r="Y50" s="977"/>
      <c r="Z50" s="977"/>
      <c r="AA50" s="977"/>
      <c r="AB50" s="977">
        <f t="shared" ref="AB50:AG50" si="34">AB48/AB40</f>
        <v>8.130986856760971E-3</v>
      </c>
      <c r="AC50" s="977">
        <f t="shared" si="34"/>
        <v>7.8988941548183249E-3</v>
      </c>
      <c r="AD50" s="977">
        <f t="shared" si="34"/>
        <v>7.8528827037773353E-3</v>
      </c>
      <c r="AE50" s="977">
        <f t="shared" si="34"/>
        <v>7.7759040659546559E-3</v>
      </c>
      <c r="AF50" s="977">
        <f t="shared" si="34"/>
        <v>7.6692524682651624E-3</v>
      </c>
      <c r="AG50" s="977">
        <f t="shared" si="34"/>
        <v>7.8534549267076821E-3</v>
      </c>
      <c r="AH50" s="977"/>
      <c r="AI50" s="977"/>
      <c r="AJ50" s="977"/>
    </row>
    <row r="51" spans="1:36" s="61" customFormat="1" x14ac:dyDescent="0.25">
      <c r="A51" s="536" t="s">
        <v>475</v>
      </c>
      <c r="B51" s="971" t="s">
        <v>1363</v>
      </c>
      <c r="C51" s="888">
        <f>C29</f>
        <v>0</v>
      </c>
      <c r="D51" s="888">
        <f>D29</f>
        <v>0</v>
      </c>
      <c r="E51" s="888">
        <f>E29</f>
        <v>0</v>
      </c>
      <c r="F51" s="888">
        <f>F29</f>
        <v>0</v>
      </c>
      <c r="G51" s="888">
        <f t="shared" ref="G51:L51" si="35">G29</f>
        <v>0</v>
      </c>
      <c r="H51" s="888">
        <f t="shared" si="35"/>
        <v>0</v>
      </c>
      <c r="I51" s="888">
        <f t="shared" si="35"/>
        <v>0</v>
      </c>
      <c r="J51" s="888">
        <f t="shared" si="35"/>
        <v>0</v>
      </c>
      <c r="K51" s="888">
        <f t="shared" si="35"/>
        <v>0</v>
      </c>
      <c r="L51" s="888">
        <f t="shared" si="35"/>
        <v>0</v>
      </c>
      <c r="M51" s="888">
        <f>SUM(H51:L51)</f>
        <v>0</v>
      </c>
      <c r="N51" s="888"/>
      <c r="O51" s="888"/>
      <c r="P51" s="888"/>
      <c r="Q51" s="888"/>
      <c r="R51" s="888"/>
      <c r="S51" s="888"/>
      <c r="T51" s="888"/>
      <c r="U51" s="888"/>
      <c r="V51" s="888"/>
      <c r="W51" s="888"/>
      <c r="X51" s="888"/>
      <c r="Y51" s="888"/>
      <c r="Z51" s="888"/>
      <c r="AA51" s="888"/>
      <c r="AB51" s="888"/>
      <c r="AC51" s="888"/>
      <c r="AD51" s="888"/>
      <c r="AE51" s="888"/>
      <c r="AF51" s="888"/>
      <c r="AG51" s="888"/>
      <c r="AH51" s="888"/>
      <c r="AI51" s="888"/>
      <c r="AJ51" s="888"/>
    </row>
    <row r="52" spans="1:36" s="976" customFormat="1" x14ac:dyDescent="0.25">
      <c r="A52" s="896" t="s">
        <v>611</v>
      </c>
      <c r="B52" s="919" t="s">
        <v>1446</v>
      </c>
      <c r="C52" s="977"/>
      <c r="D52" s="977"/>
      <c r="E52" s="977"/>
      <c r="F52" s="977"/>
      <c r="G52" s="977"/>
      <c r="H52" s="977"/>
      <c r="I52" s="977"/>
      <c r="J52" s="977"/>
      <c r="K52" s="977"/>
      <c r="L52" s="977"/>
      <c r="M52" s="977"/>
      <c r="N52" s="1026"/>
      <c r="O52" s="977"/>
      <c r="P52" s="977"/>
      <c r="Q52" s="977"/>
      <c r="R52" s="977"/>
      <c r="S52" s="977"/>
      <c r="T52" s="977"/>
      <c r="U52" s="977"/>
      <c r="V52" s="977"/>
      <c r="W52" s="977"/>
      <c r="X52" s="978"/>
      <c r="Y52" s="977"/>
      <c r="Z52" s="977"/>
      <c r="AA52" s="977"/>
      <c r="AB52" s="977"/>
      <c r="AC52" s="977"/>
      <c r="AD52" s="977"/>
      <c r="AE52" s="977"/>
      <c r="AF52" s="977"/>
      <c r="AG52" s="978"/>
      <c r="AH52" s="977"/>
      <c r="AI52" s="977"/>
      <c r="AJ52" s="977"/>
    </row>
    <row r="53" spans="1:36" s="976" customFormat="1" x14ac:dyDescent="0.25">
      <c r="A53" s="896" t="s">
        <v>611</v>
      </c>
      <c r="B53" s="919" t="s">
        <v>1451</v>
      </c>
      <c r="C53" s="977"/>
      <c r="D53" s="977"/>
      <c r="E53" s="977"/>
      <c r="F53" s="977"/>
      <c r="G53" s="977"/>
      <c r="H53" s="977"/>
      <c r="I53" s="977"/>
      <c r="J53" s="977"/>
      <c r="K53" s="977"/>
      <c r="L53" s="977"/>
      <c r="M53" s="977"/>
      <c r="N53" s="977"/>
      <c r="O53" s="977"/>
      <c r="P53" s="977"/>
      <c r="Q53" s="977"/>
      <c r="R53" s="977"/>
      <c r="S53" s="977"/>
      <c r="T53" s="977"/>
      <c r="U53" s="977"/>
      <c r="V53" s="977"/>
      <c r="W53" s="977"/>
      <c r="X53" s="978"/>
      <c r="Y53" s="977"/>
      <c r="Z53" s="977"/>
      <c r="AA53" s="977"/>
      <c r="AB53" s="977"/>
      <c r="AC53" s="977"/>
      <c r="AD53" s="977"/>
      <c r="AE53" s="977"/>
      <c r="AF53" s="977"/>
      <c r="AG53" s="978"/>
      <c r="AH53" s="977"/>
      <c r="AI53" s="977"/>
      <c r="AJ53" s="977"/>
    </row>
    <row r="54" spans="1:36" s="61" customFormat="1" x14ac:dyDescent="0.25">
      <c r="A54" s="536">
        <v>6</v>
      </c>
      <c r="B54" s="534" t="s">
        <v>1308</v>
      </c>
      <c r="C54" s="888">
        <f>C7</f>
        <v>1553480</v>
      </c>
      <c r="D54" s="888">
        <f>D7</f>
        <v>2543746.399896</v>
      </c>
      <c r="E54" s="888">
        <f>E7</f>
        <v>2504230</v>
      </c>
      <c r="F54" s="888">
        <f>F7</f>
        <v>2936820</v>
      </c>
      <c r="G54" s="888">
        <f t="shared" ref="G54:M54" si="36">G7</f>
        <v>3970508.1362620005</v>
      </c>
      <c r="H54" s="888">
        <f t="shared" si="36"/>
        <v>4156306.1199669996</v>
      </c>
      <c r="I54" s="888">
        <f t="shared" si="36"/>
        <v>4518654.2436259994</v>
      </c>
      <c r="J54" s="888">
        <f t="shared" si="36"/>
        <v>4583182.5757370004</v>
      </c>
      <c r="K54" s="888">
        <f t="shared" si="36"/>
        <v>4112417.5781439999</v>
      </c>
      <c r="L54" s="888">
        <f t="shared" si="36"/>
        <v>5174957</v>
      </c>
      <c r="M54" s="888">
        <f t="shared" si="36"/>
        <v>22545517.517473999</v>
      </c>
      <c r="N54" s="882">
        <f t="shared" ref="N54:N61" si="37">((L54/H54))^(1/(5-1))-1</f>
        <v>5.6330463780306372E-2</v>
      </c>
      <c r="O54" s="882">
        <f t="shared" ref="O54:O61" si="38">M54/$M$54</f>
        <v>1</v>
      </c>
      <c r="P54" s="888">
        <f>P7</f>
        <v>6334779</v>
      </c>
      <c r="Q54" s="888">
        <f>Q7</f>
        <v>6851996</v>
      </c>
      <c r="R54" s="888">
        <f>R7</f>
        <v>6983868</v>
      </c>
      <c r="S54" s="888">
        <f t="shared" ref="S54:S61" si="39">SUM(P54:R54)</f>
        <v>20170643</v>
      </c>
      <c r="T54" s="882"/>
      <c r="U54" s="888">
        <f>U7</f>
        <v>8102600</v>
      </c>
      <c r="V54" s="882" t="e">
        <f>U54/#REF!</f>
        <v>#REF!</v>
      </c>
      <c r="W54" s="888">
        <f>W7</f>
        <v>8495000</v>
      </c>
      <c r="X54" s="888">
        <f>X7</f>
        <v>36768243</v>
      </c>
      <c r="Y54" s="882">
        <f t="shared" ref="Y54:Y61" si="40">((W54/P54))^(1/(5-1))-1</f>
        <v>7.6113249729319765E-2</v>
      </c>
      <c r="Z54" s="882">
        <f>X54/$X$54</f>
        <v>1</v>
      </c>
      <c r="AA54" s="882">
        <f t="shared" ref="AA54:AA61" si="41">X54/M54-1</f>
        <v>0.63084493276779363</v>
      </c>
      <c r="AB54" s="888">
        <f t="shared" ref="AB54:AG54" si="42">AB7</f>
        <v>8978000</v>
      </c>
      <c r="AC54" s="888">
        <f t="shared" si="42"/>
        <v>9495000</v>
      </c>
      <c r="AD54" s="888">
        <f t="shared" si="42"/>
        <v>10060000</v>
      </c>
      <c r="AE54" s="888">
        <f t="shared" si="42"/>
        <v>10674000</v>
      </c>
      <c r="AF54" s="888">
        <f t="shared" si="42"/>
        <v>11344000</v>
      </c>
      <c r="AG54" s="888">
        <f t="shared" si="42"/>
        <v>50551000</v>
      </c>
      <c r="AH54" s="882"/>
      <c r="AI54" s="882">
        <f t="shared" ref="AI54:AI61" si="43">AG54/$AG$54</f>
        <v>1</v>
      </c>
      <c r="AJ54" s="882">
        <f t="shared" ref="AJ54:AJ61" si="44">AG54/X54-1</f>
        <v>0.37485492575753487</v>
      </c>
    </row>
    <row r="55" spans="1:36" s="59" customFormat="1" x14ac:dyDescent="0.25">
      <c r="A55" s="894" t="s">
        <v>473</v>
      </c>
      <c r="B55" s="895" t="s">
        <v>1462</v>
      </c>
      <c r="C55" s="891">
        <f t="shared" ref="C55:H55" si="45">SUM(C56:C59)</f>
        <v>641350</v>
      </c>
      <c r="D55" s="891">
        <f t="shared" si="45"/>
        <v>1201256.399896</v>
      </c>
      <c r="E55" s="891">
        <f t="shared" si="45"/>
        <v>889140</v>
      </c>
      <c r="F55" s="891">
        <f t="shared" si="45"/>
        <v>1311340</v>
      </c>
      <c r="G55" s="891">
        <f t="shared" si="45"/>
        <v>1821513.2475960001</v>
      </c>
      <c r="H55" s="891">
        <f t="shared" si="45"/>
        <v>1857572.9357869998</v>
      </c>
      <c r="I55" s="891">
        <f>SUM(I56:I59)</f>
        <v>2072539.6609430001</v>
      </c>
      <c r="J55" s="891">
        <f>SUM(J56:J59)</f>
        <v>2133134.8145989999</v>
      </c>
      <c r="K55" s="891">
        <f>SUM(K56:K59)</f>
        <v>2096926.1036820002</v>
      </c>
      <c r="L55" s="891">
        <f>SUM(L56:L59)</f>
        <v>3025970</v>
      </c>
      <c r="M55" s="891">
        <f>SUM(M56:M59)</f>
        <v>11186143.515011001</v>
      </c>
      <c r="N55" s="892">
        <f t="shared" si="37"/>
        <v>0.12974306945637393</v>
      </c>
      <c r="O55" s="892">
        <f t="shared" si="38"/>
        <v>0.49615820556530288</v>
      </c>
      <c r="P55" s="891">
        <f>SUM(P56:P59)</f>
        <v>4110721</v>
      </c>
      <c r="Q55" s="891">
        <f>SUM(Q56:Q59)</f>
        <v>4008903</v>
      </c>
      <c r="R55" s="891">
        <f>SUM(R56:R59)</f>
        <v>3661258</v>
      </c>
      <c r="S55" s="891">
        <f t="shared" si="39"/>
        <v>11780882</v>
      </c>
      <c r="T55" s="892"/>
      <c r="U55" s="891">
        <f>SUM(U56:U59)</f>
        <v>4372800</v>
      </c>
      <c r="V55" s="891" t="e">
        <f>SUM(V56:V59)</f>
        <v>#REF!</v>
      </c>
      <c r="W55" s="891">
        <f>SUM(W56:W59)</f>
        <v>4720000</v>
      </c>
      <c r="X55" s="891">
        <f>SUM(X56:X59)</f>
        <v>20873682</v>
      </c>
      <c r="Y55" s="892">
        <f>((W55/P55))^(1/(5-1))-1</f>
        <v>3.5156466000185294E-2</v>
      </c>
      <c r="Z55" s="892">
        <f t="shared" ref="Z55:Z61" si="46">X55/$X$54</f>
        <v>0.56770953129307811</v>
      </c>
      <c r="AA55" s="892">
        <f t="shared" si="41"/>
        <v>0.86603023392190681</v>
      </c>
      <c r="AB55" s="891">
        <f t="shared" ref="AB55:AG55" si="47">SUM(AB56:AB59)</f>
        <v>4924000</v>
      </c>
      <c r="AC55" s="891">
        <f t="shared" si="47"/>
        <v>5142000</v>
      </c>
      <c r="AD55" s="891">
        <f t="shared" si="47"/>
        <v>5374000</v>
      </c>
      <c r="AE55" s="891">
        <f t="shared" si="47"/>
        <v>5625000</v>
      </c>
      <c r="AF55" s="891">
        <f t="shared" si="47"/>
        <v>5894000</v>
      </c>
      <c r="AG55" s="891">
        <f t="shared" si="47"/>
        <v>26959000</v>
      </c>
      <c r="AH55" s="892"/>
      <c r="AI55" s="892">
        <f t="shared" si="43"/>
        <v>0.53330300092975413</v>
      </c>
      <c r="AJ55" s="892">
        <f t="shared" si="44"/>
        <v>0.29153064610258994</v>
      </c>
    </row>
    <row r="56" spans="1:36" s="65" customFormat="1" x14ac:dyDescent="0.25">
      <c r="A56" s="896" t="s">
        <v>611</v>
      </c>
      <c r="B56" s="908" t="s">
        <v>853</v>
      </c>
      <c r="C56" s="897">
        <f t="shared" ref="C56:F57" si="48">C10</f>
        <v>92540</v>
      </c>
      <c r="D56" s="897">
        <f t="shared" si="48"/>
        <v>116990</v>
      </c>
      <c r="E56" s="897">
        <f t="shared" si="48"/>
        <v>174910</v>
      </c>
      <c r="F56" s="897">
        <f t="shared" si="48"/>
        <v>255100</v>
      </c>
      <c r="G56" s="897">
        <f t="shared" ref="G56:M57" si="49">G10</f>
        <v>363111</v>
      </c>
      <c r="H56" s="897">
        <f t="shared" si="49"/>
        <v>375470.05056100001</v>
      </c>
      <c r="I56" s="897">
        <f t="shared" si="49"/>
        <v>392086.67269099999</v>
      </c>
      <c r="J56" s="897">
        <f t="shared" si="49"/>
        <v>377894.530516</v>
      </c>
      <c r="K56" s="897">
        <f t="shared" si="49"/>
        <v>203043.31661899999</v>
      </c>
      <c r="L56" s="897">
        <f t="shared" si="49"/>
        <v>205240</v>
      </c>
      <c r="M56" s="897">
        <f t="shared" si="49"/>
        <v>1553734.570387</v>
      </c>
      <c r="N56" s="898">
        <f t="shared" si="37"/>
        <v>-0.14015201826253876</v>
      </c>
      <c r="O56" s="898">
        <f t="shared" si="38"/>
        <v>6.8915453778462671E-2</v>
      </c>
      <c r="P56" s="897">
        <f t="shared" ref="P56:R57" si="50">P10</f>
        <v>203694</v>
      </c>
      <c r="Q56" s="897">
        <f t="shared" si="50"/>
        <v>198943</v>
      </c>
      <c r="R56" s="897">
        <f t="shared" si="50"/>
        <v>203584</v>
      </c>
      <c r="S56" s="897">
        <f t="shared" si="39"/>
        <v>606221</v>
      </c>
      <c r="T56" s="898"/>
      <c r="U56" s="897">
        <f t="shared" ref="U56:X57" si="51">U10</f>
        <v>215100</v>
      </c>
      <c r="V56" s="897" t="e">
        <f t="shared" si="51"/>
        <v>#REF!</v>
      </c>
      <c r="W56" s="897">
        <f t="shared" si="51"/>
        <v>235000</v>
      </c>
      <c r="X56" s="897">
        <f t="shared" si="51"/>
        <v>1056321</v>
      </c>
      <c r="Y56" s="898">
        <f t="shared" si="40"/>
        <v>3.6388073074549609E-2</v>
      </c>
      <c r="Z56" s="898">
        <f>X56/$X$54</f>
        <v>2.8729167178317441E-2</v>
      </c>
      <c r="AA56" s="898">
        <f t="shared" si="41"/>
        <v>-0.32014063397141612</v>
      </c>
      <c r="AB56" s="897">
        <f t="shared" ref="AB56:AG57" si="52">AB10</f>
        <v>256000</v>
      </c>
      <c r="AC56" s="897">
        <f t="shared" si="52"/>
        <v>279000</v>
      </c>
      <c r="AD56" s="897">
        <f t="shared" si="52"/>
        <v>304000</v>
      </c>
      <c r="AE56" s="897">
        <f t="shared" si="52"/>
        <v>332000</v>
      </c>
      <c r="AF56" s="897">
        <f t="shared" si="52"/>
        <v>362000</v>
      </c>
      <c r="AG56" s="897">
        <f t="shared" si="52"/>
        <v>1533000</v>
      </c>
      <c r="AH56" s="898"/>
      <c r="AI56" s="898">
        <f t="shared" si="43"/>
        <v>3.032580957844553E-2</v>
      </c>
      <c r="AJ56" s="898">
        <f t="shared" si="44"/>
        <v>0.45126339436591723</v>
      </c>
    </row>
    <row r="57" spans="1:36" s="65" customFormat="1" x14ac:dyDescent="0.25">
      <c r="A57" s="896" t="s">
        <v>611</v>
      </c>
      <c r="B57" s="908" t="s">
        <v>854</v>
      </c>
      <c r="C57" s="897">
        <f t="shared" si="48"/>
        <v>44800</v>
      </c>
      <c r="D57" s="897">
        <f t="shared" si="48"/>
        <v>101880</v>
      </c>
      <c r="E57" s="897">
        <f t="shared" si="48"/>
        <v>76050</v>
      </c>
      <c r="F57" s="897">
        <f t="shared" si="48"/>
        <v>172870</v>
      </c>
      <c r="G57" s="897">
        <f t="shared" si="49"/>
        <v>148607</v>
      </c>
      <c r="H57" s="897">
        <f t="shared" si="49"/>
        <v>143351.48759800001</v>
      </c>
      <c r="I57" s="897">
        <f t="shared" si="49"/>
        <v>229165.69016900001</v>
      </c>
      <c r="J57" s="897">
        <f t="shared" si="49"/>
        <v>259813.95480400001</v>
      </c>
      <c r="K57" s="897">
        <f t="shared" si="49"/>
        <v>268703.66079599998</v>
      </c>
      <c r="L57" s="897">
        <f t="shared" si="49"/>
        <v>332356</v>
      </c>
      <c r="M57" s="897">
        <f t="shared" si="49"/>
        <v>1233390.7933670001</v>
      </c>
      <c r="N57" s="898">
        <f t="shared" si="37"/>
        <v>0.23395786331815405</v>
      </c>
      <c r="O57" s="898">
        <f t="shared" si="38"/>
        <v>5.4706696903766137E-2</v>
      </c>
      <c r="P57" s="897">
        <f t="shared" si="50"/>
        <v>323641</v>
      </c>
      <c r="Q57" s="897">
        <f t="shared" si="50"/>
        <v>384159</v>
      </c>
      <c r="R57" s="897">
        <f t="shared" si="50"/>
        <v>385864</v>
      </c>
      <c r="S57" s="897">
        <f t="shared" si="39"/>
        <v>1093664</v>
      </c>
      <c r="T57" s="898"/>
      <c r="U57" s="897">
        <f t="shared" si="51"/>
        <v>477100</v>
      </c>
      <c r="V57" s="897" t="e">
        <f t="shared" si="51"/>
        <v>#REF!</v>
      </c>
      <c r="W57" s="897">
        <f t="shared" si="51"/>
        <v>515000</v>
      </c>
      <c r="X57" s="897">
        <f t="shared" si="51"/>
        <v>2085764</v>
      </c>
      <c r="Y57" s="898">
        <f t="shared" si="40"/>
        <v>0.12314524722106501</v>
      </c>
      <c r="Z57" s="898">
        <f>X57/$X$54</f>
        <v>5.6727323086936732E-2</v>
      </c>
      <c r="AA57" s="898">
        <f t="shared" si="41"/>
        <v>0.69108121385123167</v>
      </c>
      <c r="AB57" s="897">
        <f t="shared" si="52"/>
        <v>572000</v>
      </c>
      <c r="AC57" s="897">
        <f t="shared" si="52"/>
        <v>635000</v>
      </c>
      <c r="AD57" s="897">
        <f t="shared" si="52"/>
        <v>704000</v>
      </c>
      <c r="AE57" s="897">
        <f t="shared" si="52"/>
        <v>782000</v>
      </c>
      <c r="AF57" s="897">
        <f t="shared" si="52"/>
        <v>868000</v>
      </c>
      <c r="AG57" s="897">
        <f t="shared" si="52"/>
        <v>3561000</v>
      </c>
      <c r="AH57" s="898"/>
      <c r="AI57" s="898">
        <f t="shared" si="43"/>
        <v>7.0443710312357813E-2</v>
      </c>
      <c r="AJ57" s="898">
        <f t="shared" si="44"/>
        <v>0.70728807285963313</v>
      </c>
    </row>
    <row r="58" spans="1:36" s="65" customFormat="1" x14ac:dyDescent="0.25">
      <c r="A58" s="896" t="s">
        <v>611</v>
      </c>
      <c r="B58" s="908" t="s">
        <v>1293</v>
      </c>
      <c r="C58" s="897">
        <f>C18</f>
        <v>154600</v>
      </c>
      <c r="D58" s="897">
        <f>D18</f>
        <v>172040</v>
      </c>
      <c r="E58" s="897">
        <f>E18</f>
        <v>185420</v>
      </c>
      <c r="F58" s="897">
        <f>F18</f>
        <v>382620</v>
      </c>
      <c r="G58" s="897">
        <f t="shared" ref="G58:M58" si="53">G18</f>
        <v>499448.84769999998</v>
      </c>
      <c r="H58" s="897">
        <f t="shared" si="53"/>
        <v>650890.53007500002</v>
      </c>
      <c r="I58" s="897">
        <f t="shared" si="53"/>
        <v>646721.78421900002</v>
      </c>
      <c r="J58" s="897">
        <f t="shared" si="53"/>
        <v>553543.69900000002</v>
      </c>
      <c r="K58" s="897">
        <f t="shared" si="53"/>
        <v>670403.16145000001</v>
      </c>
      <c r="L58" s="897">
        <f t="shared" si="53"/>
        <v>1299030</v>
      </c>
      <c r="M58" s="897">
        <f t="shared" si="53"/>
        <v>3820589.1747440002</v>
      </c>
      <c r="N58" s="898">
        <f t="shared" si="37"/>
        <v>0.18857832720237511</v>
      </c>
      <c r="O58" s="898">
        <f t="shared" si="38"/>
        <v>0.16946114329745751</v>
      </c>
      <c r="P58" s="897">
        <f>P18</f>
        <v>2273225</v>
      </c>
      <c r="Q58" s="897">
        <f>Q18</f>
        <v>1947905</v>
      </c>
      <c r="R58" s="897">
        <f>R18</f>
        <v>1700536</v>
      </c>
      <c r="S58" s="897">
        <f t="shared" si="39"/>
        <v>5921666</v>
      </c>
      <c r="T58" s="898"/>
      <c r="U58" s="897">
        <f>U18</f>
        <v>2280600</v>
      </c>
      <c r="V58" s="897" t="e">
        <f>V18</f>
        <v>#REF!</v>
      </c>
      <c r="W58" s="897">
        <f>W18</f>
        <v>2510000</v>
      </c>
      <c r="X58" s="897">
        <f>X18</f>
        <v>10712266</v>
      </c>
      <c r="Y58" s="898">
        <f t="shared" si="40"/>
        <v>2.508015164778743E-2</v>
      </c>
      <c r="Z58" s="898">
        <f>X58/$X$54</f>
        <v>0.29134560495588546</v>
      </c>
      <c r="AA58" s="898">
        <f t="shared" si="41"/>
        <v>1.8038256693008035</v>
      </c>
      <c r="AB58" s="897">
        <f t="shared" ref="AB58:AG58" si="54">AB18</f>
        <v>2636000</v>
      </c>
      <c r="AC58" s="897">
        <f t="shared" si="54"/>
        <v>2768000</v>
      </c>
      <c r="AD58" s="897">
        <f t="shared" si="54"/>
        <v>2906000</v>
      </c>
      <c r="AE58" s="897">
        <f t="shared" si="54"/>
        <v>3051000</v>
      </c>
      <c r="AF58" s="897">
        <f t="shared" si="54"/>
        <v>3204000</v>
      </c>
      <c r="AG58" s="897">
        <f t="shared" si="54"/>
        <v>14565000</v>
      </c>
      <c r="AH58" s="898"/>
      <c r="AI58" s="898">
        <f t="shared" si="43"/>
        <v>0.28812486399873394</v>
      </c>
      <c r="AJ58" s="898">
        <f t="shared" si="44"/>
        <v>0.35965630427773165</v>
      </c>
    </row>
    <row r="59" spans="1:36" s="65" customFormat="1" x14ac:dyDescent="0.25">
      <c r="A59" s="896" t="s">
        <v>611</v>
      </c>
      <c r="B59" s="908" t="s">
        <v>239</v>
      </c>
      <c r="C59" s="897">
        <f>C27</f>
        <v>349410</v>
      </c>
      <c r="D59" s="897">
        <f>D27</f>
        <v>810346.39989600005</v>
      </c>
      <c r="E59" s="897">
        <f>E27</f>
        <v>452760</v>
      </c>
      <c r="F59" s="897">
        <f>F27</f>
        <v>500750</v>
      </c>
      <c r="G59" s="897">
        <f t="shared" ref="G59:M59" si="55">G27</f>
        <v>810346.39989600005</v>
      </c>
      <c r="H59" s="897">
        <f t="shared" si="55"/>
        <v>687860.86755299999</v>
      </c>
      <c r="I59" s="897">
        <f t="shared" si="55"/>
        <v>804565.51386399998</v>
      </c>
      <c r="J59" s="897">
        <f t="shared" si="55"/>
        <v>941882.63027900003</v>
      </c>
      <c r="K59" s="897">
        <f t="shared" si="55"/>
        <v>954775.96481699997</v>
      </c>
      <c r="L59" s="897">
        <f t="shared" si="55"/>
        <v>1189344</v>
      </c>
      <c r="M59" s="897">
        <f t="shared" si="55"/>
        <v>4578428.9765130002</v>
      </c>
      <c r="N59" s="898">
        <f t="shared" si="37"/>
        <v>0.14670503839993909</v>
      </c>
      <c r="O59" s="898">
        <f t="shared" si="38"/>
        <v>0.2030749115856165</v>
      </c>
      <c r="P59" s="897">
        <f>P27</f>
        <v>1310161</v>
      </c>
      <c r="Q59" s="897">
        <f>Q27</f>
        <v>1477896</v>
      </c>
      <c r="R59" s="897">
        <f>R27</f>
        <v>1371274</v>
      </c>
      <c r="S59" s="897">
        <f t="shared" si="39"/>
        <v>4159331</v>
      </c>
      <c r="T59" s="898"/>
      <c r="U59" s="897">
        <f>U27</f>
        <v>1400000</v>
      </c>
      <c r="V59" s="897" t="e">
        <f>V27</f>
        <v>#REF!</v>
      </c>
      <c r="W59" s="897">
        <f>W27</f>
        <v>1460000</v>
      </c>
      <c r="X59" s="897">
        <f>X27</f>
        <v>7019331</v>
      </c>
      <c r="Y59" s="898">
        <f t="shared" si="40"/>
        <v>2.7441366291866887E-2</v>
      </c>
      <c r="Z59" s="898">
        <f>X59/$X$54</f>
        <v>0.1909074360719385</v>
      </c>
      <c r="AA59" s="898">
        <f t="shared" si="41"/>
        <v>0.533130913684289</v>
      </c>
      <c r="AB59" s="897">
        <f t="shared" ref="AB59:AG59" si="56">AB27</f>
        <v>1460000</v>
      </c>
      <c r="AC59" s="897">
        <f t="shared" si="56"/>
        <v>1460000</v>
      </c>
      <c r="AD59" s="897">
        <f t="shared" si="56"/>
        <v>1460000</v>
      </c>
      <c r="AE59" s="897">
        <f t="shared" si="56"/>
        <v>1460000</v>
      </c>
      <c r="AF59" s="897">
        <f t="shared" si="56"/>
        <v>1460000</v>
      </c>
      <c r="AG59" s="897">
        <f t="shared" si="56"/>
        <v>7300000</v>
      </c>
      <c r="AH59" s="898"/>
      <c r="AI59" s="898">
        <f t="shared" si="43"/>
        <v>0.14440861704021682</v>
      </c>
      <c r="AJ59" s="898">
        <f t="shared" si="44"/>
        <v>3.9985149581918789E-2</v>
      </c>
    </row>
    <row r="60" spans="1:36" s="59" customFormat="1" x14ac:dyDescent="0.25">
      <c r="A60" s="894" t="s">
        <v>474</v>
      </c>
      <c r="B60" s="895" t="s">
        <v>1458</v>
      </c>
      <c r="C60" s="891">
        <f t="shared" ref="C60:H60" si="57">C54-C55-C61</f>
        <v>911550</v>
      </c>
      <c r="D60" s="891">
        <f t="shared" si="57"/>
        <v>1341860</v>
      </c>
      <c r="E60" s="891">
        <f t="shared" si="57"/>
        <v>1612650</v>
      </c>
      <c r="F60" s="891">
        <f t="shared" si="57"/>
        <v>1624700</v>
      </c>
      <c r="G60" s="891">
        <f t="shared" si="57"/>
        <v>2145233.8886660002</v>
      </c>
      <c r="H60" s="891">
        <f t="shared" si="57"/>
        <v>2290704.576498</v>
      </c>
      <c r="I60" s="891">
        <f>I54-I55-I61</f>
        <v>2438737.3184049991</v>
      </c>
      <c r="J60" s="891">
        <f>J54-J55-J61</f>
        <v>2432696.2007730007</v>
      </c>
      <c r="K60" s="891">
        <f>K54-K55-K61</f>
        <v>1989666.3652289996</v>
      </c>
      <c r="L60" s="891">
        <f>L54-L55-L61</f>
        <v>2079493</v>
      </c>
      <c r="M60" s="891">
        <f>M54-M55-M61</f>
        <v>11231297.460904999</v>
      </c>
      <c r="N60" s="892">
        <f t="shared" si="37"/>
        <v>-2.3893747172246682E-2</v>
      </c>
      <c r="O60" s="892">
        <f t="shared" si="38"/>
        <v>0.49816099595851521</v>
      </c>
      <c r="P60" s="891">
        <f>P54-P55-P61</f>
        <v>2162120</v>
      </c>
      <c r="Q60" s="891">
        <f>Q54-Q55-Q61</f>
        <v>2793308</v>
      </c>
      <c r="R60" s="891">
        <f>R54-R55-R61</f>
        <v>3286777</v>
      </c>
      <c r="S60" s="891">
        <f t="shared" si="39"/>
        <v>8242205</v>
      </c>
      <c r="T60" s="892"/>
      <c r="U60" s="891">
        <f>U54-U55-U61</f>
        <v>3654800</v>
      </c>
      <c r="V60" s="892" t="e">
        <f>U60/#REF!</f>
        <v>#REF!</v>
      </c>
      <c r="W60" s="891">
        <f>W54-W55-W61</f>
        <v>3715000</v>
      </c>
      <c r="X60" s="891">
        <f>X54-X55-X61</f>
        <v>15612005</v>
      </c>
      <c r="Y60" s="892">
        <f t="shared" si="40"/>
        <v>0.14490580137746645</v>
      </c>
      <c r="Z60" s="892">
        <f t="shared" si="46"/>
        <v>0.4246056848569022</v>
      </c>
      <c r="AA60" s="892">
        <f t="shared" si="41"/>
        <v>0.3900446546219436</v>
      </c>
      <c r="AB60" s="891">
        <f t="shared" ref="AB60:AG60" si="58">AB54-AB55-AB61</f>
        <v>3988000</v>
      </c>
      <c r="AC60" s="891">
        <f t="shared" si="58"/>
        <v>4280000</v>
      </c>
      <c r="AD60" s="891">
        <f t="shared" si="58"/>
        <v>4606000</v>
      </c>
      <c r="AE60" s="891">
        <f t="shared" si="58"/>
        <v>4961000</v>
      </c>
      <c r="AF60" s="891">
        <f t="shared" si="58"/>
        <v>5353000</v>
      </c>
      <c r="AG60" s="891">
        <f t="shared" si="58"/>
        <v>23188000</v>
      </c>
      <c r="AH60" s="892"/>
      <c r="AI60" s="892">
        <f t="shared" si="43"/>
        <v>0.4587050701271983</v>
      </c>
      <c r="AJ60" s="892">
        <f t="shared" si="44"/>
        <v>0.48526726708068568</v>
      </c>
    </row>
    <row r="61" spans="1:36" s="59" customFormat="1" x14ac:dyDescent="0.25">
      <c r="A61" s="894" t="s">
        <v>475</v>
      </c>
      <c r="B61" s="895" t="s">
        <v>1309</v>
      </c>
      <c r="C61" s="891">
        <f>C12</f>
        <v>580</v>
      </c>
      <c r="D61" s="891">
        <f>D12</f>
        <v>630</v>
      </c>
      <c r="E61" s="891">
        <f>E12</f>
        <v>2440</v>
      </c>
      <c r="F61" s="891">
        <f>F12</f>
        <v>780</v>
      </c>
      <c r="G61" s="891">
        <f t="shared" ref="G61:M61" si="59">G12</f>
        <v>3761</v>
      </c>
      <c r="H61" s="891">
        <f t="shared" si="59"/>
        <v>8028.6076819999998</v>
      </c>
      <c r="I61" s="891">
        <f t="shared" si="59"/>
        <v>7377.2642779999996</v>
      </c>
      <c r="J61" s="891">
        <f t="shared" si="59"/>
        <v>17351.560365000001</v>
      </c>
      <c r="K61" s="891">
        <f t="shared" si="59"/>
        <v>25825.109232999999</v>
      </c>
      <c r="L61" s="891">
        <f t="shared" si="59"/>
        <v>69494</v>
      </c>
      <c r="M61" s="891">
        <f t="shared" si="59"/>
        <v>128076.541558</v>
      </c>
      <c r="N61" s="892">
        <f t="shared" si="37"/>
        <v>0.71524739460908648</v>
      </c>
      <c r="O61" s="892">
        <f t="shared" si="38"/>
        <v>5.680798476181961E-3</v>
      </c>
      <c r="P61" s="891">
        <f>P12</f>
        <v>61938</v>
      </c>
      <c r="Q61" s="891">
        <f>Q12</f>
        <v>49785</v>
      </c>
      <c r="R61" s="891">
        <f>R12</f>
        <v>35833</v>
      </c>
      <c r="S61" s="891">
        <f t="shared" si="39"/>
        <v>147556</v>
      </c>
      <c r="T61" s="892"/>
      <c r="U61" s="891">
        <f>U12</f>
        <v>75000</v>
      </c>
      <c r="V61" s="892" t="e">
        <f>U61/#REF!</f>
        <v>#REF!</v>
      </c>
      <c r="W61" s="891">
        <f>W12</f>
        <v>60000</v>
      </c>
      <c r="X61" s="891">
        <f>X12</f>
        <v>282556</v>
      </c>
      <c r="Y61" s="892">
        <f t="shared" si="40"/>
        <v>-7.9158340833739294E-3</v>
      </c>
      <c r="Z61" s="892">
        <f t="shared" si="46"/>
        <v>7.6847838500197028E-3</v>
      </c>
      <c r="AA61" s="892">
        <f t="shared" si="41"/>
        <v>1.2061495146794181</v>
      </c>
      <c r="AB61" s="891">
        <f t="shared" ref="AB61:AG61" si="60">AB12</f>
        <v>66000</v>
      </c>
      <c r="AC61" s="891">
        <f t="shared" si="60"/>
        <v>73000</v>
      </c>
      <c r="AD61" s="891">
        <f t="shared" si="60"/>
        <v>80000</v>
      </c>
      <c r="AE61" s="891">
        <f t="shared" si="60"/>
        <v>88000</v>
      </c>
      <c r="AF61" s="891">
        <f t="shared" si="60"/>
        <v>97000</v>
      </c>
      <c r="AG61" s="891">
        <f t="shared" si="60"/>
        <v>404000</v>
      </c>
      <c r="AH61" s="892"/>
      <c r="AI61" s="892">
        <f t="shared" si="43"/>
        <v>7.9919289430476145E-3</v>
      </c>
      <c r="AJ61" s="892">
        <f t="shared" si="44"/>
        <v>0.42980506519061712</v>
      </c>
    </row>
    <row r="62" spans="1:36" s="61" customFormat="1" x14ac:dyDescent="0.25">
      <c r="A62" s="536">
        <v>7</v>
      </c>
      <c r="B62" s="534" t="s">
        <v>1445</v>
      </c>
      <c r="C62" s="882">
        <f t="shared" ref="C62:H62" si="61">C54/C54</f>
        <v>1</v>
      </c>
      <c r="D62" s="882">
        <f t="shared" si="61"/>
        <v>1</v>
      </c>
      <c r="E62" s="882">
        <f t="shared" si="61"/>
        <v>1</v>
      </c>
      <c r="F62" s="882">
        <f t="shared" si="61"/>
        <v>1</v>
      </c>
      <c r="G62" s="882">
        <f t="shared" si="61"/>
        <v>1</v>
      </c>
      <c r="H62" s="882">
        <f t="shared" si="61"/>
        <v>1</v>
      </c>
      <c r="I62" s="882">
        <f>I54/I54</f>
        <v>1</v>
      </c>
      <c r="J62" s="882">
        <f>J54/J54</f>
        <v>1</v>
      </c>
      <c r="K62" s="882">
        <f>K54/K54</f>
        <v>1</v>
      </c>
      <c r="L62" s="882">
        <f>L54/L54</f>
        <v>1</v>
      </c>
      <c r="M62" s="888"/>
      <c r="N62" s="882"/>
      <c r="O62" s="882">
        <f>AVERAGE(H62:L62)</f>
        <v>1</v>
      </c>
      <c r="P62" s="882">
        <f>P54/P54</f>
        <v>1</v>
      </c>
      <c r="Q62" s="882">
        <f>Q54/Q54</f>
        <v>1</v>
      </c>
      <c r="R62" s="882">
        <f>R54/R54</f>
        <v>1</v>
      </c>
      <c r="S62" s="882"/>
      <c r="T62" s="882">
        <f>AVERAGE(P62:R62)</f>
        <v>1</v>
      </c>
      <c r="U62" s="882">
        <f>U54/U54</f>
        <v>1</v>
      </c>
      <c r="V62" s="882" t="e">
        <f>V54/V54</f>
        <v>#REF!</v>
      </c>
      <c r="W62" s="882">
        <f>W54/W54</f>
        <v>1</v>
      </c>
      <c r="X62" s="888"/>
      <c r="Y62" s="882"/>
      <c r="Z62" s="882">
        <f>AVERAGE(P62,Q62,R62,U62,W62)</f>
        <v>1</v>
      </c>
      <c r="AA62" s="882"/>
      <c r="AB62" s="882">
        <f>AB54/AB54</f>
        <v>1</v>
      </c>
      <c r="AC62" s="882">
        <f>AC54/AC54</f>
        <v>1</v>
      </c>
      <c r="AD62" s="882">
        <f>AD54/AD54</f>
        <v>1</v>
      </c>
      <c r="AE62" s="882">
        <f>AE54/AE54</f>
        <v>1</v>
      </c>
      <c r="AF62" s="882">
        <f>AF54/AF54</f>
        <v>1</v>
      </c>
      <c r="AG62" s="888"/>
      <c r="AH62" s="882"/>
      <c r="AI62" s="882">
        <f>AVERAGE(AB62:AF62)</f>
        <v>1</v>
      </c>
      <c r="AJ62" s="882"/>
    </row>
    <row r="63" spans="1:36" x14ac:dyDescent="0.25">
      <c r="A63" s="538" t="s">
        <v>473</v>
      </c>
      <c r="B63" s="915" t="s">
        <v>1462</v>
      </c>
      <c r="C63" s="884">
        <f t="shared" ref="C63:H63" si="62">C55/C54</f>
        <v>0.41284728480572652</v>
      </c>
      <c r="D63" s="884">
        <f t="shared" si="62"/>
        <v>0.47223905651330372</v>
      </c>
      <c r="E63" s="884">
        <f t="shared" si="62"/>
        <v>0.35505524652288328</v>
      </c>
      <c r="F63" s="884">
        <f t="shared" si="62"/>
        <v>0.44651698095218639</v>
      </c>
      <c r="G63" s="884">
        <f t="shared" si="62"/>
        <v>0.45876073920121657</v>
      </c>
      <c r="H63" s="884">
        <f t="shared" si="62"/>
        <v>0.44692880701524185</v>
      </c>
      <c r="I63" s="884">
        <f>I55/I54</f>
        <v>0.45866303310692969</v>
      </c>
      <c r="J63" s="884">
        <f>J55/J54</f>
        <v>0.46542654134959488</v>
      </c>
      <c r="K63" s="884">
        <f>K55/K54</f>
        <v>0.50990106520952494</v>
      </c>
      <c r="L63" s="884">
        <f>L55/L54</f>
        <v>0.5847333610694736</v>
      </c>
      <c r="M63" s="890"/>
      <c r="N63" s="884"/>
      <c r="O63" s="884">
        <f>AVERAGE(H63:L63)</f>
        <v>0.49313056155015306</v>
      </c>
      <c r="P63" s="884">
        <f>P55/P54</f>
        <v>0.64891308757574651</v>
      </c>
      <c r="Q63" s="884">
        <f>Q55/Q54</f>
        <v>0.58507083191525511</v>
      </c>
      <c r="R63" s="884">
        <f>R55/R54</f>
        <v>0.52424501723113892</v>
      </c>
      <c r="S63" s="884"/>
      <c r="T63" s="884">
        <f>AVERAGE(P63:R63)</f>
        <v>0.58607631224071355</v>
      </c>
      <c r="U63" s="884">
        <f>U55/U54</f>
        <v>0.53967862167699254</v>
      </c>
      <c r="V63" s="884" t="e">
        <f>V55/V54</f>
        <v>#REF!</v>
      </c>
      <c r="W63" s="884">
        <f>W55/W54</f>
        <v>0.55562095350206009</v>
      </c>
      <c r="X63" s="890"/>
      <c r="Y63" s="884"/>
      <c r="Z63" s="884">
        <f>AVERAGE(P63,Q63,R63,U63,W63)</f>
        <v>0.57070570238023866</v>
      </c>
      <c r="AA63" s="884"/>
      <c r="AB63" s="884">
        <f>AB55/AB54</f>
        <v>0.54845177099576747</v>
      </c>
      <c r="AC63" s="884">
        <f>AC55/AC54</f>
        <v>0.5415481832543444</v>
      </c>
      <c r="AD63" s="884">
        <f>AD55/AD54</f>
        <v>0.53419483101391652</v>
      </c>
      <c r="AE63" s="884">
        <f>AE55/AE54</f>
        <v>0.52698145025295107</v>
      </c>
      <c r="AF63" s="884">
        <f>AF55/AF54</f>
        <v>0.51956981664315938</v>
      </c>
      <c r="AG63" s="890"/>
      <c r="AH63" s="884"/>
      <c r="AI63" s="884">
        <f>AVERAGE(AB63:AF63)</f>
        <v>0.53414921043202779</v>
      </c>
      <c r="AJ63" s="884"/>
    </row>
    <row r="64" spans="1:36" x14ac:dyDescent="0.25">
      <c r="A64" s="538" t="s">
        <v>474</v>
      </c>
      <c r="B64" s="915" t="s">
        <v>1458</v>
      </c>
      <c r="C64" s="884">
        <f t="shared" ref="C64:H64" si="63">C60/C54</f>
        <v>0.58677935988876584</v>
      </c>
      <c r="D64" s="884">
        <f t="shared" si="63"/>
        <v>0.52751327728851483</v>
      </c>
      <c r="E64" s="884">
        <f t="shared" si="63"/>
        <v>0.64397040207968115</v>
      </c>
      <c r="F64" s="884">
        <f t="shared" si="63"/>
        <v>0.55321742565087406</v>
      </c>
      <c r="G64" s="884">
        <f t="shared" si="63"/>
        <v>0.54029202687533373</v>
      </c>
      <c r="H64" s="884">
        <f t="shared" si="63"/>
        <v>0.55113952398582899</v>
      </c>
      <c r="I64" s="884">
        <f>I60/I54</f>
        <v>0.53970434269120615</v>
      </c>
      <c r="J64" s="884">
        <f>J60/J54</f>
        <v>0.53078753913306853</v>
      </c>
      <c r="K64" s="884">
        <f>K60/K54</f>
        <v>0.48381914711272295</v>
      </c>
      <c r="L64" s="884">
        <f>L60/L54</f>
        <v>0.40183773507683251</v>
      </c>
      <c r="M64" s="890"/>
      <c r="N64" s="884"/>
      <c r="O64" s="884">
        <f>AVERAGE(H64:L64)</f>
        <v>0.50145765759993177</v>
      </c>
      <c r="P64" s="884">
        <f>P60/P54</f>
        <v>0.3413094600458832</v>
      </c>
      <c r="Q64" s="884">
        <f>Q60/Q54</f>
        <v>0.40766340202183421</v>
      </c>
      <c r="R64" s="884">
        <f>R60/R54</f>
        <v>0.47062415841765626</v>
      </c>
      <c r="S64" s="884"/>
      <c r="T64" s="884">
        <f>AVERAGE(P64:R64)</f>
        <v>0.40653234016179124</v>
      </c>
      <c r="U64" s="884">
        <f>U60/U54</f>
        <v>0.45106509021795471</v>
      </c>
      <c r="V64" s="884" t="e">
        <f>V60/V54</f>
        <v>#REF!</v>
      </c>
      <c r="W64" s="884">
        <f>W60/W54</f>
        <v>0.43731606827545616</v>
      </c>
      <c r="X64" s="890"/>
      <c r="Y64" s="884"/>
      <c r="Z64" s="884">
        <f>AVERAGE(P64,Q64,R64,U64,W64)</f>
        <v>0.42159563579575687</v>
      </c>
      <c r="AA64" s="884"/>
      <c r="AB64" s="884">
        <f>AB60/AB54</f>
        <v>0.44419692581866788</v>
      </c>
      <c r="AC64" s="884">
        <f>AC60/AC54</f>
        <v>0.45076355976829913</v>
      </c>
      <c r="AD64" s="884">
        <f>AD60/AD54</f>
        <v>0.45785288270377733</v>
      </c>
      <c r="AE64" s="884">
        <f>AE60/AE54</f>
        <v>0.46477421772531385</v>
      </c>
      <c r="AF64" s="884">
        <f>AF60/AF54</f>
        <v>0.47187940761636105</v>
      </c>
      <c r="AG64" s="890"/>
      <c r="AH64" s="884"/>
      <c r="AI64" s="884">
        <f>AVERAGE(AB64:AF64)</f>
        <v>0.45789339872648382</v>
      </c>
      <c r="AJ64" s="884"/>
    </row>
    <row r="65" spans="1:36" x14ac:dyDescent="0.25">
      <c r="A65" s="538" t="s">
        <v>475</v>
      </c>
      <c r="B65" s="915" t="s">
        <v>1309</v>
      </c>
      <c r="C65" s="884">
        <f t="shared" ref="C65:H65" si="64">C61/C54</f>
        <v>3.7335530550763446E-4</v>
      </c>
      <c r="D65" s="884">
        <f t="shared" si="64"/>
        <v>2.4766619818145287E-4</v>
      </c>
      <c r="E65" s="884">
        <f t="shared" si="64"/>
        <v>9.7435139743553905E-4</v>
      </c>
      <c r="F65" s="884">
        <f t="shared" si="64"/>
        <v>2.6559339693954688E-4</v>
      </c>
      <c r="G65" s="884">
        <f t="shared" si="64"/>
        <v>9.4723392344959654E-4</v>
      </c>
      <c r="H65" s="884">
        <f t="shared" si="64"/>
        <v>1.9316689989292092E-3</v>
      </c>
      <c r="I65" s="884">
        <f>I61/I54</f>
        <v>1.6326242018641606E-3</v>
      </c>
      <c r="J65" s="884">
        <f>J61/J54</f>
        <v>3.785919517336657E-3</v>
      </c>
      <c r="K65" s="884">
        <f>K61/K54</f>
        <v>6.2797876777521428E-3</v>
      </c>
      <c r="L65" s="884">
        <f>L61/L54</f>
        <v>1.3428903853693858E-2</v>
      </c>
      <c r="M65" s="890"/>
      <c r="N65" s="884"/>
      <c r="O65" s="884">
        <f>AVERAGE(H65:L65)</f>
        <v>5.4117808499152056E-3</v>
      </c>
      <c r="P65" s="884">
        <f>P61/P54</f>
        <v>9.7774523783702629E-3</v>
      </c>
      <c r="Q65" s="884">
        <f>Q61/Q54</f>
        <v>7.2657660629107199E-3</v>
      </c>
      <c r="R65" s="884">
        <f>R61/R54</f>
        <v>5.1308243512048048E-3</v>
      </c>
      <c r="S65" s="884"/>
      <c r="T65" s="884">
        <f>AVERAGE(P65:R65)</f>
        <v>7.391347597495262E-3</v>
      </c>
      <c r="U65" s="884">
        <f>U61/U54</f>
        <v>9.2562881050526988E-3</v>
      </c>
      <c r="V65" s="884" t="e">
        <f>V61/V54</f>
        <v>#REF!</v>
      </c>
      <c r="W65" s="884">
        <f>W61/W54</f>
        <v>7.0629782224838136E-3</v>
      </c>
      <c r="X65" s="890"/>
      <c r="Y65" s="884"/>
      <c r="Z65" s="884">
        <f>AVERAGE(P65,Q65,R65,U65,W65)</f>
        <v>7.69866182400446E-3</v>
      </c>
      <c r="AA65" s="884"/>
      <c r="AB65" s="884">
        <f>AB61/AB54</f>
        <v>7.3513031855647138E-3</v>
      </c>
      <c r="AC65" s="884">
        <f>AC61/AC54</f>
        <v>7.6882569773565031E-3</v>
      </c>
      <c r="AD65" s="884">
        <f>AD61/AD54</f>
        <v>7.9522862823061622E-3</v>
      </c>
      <c r="AE65" s="884">
        <f>AE61/AE54</f>
        <v>8.2443320217350565E-3</v>
      </c>
      <c r="AF65" s="884">
        <f>AF61/AF54</f>
        <v>8.5507757404795492E-3</v>
      </c>
      <c r="AG65" s="890"/>
      <c r="AH65" s="884"/>
      <c r="AI65" s="884">
        <f>AVERAGE(AB65:AF65)</f>
        <v>7.957390841488398E-3</v>
      </c>
      <c r="AJ65" s="884"/>
    </row>
    <row r="66" spans="1:36" s="1" customFormat="1" ht="31.5" x14ac:dyDescent="0.25">
      <c r="A66" s="533">
        <v>8</v>
      </c>
      <c r="B66" s="972" t="s">
        <v>1449</v>
      </c>
      <c r="C66" s="883"/>
      <c r="D66" s="883"/>
      <c r="E66" s="883"/>
      <c r="F66" s="883"/>
      <c r="G66" s="883"/>
      <c r="H66" s="883">
        <f>H7/G7</f>
        <v>1.046794510256291</v>
      </c>
      <c r="I66" s="883">
        <f>I7/H7</f>
        <v>1.0871803262801722</v>
      </c>
      <c r="J66" s="883">
        <f>J7/I7</f>
        <v>1.0142804314364227</v>
      </c>
      <c r="K66" s="883">
        <f>K7/J7</f>
        <v>0.89728425830443836</v>
      </c>
      <c r="L66" s="883">
        <f>L7/K7</f>
        <v>1.2583734267412459</v>
      </c>
      <c r="M66" s="889"/>
      <c r="N66" s="1029">
        <f>(H66*I66*J66*K66*L66)^(1/5)-1</f>
        <v>5.441634872072143E-2</v>
      </c>
      <c r="O66" s="883"/>
      <c r="P66" s="883">
        <f>P7/L7</f>
        <v>1.2241220555069345</v>
      </c>
      <c r="Q66" s="883">
        <f>Q7/P7</f>
        <v>1.0816472050564037</v>
      </c>
      <c r="R66" s="883">
        <f>R7/Q7</f>
        <v>1.0192457788942084</v>
      </c>
      <c r="S66" s="883"/>
      <c r="T66" s="1029">
        <f>(P66*Q66*R66)^(1/3)-1</f>
        <v>0.10508688704926739</v>
      </c>
      <c r="U66" s="883">
        <f>U7/R7</f>
        <v>1.1601880218812841</v>
      </c>
      <c r="V66" s="883"/>
      <c r="W66" s="883">
        <f>W7/U7</f>
        <v>1.0484288993656357</v>
      </c>
      <c r="X66" s="889"/>
      <c r="Y66" s="1029">
        <f>(P66*Q66*R66*U66*W66)^(1/5)-1</f>
        <v>0.10420911429139879</v>
      </c>
      <c r="Z66" s="883"/>
      <c r="AA66" s="883"/>
      <c r="AB66" s="883">
        <f>AB7/W7</f>
        <v>1.0568569746909946</v>
      </c>
      <c r="AC66" s="883">
        <f>AC7/AB7</f>
        <v>1.0575852082869235</v>
      </c>
      <c r="AD66" s="883">
        <f>AD7/AC7</f>
        <v>1.0595050026329647</v>
      </c>
      <c r="AE66" s="883">
        <f>AE7/AD7</f>
        <v>1.0610337972166999</v>
      </c>
      <c r="AF66" s="883">
        <f>AF7/AE7</f>
        <v>1.0627693460745737</v>
      </c>
      <c r="AG66" s="889"/>
      <c r="AH66" s="1029">
        <f>(AB66*AC66*AD66*AE66*AF66)^(1/5)-1</f>
        <v>5.9547831366919102E-2</v>
      </c>
      <c r="AI66" s="883"/>
      <c r="AJ66" s="883"/>
    </row>
    <row r="67" spans="1:36" x14ac:dyDescent="0.25">
      <c r="A67" s="538" t="s">
        <v>473</v>
      </c>
      <c r="B67" s="915" t="s">
        <v>1462</v>
      </c>
      <c r="C67" s="884"/>
      <c r="D67" s="884"/>
      <c r="E67" s="884"/>
      <c r="F67" s="884"/>
      <c r="G67" s="884"/>
      <c r="H67" s="884">
        <f>H55/G55</f>
        <v>1.0197965555499475</v>
      </c>
      <c r="I67" s="884">
        <f>I55/H55</f>
        <v>1.1157245139690437</v>
      </c>
      <c r="J67" s="884">
        <f>J55/I55</f>
        <v>1.0292371503416389</v>
      </c>
      <c r="K67" s="884">
        <f>K55/J55</f>
        <v>0.9830255871925252</v>
      </c>
      <c r="L67" s="884">
        <f>L55/K55</f>
        <v>1.4430503748733388</v>
      </c>
      <c r="M67" s="890"/>
      <c r="N67" s="975">
        <f>(H67*I67*J67*K67*L67)^(1/5)-1</f>
        <v>0.1068441060267149</v>
      </c>
      <c r="O67" s="884"/>
      <c r="P67" s="884">
        <f>P55/L55</f>
        <v>1.3584804211542083</v>
      </c>
      <c r="Q67" s="884">
        <f>Q55/P55</f>
        <v>0.97523110909254118</v>
      </c>
      <c r="R67" s="884">
        <f>R55/Q55</f>
        <v>0.91328176311574516</v>
      </c>
      <c r="S67" s="884"/>
      <c r="T67" s="975">
        <f>(P67*Q67*R67)^(1/3)-1</f>
        <v>6.5586161694110023E-2</v>
      </c>
      <c r="U67" s="884">
        <f>U55/R55</f>
        <v>1.1943435835442353</v>
      </c>
      <c r="V67" s="883"/>
      <c r="W67" s="884">
        <f>W55/U55</f>
        <v>1.079399926820344</v>
      </c>
      <c r="X67" s="890"/>
      <c r="Y67" s="975">
        <f>(P67*Q67*R67*U67*W67)^(1/5)-1</f>
        <v>9.2988207115292987E-2</v>
      </c>
      <c r="Z67" s="884"/>
      <c r="AA67" s="884"/>
      <c r="AB67" s="884">
        <f>AB55/W55</f>
        <v>1.0432203389830508</v>
      </c>
      <c r="AC67" s="884">
        <f>AC55/AB55</f>
        <v>1.0442729488220959</v>
      </c>
      <c r="AD67" s="884">
        <f>AD55/AC55</f>
        <v>1.045118630882925</v>
      </c>
      <c r="AE67" s="884">
        <f>AE55/AD55</f>
        <v>1.046706363974693</v>
      </c>
      <c r="AF67" s="884">
        <f>AF55/AE55</f>
        <v>1.0478222222222222</v>
      </c>
      <c r="AG67" s="890"/>
      <c r="AH67" s="975">
        <f>(AB67*AC67*AD67*AE67*AF67)^(1/5)-1</f>
        <v>4.5426793576247126E-2</v>
      </c>
      <c r="AI67" s="884"/>
      <c r="AJ67" s="884"/>
    </row>
    <row r="68" spans="1:36" x14ac:dyDescent="0.25">
      <c r="A68" s="538" t="s">
        <v>474</v>
      </c>
      <c r="B68" s="915" t="s">
        <v>1458</v>
      </c>
      <c r="C68" s="884"/>
      <c r="D68" s="884"/>
      <c r="E68" s="884"/>
      <c r="F68" s="884"/>
      <c r="G68" s="884"/>
      <c r="H68" s="884">
        <f t="shared" ref="H68:L69" si="65">H60/G60</f>
        <v>1.0678111084299808</v>
      </c>
      <c r="I68" s="884">
        <f t="shared" si="65"/>
        <v>1.0646232357615095</v>
      </c>
      <c r="J68" s="884">
        <f t="shared" si="65"/>
        <v>0.99752285021170328</v>
      </c>
      <c r="K68" s="884">
        <f t="shared" si="65"/>
        <v>0.81788526022968822</v>
      </c>
      <c r="L68" s="884">
        <f t="shared" si="65"/>
        <v>1.045146581527834</v>
      </c>
      <c r="M68" s="890"/>
      <c r="N68" s="975">
        <f>(H68*I68*J68*K68*L68)^(1/5)-1</f>
        <v>-6.205559772676783E-3</v>
      </c>
      <c r="O68" s="884"/>
      <c r="P68" s="884">
        <f>P60/L60</f>
        <v>1.0397342044431022</v>
      </c>
      <c r="Q68" s="884">
        <f>Q60/P60</f>
        <v>1.2919301426377814</v>
      </c>
      <c r="R68" s="884">
        <f>R60/Q60</f>
        <v>1.1766611487168619</v>
      </c>
      <c r="S68" s="884"/>
      <c r="T68" s="975">
        <f>(P68*Q68*R68)^(1/3)-1</f>
        <v>0.16485247153157556</v>
      </c>
      <c r="U68" s="884">
        <f>U60/R60</f>
        <v>1.1119707847535747</v>
      </c>
      <c r="V68" s="883"/>
      <c r="W68" s="884">
        <f>W60/U60</f>
        <v>1.0164714895479916</v>
      </c>
      <c r="X68" s="890"/>
      <c r="Y68" s="975">
        <f>(P68*Q68*R68*U68*W68)^(1/5)-1</f>
        <v>0.12305304849079879</v>
      </c>
      <c r="Z68" s="884"/>
      <c r="AA68" s="884"/>
      <c r="AB68" s="884">
        <f>AB60/W60</f>
        <v>1.0734858681022881</v>
      </c>
      <c r="AC68" s="884">
        <f t="shared" ref="AC68:AF69" si="66">AC60/AB60</f>
        <v>1.0732196589769307</v>
      </c>
      <c r="AD68" s="884">
        <f t="shared" si="66"/>
        <v>1.0761682242990653</v>
      </c>
      <c r="AE68" s="884">
        <f t="shared" si="66"/>
        <v>1.0770733825445071</v>
      </c>
      <c r="AF68" s="884">
        <f t="shared" si="66"/>
        <v>1.0790163273533562</v>
      </c>
      <c r="AG68" s="890"/>
      <c r="AH68" s="975">
        <f>(AB68*AC68*AD68*AE68*AF68)^(1/5)-1</f>
        <v>7.5790451017059057E-2</v>
      </c>
      <c r="AI68" s="884"/>
      <c r="AJ68" s="884"/>
    </row>
    <row r="69" spans="1:36" x14ac:dyDescent="0.25">
      <c r="A69" s="538" t="s">
        <v>475</v>
      </c>
      <c r="B69" s="915" t="s">
        <v>1309</v>
      </c>
      <c r="C69" s="884"/>
      <c r="D69" s="884"/>
      <c r="E69" s="884"/>
      <c r="F69" s="884"/>
      <c r="G69" s="884"/>
      <c r="H69" s="884">
        <f t="shared" si="65"/>
        <v>2.1347002611007708</v>
      </c>
      <c r="I69" s="884">
        <f t="shared" si="65"/>
        <v>0.91887218434395534</v>
      </c>
      <c r="J69" s="884">
        <f t="shared" si="65"/>
        <v>2.3520318252315704</v>
      </c>
      <c r="K69" s="884">
        <f t="shared" si="65"/>
        <v>1.4883450646370728</v>
      </c>
      <c r="L69" s="884">
        <f t="shared" si="65"/>
        <v>2.6909469916664959</v>
      </c>
      <c r="M69" s="890"/>
      <c r="N69" s="975">
        <f>(H69*I69*J69*K69*L69)^(1/5)-1</f>
        <v>0.79196199769437925</v>
      </c>
      <c r="O69" s="884"/>
      <c r="P69" s="884">
        <f>P60/L60</f>
        <v>1.0397342044431022</v>
      </c>
      <c r="Q69" s="884">
        <f>Q60/P60</f>
        <v>1.2919301426377814</v>
      </c>
      <c r="R69" s="884">
        <f>R60/Q60</f>
        <v>1.1766611487168619</v>
      </c>
      <c r="S69" s="884"/>
      <c r="T69" s="975">
        <f>(P69*Q69*R69)^(1/3)-1</f>
        <v>0.16485247153157556</v>
      </c>
      <c r="U69" s="884">
        <f>U60/R60</f>
        <v>1.1119707847535747</v>
      </c>
      <c r="V69" s="883"/>
      <c r="W69" s="884">
        <f>W60/U60</f>
        <v>1.0164714895479916</v>
      </c>
      <c r="X69" s="890"/>
      <c r="Y69" s="975">
        <f>(P69*Q69*R69*U69*W69)^(1/5)-1</f>
        <v>0.12305304849079879</v>
      </c>
      <c r="Z69" s="884"/>
      <c r="AA69" s="884"/>
      <c r="AB69" s="884">
        <f>AB61/W61</f>
        <v>1.1000000000000001</v>
      </c>
      <c r="AC69" s="884">
        <f t="shared" si="66"/>
        <v>1.106060606060606</v>
      </c>
      <c r="AD69" s="884">
        <f t="shared" si="66"/>
        <v>1.095890410958904</v>
      </c>
      <c r="AE69" s="884">
        <f t="shared" si="66"/>
        <v>1.1000000000000001</v>
      </c>
      <c r="AF69" s="884">
        <f t="shared" si="66"/>
        <v>1.1022727272727273</v>
      </c>
      <c r="AG69" s="890"/>
      <c r="AH69" s="975">
        <f>(AB69*AC69*AD69*AE69*AF69)^(1/5)-1</f>
        <v>0.1008397341583922</v>
      </c>
      <c r="AI69" s="884"/>
      <c r="AJ69" s="884"/>
    </row>
    <row r="70" spans="1:36" s="1" customFormat="1" x14ac:dyDescent="0.25">
      <c r="A70" s="533">
        <v>9</v>
      </c>
      <c r="B70" s="916" t="s">
        <v>1339</v>
      </c>
      <c r="C70" s="165">
        <f>C7</f>
        <v>1553480</v>
      </c>
      <c r="D70" s="165">
        <f>D7</f>
        <v>2543746.399896</v>
      </c>
      <c r="E70" s="165">
        <f>E7</f>
        <v>2504230</v>
      </c>
      <c r="F70" s="165">
        <f>F7</f>
        <v>2936820</v>
      </c>
      <c r="G70" s="165">
        <f t="shared" ref="G70:L70" si="67">G7</f>
        <v>3970508.1362620005</v>
      </c>
      <c r="H70" s="165">
        <f t="shared" si="67"/>
        <v>4156306.1199669996</v>
      </c>
      <c r="I70" s="165">
        <f t="shared" si="67"/>
        <v>4518654.2436259994</v>
      </c>
      <c r="J70" s="165">
        <f t="shared" si="67"/>
        <v>4583182.5757370004</v>
      </c>
      <c r="K70" s="165">
        <f t="shared" si="67"/>
        <v>4112417.5781439999</v>
      </c>
      <c r="L70" s="165">
        <f t="shared" si="67"/>
        <v>5174957</v>
      </c>
      <c r="M70" s="165">
        <f>SUM(H70:L70)</f>
        <v>22545517.517473999</v>
      </c>
      <c r="N70" s="165"/>
      <c r="O70" s="883">
        <f>M70/$M$70</f>
        <v>1</v>
      </c>
      <c r="P70" s="165">
        <f>P7</f>
        <v>6334779</v>
      </c>
      <c r="Q70" s="165">
        <f>Q7</f>
        <v>6851996</v>
      </c>
      <c r="R70" s="165">
        <f>R7</f>
        <v>6983868</v>
      </c>
      <c r="S70" s="165">
        <f>SUM(P70:R70)</f>
        <v>20170643</v>
      </c>
      <c r="T70" s="883"/>
      <c r="U70" s="165">
        <f>U7</f>
        <v>8102600</v>
      </c>
      <c r="V70" s="165" t="e">
        <f>V7</f>
        <v>#REF!</v>
      </c>
      <c r="W70" s="165">
        <f>W7</f>
        <v>8495000</v>
      </c>
      <c r="X70" s="165">
        <f>X7</f>
        <v>36768243</v>
      </c>
      <c r="Y70" s="883"/>
      <c r="Z70" s="883">
        <f>X70/$X$70</f>
        <v>1</v>
      </c>
      <c r="AA70" s="883">
        <f>X70/M70-1</f>
        <v>0.63084493276779363</v>
      </c>
      <c r="AB70" s="165">
        <f t="shared" ref="AB70:AG70" si="68">AB7</f>
        <v>8978000</v>
      </c>
      <c r="AC70" s="165">
        <f t="shared" si="68"/>
        <v>9495000</v>
      </c>
      <c r="AD70" s="165">
        <f t="shared" si="68"/>
        <v>10060000</v>
      </c>
      <c r="AE70" s="165">
        <f t="shared" si="68"/>
        <v>10674000</v>
      </c>
      <c r="AF70" s="165">
        <f t="shared" si="68"/>
        <v>11344000</v>
      </c>
      <c r="AG70" s="165">
        <f t="shared" si="68"/>
        <v>50551000</v>
      </c>
      <c r="AH70" s="883"/>
      <c r="AI70" s="883">
        <f>AG70/$AG$70</f>
        <v>1</v>
      </c>
      <c r="AJ70" s="883">
        <f>AG70/X70-1</f>
        <v>0.37485492575753487</v>
      </c>
    </row>
    <row r="71" spans="1:36" s="65" customFormat="1" x14ac:dyDescent="0.25">
      <c r="A71" s="896" t="s">
        <v>611</v>
      </c>
      <c r="B71" s="919" t="s">
        <v>1446</v>
      </c>
      <c r="C71" s="898"/>
      <c r="D71" s="898"/>
      <c r="E71" s="898"/>
      <c r="F71" s="898"/>
      <c r="G71" s="898"/>
      <c r="H71" s="898">
        <f>H70/G70</f>
        <v>1.046794510256291</v>
      </c>
      <c r="I71" s="898">
        <f>I70/H70</f>
        <v>1.0871803262801722</v>
      </c>
      <c r="J71" s="898">
        <f>J70/I70</f>
        <v>1.0142804314364227</v>
      </c>
      <c r="K71" s="898">
        <f>K70/J70</f>
        <v>0.89728425830443836</v>
      </c>
      <c r="L71" s="898">
        <f>L70/K70</f>
        <v>1.2583734267412459</v>
      </c>
      <c r="M71" s="898"/>
      <c r="N71" s="1026">
        <f>(H71*I71*J71*K71*L71)^(1/5)-1</f>
        <v>5.441634872072143E-2</v>
      </c>
      <c r="O71" s="898"/>
      <c r="P71" s="898">
        <f>P70/L70</f>
        <v>1.2241220555069345</v>
      </c>
      <c r="Q71" s="898">
        <f>Q70/P70</f>
        <v>1.0816472050564037</v>
      </c>
      <c r="R71" s="898">
        <f>R70/Q70</f>
        <v>1.0192457788942084</v>
      </c>
      <c r="S71" s="898"/>
      <c r="T71" s="1023">
        <f>(P71*Q71*R71)^(1/3)-1</f>
        <v>0.10508688704926739</v>
      </c>
      <c r="U71" s="898">
        <f>U70/R70</f>
        <v>1.1601880218812841</v>
      </c>
      <c r="V71" s="898"/>
      <c r="W71" s="898">
        <f>W70/U70</f>
        <v>1.0484288993656357</v>
      </c>
      <c r="X71" s="898"/>
      <c r="Y71" s="1026">
        <f>(P71*Q71*R71*U71*W71)^(1/5)-1</f>
        <v>0.10420911429139879</v>
      </c>
      <c r="Z71" s="898"/>
      <c r="AA71" s="898"/>
      <c r="AB71" s="898">
        <f>AB70/W70</f>
        <v>1.0568569746909946</v>
      </c>
      <c r="AC71" s="898">
        <f>AC70/AB70</f>
        <v>1.0575852082869235</v>
      </c>
      <c r="AD71" s="898">
        <f>AD70/AC70</f>
        <v>1.0595050026329647</v>
      </c>
      <c r="AE71" s="898">
        <f>AE70/AD70</f>
        <v>1.0610337972166999</v>
      </c>
      <c r="AF71" s="898">
        <f>AF70/AE70</f>
        <v>1.0627693460745737</v>
      </c>
      <c r="AG71" s="898"/>
      <c r="AH71" s="1026">
        <f>(AB71*AC71*AD71*AE71*AF71)^(1/5)-1</f>
        <v>5.9547831366919102E-2</v>
      </c>
      <c r="AI71" s="898"/>
      <c r="AJ71" s="898"/>
    </row>
    <row r="72" spans="1:36" s="65" customFormat="1" x14ac:dyDescent="0.25">
      <c r="A72" s="896" t="s">
        <v>611</v>
      </c>
      <c r="B72" s="919" t="s">
        <v>1451</v>
      </c>
      <c r="C72" s="898"/>
      <c r="D72" s="898"/>
      <c r="E72" s="898"/>
      <c r="F72" s="898"/>
      <c r="G72" s="898"/>
      <c r="H72" s="898">
        <f t="shared" ref="H72:M72" si="69">H70/H70</f>
        <v>1</v>
      </c>
      <c r="I72" s="898">
        <f t="shared" si="69"/>
        <v>1</v>
      </c>
      <c r="J72" s="898">
        <f t="shared" si="69"/>
        <v>1</v>
      </c>
      <c r="K72" s="898">
        <f t="shared" si="69"/>
        <v>1</v>
      </c>
      <c r="L72" s="898">
        <f t="shared" si="69"/>
        <v>1</v>
      </c>
      <c r="M72" s="898">
        <f t="shared" si="69"/>
        <v>1</v>
      </c>
      <c r="N72" s="898"/>
      <c r="O72" s="898"/>
      <c r="P72" s="898"/>
      <c r="Q72" s="898"/>
      <c r="R72" s="898"/>
      <c r="S72" s="898"/>
      <c r="T72" s="898"/>
      <c r="U72" s="898"/>
      <c r="V72" s="898"/>
      <c r="W72" s="898"/>
      <c r="X72" s="898"/>
      <c r="Y72" s="898"/>
      <c r="Z72" s="898"/>
      <c r="AA72" s="898"/>
      <c r="AB72" s="898"/>
      <c r="AC72" s="898"/>
      <c r="AD72" s="898"/>
      <c r="AE72" s="898"/>
      <c r="AF72" s="898"/>
      <c r="AG72" s="898"/>
      <c r="AH72" s="898"/>
      <c r="AI72" s="898"/>
      <c r="AJ72" s="898"/>
    </row>
    <row r="73" spans="1:36" s="1" customFormat="1" x14ac:dyDescent="0.25">
      <c r="A73" s="533" t="s">
        <v>473</v>
      </c>
      <c r="B73" s="916" t="s">
        <v>870</v>
      </c>
      <c r="C73" s="165">
        <f t="shared" ref="C73:H73" si="70">C76+C79</f>
        <v>137340</v>
      </c>
      <c r="D73" s="165">
        <f t="shared" si="70"/>
        <v>218870</v>
      </c>
      <c r="E73" s="165">
        <f t="shared" si="70"/>
        <v>250960</v>
      </c>
      <c r="F73" s="165">
        <f t="shared" si="70"/>
        <v>427970</v>
      </c>
      <c r="G73" s="165">
        <f t="shared" si="70"/>
        <v>511718</v>
      </c>
      <c r="H73" s="165">
        <f t="shared" si="70"/>
        <v>518821.53815899999</v>
      </c>
      <c r="I73" s="165">
        <f>I76+I79</f>
        <v>621252.36285999999</v>
      </c>
      <c r="J73" s="165">
        <f>J76+J79</f>
        <v>637708.48531999998</v>
      </c>
      <c r="K73" s="165">
        <f>K76+K79</f>
        <v>471746.97741499997</v>
      </c>
      <c r="L73" s="165">
        <f>L76+L79</f>
        <v>537596</v>
      </c>
      <c r="M73" s="165">
        <f>M76+M79</f>
        <v>2787125.363754</v>
      </c>
      <c r="N73" s="165"/>
      <c r="O73" s="883">
        <f>M73/$M$70</f>
        <v>0.12362215068222882</v>
      </c>
      <c r="P73" s="165">
        <f t="shared" ref="P73:W73" si="71">P76+P79</f>
        <v>527335</v>
      </c>
      <c r="Q73" s="165">
        <f t="shared" si="71"/>
        <v>583102</v>
      </c>
      <c r="R73" s="165">
        <f t="shared" si="71"/>
        <v>589448</v>
      </c>
      <c r="S73" s="165">
        <f>S76+S79</f>
        <v>1699885</v>
      </c>
      <c r="T73" s="883"/>
      <c r="U73" s="165">
        <f t="shared" si="71"/>
        <v>692200</v>
      </c>
      <c r="V73" s="165" t="e">
        <f t="shared" si="71"/>
        <v>#REF!</v>
      </c>
      <c r="W73" s="165">
        <f t="shared" si="71"/>
        <v>750000</v>
      </c>
      <c r="X73" s="165">
        <f>X76+X79</f>
        <v>3142085</v>
      </c>
      <c r="Y73" s="883"/>
      <c r="Z73" s="883">
        <f>X73/$X$70</f>
        <v>8.5456490265254176E-2</v>
      </c>
      <c r="AA73" s="883"/>
      <c r="AB73" s="165">
        <f t="shared" ref="AB73:AG73" si="72">AB76+AB79</f>
        <v>828000</v>
      </c>
      <c r="AC73" s="165">
        <f t="shared" si="72"/>
        <v>914000</v>
      </c>
      <c r="AD73" s="165">
        <f t="shared" si="72"/>
        <v>1008000</v>
      </c>
      <c r="AE73" s="165">
        <f t="shared" si="72"/>
        <v>1114000</v>
      </c>
      <c r="AF73" s="165">
        <f t="shared" si="72"/>
        <v>1230000</v>
      </c>
      <c r="AG73" s="165">
        <f t="shared" si="72"/>
        <v>5094000</v>
      </c>
      <c r="AH73" s="883"/>
      <c r="AI73" s="883"/>
      <c r="AJ73" s="883"/>
    </row>
    <row r="74" spans="1:36" s="65" customFormat="1" x14ac:dyDescent="0.25">
      <c r="A74" s="896" t="s">
        <v>611</v>
      </c>
      <c r="B74" s="919" t="s">
        <v>1446</v>
      </c>
      <c r="C74" s="898"/>
      <c r="D74" s="898"/>
      <c r="E74" s="898"/>
      <c r="F74" s="898"/>
      <c r="G74" s="898"/>
      <c r="H74" s="898">
        <f>H73/G73</f>
        <v>1.0138817437709833</v>
      </c>
      <c r="I74" s="898">
        <f>I73/H73</f>
        <v>1.1974297849400553</v>
      </c>
      <c r="J74" s="898">
        <f>J73/I73</f>
        <v>1.0264886275590848</v>
      </c>
      <c r="K74" s="898">
        <f>K73/J73</f>
        <v>0.73975333287007927</v>
      </c>
      <c r="L74" s="898">
        <f>L73/K73</f>
        <v>1.1395854679256843</v>
      </c>
      <c r="M74" s="898"/>
      <c r="N74" s="1026">
        <f>(H74*I74*J74*K74*L74)^(1/5)-1</f>
        <v>9.9155680111433497E-3</v>
      </c>
      <c r="O74" s="898"/>
      <c r="P74" s="898">
        <f>P73/L73</f>
        <v>0.98091317643732467</v>
      </c>
      <c r="Q74" s="898">
        <f>Q73/P73</f>
        <v>1.1057525102638741</v>
      </c>
      <c r="R74" s="898">
        <f>R73/Q73</f>
        <v>1.0108831730983601</v>
      </c>
      <c r="S74" s="898"/>
      <c r="T74" s="1023">
        <f>(P74*Q74*R74)^(1/3)-1</f>
        <v>3.1168940416233415E-2</v>
      </c>
      <c r="U74" s="898">
        <f>U73/R73</f>
        <v>1.1743190239003272</v>
      </c>
      <c r="V74" s="898"/>
      <c r="W74" s="898">
        <f>W73/U73</f>
        <v>1.0835018780699219</v>
      </c>
      <c r="X74" s="898"/>
      <c r="Y74" s="1026">
        <f>(P74*Q74*R74*U74*W74)^(1/5)-1</f>
        <v>6.8860546845938009E-2</v>
      </c>
      <c r="Z74" s="898"/>
      <c r="AA74" s="898"/>
      <c r="AB74" s="898">
        <f>AB73/W73</f>
        <v>1.1040000000000001</v>
      </c>
      <c r="AC74" s="898">
        <f>AC73/AB73</f>
        <v>1.1038647342995169</v>
      </c>
      <c r="AD74" s="898">
        <f>AD73/AC73</f>
        <v>1.1028446389496718</v>
      </c>
      <c r="AE74" s="898">
        <f>AE73/AD73</f>
        <v>1.1051587301587302</v>
      </c>
      <c r="AF74" s="898">
        <f>AF73/AE73</f>
        <v>1.104129263913824</v>
      </c>
      <c r="AG74" s="898"/>
      <c r="AH74" s="1026">
        <f>(AB74*AC74*AD74*AE74*AF74)^(1/5)-1</f>
        <v>0.10399922776586901</v>
      </c>
      <c r="AI74" s="898"/>
      <c r="AJ74" s="898"/>
    </row>
    <row r="75" spans="1:36" s="65" customFormat="1" x14ac:dyDescent="0.25">
      <c r="A75" s="896" t="s">
        <v>611</v>
      </c>
      <c r="B75" s="919" t="s">
        <v>1451</v>
      </c>
      <c r="C75" s="898"/>
      <c r="D75" s="898"/>
      <c r="E75" s="898"/>
      <c r="F75" s="898"/>
      <c r="G75" s="898"/>
      <c r="H75" s="898">
        <f>H73/$H$70</f>
        <v>0.12482755677368619</v>
      </c>
      <c r="I75" s="898">
        <f>I73/$I$70</f>
        <v>0.13748614728297409</v>
      </c>
      <c r="J75" s="898">
        <f>J73/$J$70</f>
        <v>0.13914097350081084</v>
      </c>
      <c r="K75" s="898">
        <f>K73/$K$70</f>
        <v>0.11471281027543583</v>
      </c>
      <c r="L75" s="898">
        <f>L73/$L$70</f>
        <v>0.10388414821611078</v>
      </c>
      <c r="M75" s="898">
        <f>M73/$M$70</f>
        <v>0.12362215068222882</v>
      </c>
      <c r="N75" s="898"/>
      <c r="O75" s="898"/>
      <c r="P75" s="898">
        <f>P73/$P$70</f>
        <v>8.3244419418577978E-2</v>
      </c>
      <c r="Q75" s="898">
        <f>Q73/$Q$70</f>
        <v>8.5099582661752868E-2</v>
      </c>
      <c r="R75" s="898">
        <f>R73/$R$70</f>
        <v>8.4401366119749119E-2</v>
      </c>
      <c r="S75" s="898"/>
      <c r="T75" s="898"/>
      <c r="U75" s="898">
        <f>U73/$U$70</f>
        <v>8.5429368350899718E-2</v>
      </c>
      <c r="V75" s="898" t="e">
        <f>V73/V67</f>
        <v>#REF!</v>
      </c>
      <c r="W75" s="898">
        <f>W73/$W$70</f>
        <v>8.8287227781047681E-2</v>
      </c>
      <c r="X75" s="898">
        <f>X73/$X$70</f>
        <v>8.5456490265254176E-2</v>
      </c>
      <c r="Y75" s="898"/>
      <c r="Z75" s="898"/>
      <c r="AA75" s="898"/>
      <c r="AB75" s="898">
        <f>AB73/$AB$70</f>
        <v>9.2225439964357322E-2</v>
      </c>
      <c r="AC75" s="898">
        <f>AC73/$AC$70</f>
        <v>9.6261190100052657E-2</v>
      </c>
      <c r="AD75" s="898">
        <f>AD73/$AD$70</f>
        <v>0.10019880715705766</v>
      </c>
      <c r="AE75" s="898">
        <f>AE73/$AE$70</f>
        <v>0.10436574854787334</v>
      </c>
      <c r="AF75" s="898">
        <f>AF73/$AF$70</f>
        <v>0.10842736248236953</v>
      </c>
      <c r="AG75" s="898">
        <f>AG73/$AG$70</f>
        <v>0.10076951989080335</v>
      </c>
      <c r="AH75" s="898"/>
      <c r="AI75" s="884"/>
      <c r="AJ75" s="898"/>
    </row>
    <row r="76" spans="1:36" s="1" customFormat="1" x14ac:dyDescent="0.25">
      <c r="A76" s="886" t="s">
        <v>1463</v>
      </c>
      <c r="B76" s="887" t="s">
        <v>853</v>
      </c>
      <c r="C76" s="165">
        <f>C10</f>
        <v>92540</v>
      </c>
      <c r="D76" s="165">
        <f>D10</f>
        <v>116990</v>
      </c>
      <c r="E76" s="165">
        <f>E10</f>
        <v>174910</v>
      </c>
      <c r="F76" s="165">
        <f>F10</f>
        <v>255100</v>
      </c>
      <c r="G76" s="165">
        <f t="shared" ref="G76:M76" si="73">G10</f>
        <v>363111</v>
      </c>
      <c r="H76" s="165">
        <f t="shared" si="73"/>
        <v>375470.05056100001</v>
      </c>
      <c r="I76" s="165">
        <f t="shared" si="73"/>
        <v>392086.67269099999</v>
      </c>
      <c r="J76" s="165">
        <f t="shared" si="73"/>
        <v>377894.530516</v>
      </c>
      <c r="K76" s="165">
        <f t="shared" si="73"/>
        <v>203043.31661899999</v>
      </c>
      <c r="L76" s="165">
        <f t="shared" si="73"/>
        <v>205240</v>
      </c>
      <c r="M76" s="165">
        <f t="shared" si="73"/>
        <v>1553734.570387</v>
      </c>
      <c r="N76" s="165"/>
      <c r="O76" s="883">
        <f>M76/$M$70</f>
        <v>6.8915453778462671E-2</v>
      </c>
      <c r="P76" s="165">
        <f>P10</f>
        <v>203694</v>
      </c>
      <c r="Q76" s="165">
        <f>Q10</f>
        <v>198943</v>
      </c>
      <c r="R76" s="165">
        <f>R10</f>
        <v>203584</v>
      </c>
      <c r="S76" s="165">
        <f>SUM(P76:R76)</f>
        <v>606221</v>
      </c>
      <c r="T76" s="883"/>
      <c r="U76" s="165">
        <f>U10</f>
        <v>215100</v>
      </c>
      <c r="V76" s="165" t="e">
        <f>V10</f>
        <v>#REF!</v>
      </c>
      <c r="W76" s="165">
        <f>W10</f>
        <v>235000</v>
      </c>
      <c r="X76" s="165">
        <f>X10</f>
        <v>1056321</v>
      </c>
      <c r="Y76" s="883"/>
      <c r="Z76" s="883">
        <f>X76/$X$70</f>
        <v>2.8729167178317441E-2</v>
      </c>
      <c r="AA76" s="883">
        <f>X76/M76-1</f>
        <v>-0.32014063397141612</v>
      </c>
      <c r="AB76" s="165">
        <f t="shared" ref="AB76:AG76" si="74">AB10</f>
        <v>256000</v>
      </c>
      <c r="AC76" s="165">
        <f t="shared" si="74"/>
        <v>279000</v>
      </c>
      <c r="AD76" s="165">
        <f t="shared" si="74"/>
        <v>304000</v>
      </c>
      <c r="AE76" s="165">
        <f t="shared" si="74"/>
        <v>332000</v>
      </c>
      <c r="AF76" s="165">
        <f t="shared" si="74"/>
        <v>362000</v>
      </c>
      <c r="AG76" s="165">
        <f t="shared" si="74"/>
        <v>1533000</v>
      </c>
      <c r="AH76" s="883"/>
      <c r="AI76" s="883">
        <f>AG76/$AG$70</f>
        <v>3.032580957844553E-2</v>
      </c>
      <c r="AJ76" s="883">
        <f>AG76/X76-1</f>
        <v>0.45126339436591723</v>
      </c>
    </row>
    <row r="77" spans="1:36" s="65" customFormat="1" x14ac:dyDescent="0.25">
      <c r="A77" s="896" t="s">
        <v>611</v>
      </c>
      <c r="B77" s="919" t="s">
        <v>1446</v>
      </c>
      <c r="C77" s="898"/>
      <c r="D77" s="898"/>
      <c r="E77" s="898"/>
      <c r="F77" s="898"/>
      <c r="G77" s="898"/>
      <c r="H77" s="898">
        <f>H76/G76</f>
        <v>1.0340365633676756</v>
      </c>
      <c r="I77" s="898">
        <f>I76/H76</f>
        <v>1.0442555194619987</v>
      </c>
      <c r="J77" s="898">
        <f>J76/I76</f>
        <v>0.96380355884683511</v>
      </c>
      <c r="K77" s="898">
        <f>K76/J76</f>
        <v>0.53730154903737926</v>
      </c>
      <c r="L77" s="898">
        <f>L76/K76</f>
        <v>1.0108187918596798</v>
      </c>
      <c r="M77" s="898"/>
      <c r="N77" s="1026">
        <f>(H77*I77*J77*K77*L77)^(1/5)-1</f>
        <v>-0.10783635910935707</v>
      </c>
      <c r="O77" s="898"/>
      <c r="P77" s="898">
        <f>P76/L76</f>
        <v>0.9924673552913662</v>
      </c>
      <c r="Q77" s="898">
        <f>Q76/P76</f>
        <v>0.97667579801074156</v>
      </c>
      <c r="R77" s="898">
        <f>R76/Q76</f>
        <v>1.0233282900127172</v>
      </c>
      <c r="S77" s="898"/>
      <c r="T77" s="1023">
        <f>(P77*Q77*R77)^(1/3)-1</f>
        <v>-2.6968003985459177E-3</v>
      </c>
      <c r="U77" s="898">
        <f>U76/R76</f>
        <v>1.0565663313423452</v>
      </c>
      <c r="V77" s="898"/>
      <c r="W77" s="898">
        <f>W76/U76</f>
        <v>1.0925151092515109</v>
      </c>
      <c r="X77" s="898"/>
      <c r="Y77" s="1026">
        <f>(P77*Q77*R77*U77*W77)^(1/5)-1</f>
        <v>2.7451123219574436E-2</v>
      </c>
      <c r="Z77" s="898"/>
      <c r="AA77" s="898"/>
      <c r="AB77" s="898">
        <f>AB76/W76</f>
        <v>1.0893617021276596</v>
      </c>
      <c r="AC77" s="898">
        <f>AC76/AB76</f>
        <v>1.08984375</v>
      </c>
      <c r="AD77" s="898">
        <f>AD76/AC76</f>
        <v>1.0896057347670252</v>
      </c>
      <c r="AE77" s="898">
        <f>AE76/AD76</f>
        <v>1.0921052631578947</v>
      </c>
      <c r="AF77" s="898">
        <f>AF76/AE76</f>
        <v>1.0903614457831325</v>
      </c>
      <c r="AG77" s="898"/>
      <c r="AH77" s="1026">
        <f>(AB77*AC77*AD77*AE77*AF77)^(1/5)-1</f>
        <v>9.025513704723731E-2</v>
      </c>
      <c r="AI77" s="898"/>
      <c r="AJ77" s="898"/>
    </row>
    <row r="78" spans="1:36" s="65" customFormat="1" x14ac:dyDescent="0.25">
      <c r="A78" s="896" t="s">
        <v>611</v>
      </c>
      <c r="B78" s="919" t="s">
        <v>1451</v>
      </c>
      <c r="C78" s="898"/>
      <c r="D78" s="898"/>
      <c r="E78" s="898"/>
      <c r="F78" s="898"/>
      <c r="G78" s="898"/>
      <c r="H78" s="898">
        <f>H76/$H$70</f>
        <v>9.0337438995946998E-2</v>
      </c>
      <c r="I78" s="898">
        <f>I76/$I$70</f>
        <v>8.6770673645605062E-2</v>
      </c>
      <c r="J78" s="898">
        <f>J76/$J$70</f>
        <v>8.2452427820908378E-2</v>
      </c>
      <c r="K78" s="898">
        <f>K76/$K$70</f>
        <v>4.9373224571867699E-2</v>
      </c>
      <c r="L78" s="898">
        <f>L76/$L$70</f>
        <v>3.9660232925606921E-2</v>
      </c>
      <c r="M78" s="898">
        <f>M76/$M$70</f>
        <v>6.8915453778462671E-2</v>
      </c>
      <c r="N78" s="898"/>
      <c r="O78" s="898"/>
      <c r="P78" s="898">
        <f>P76/$P$70</f>
        <v>3.2154870753975787E-2</v>
      </c>
      <c r="Q78" s="898">
        <f>Q76/$Q$70</f>
        <v>2.9034313505145071E-2</v>
      </c>
      <c r="R78" s="898">
        <f>R76/$R$70</f>
        <v>2.9150608230281559E-2</v>
      </c>
      <c r="S78" s="898"/>
      <c r="T78" s="898"/>
      <c r="U78" s="898">
        <f>U76/$U$70</f>
        <v>2.6547034285291142E-2</v>
      </c>
      <c r="V78" s="898" t="e">
        <f>V76/V70</f>
        <v>#REF!</v>
      </c>
      <c r="W78" s="898">
        <f>W76/$W$70</f>
        <v>2.7663331371394938E-2</v>
      </c>
      <c r="X78" s="898">
        <f>X76/$X$70</f>
        <v>2.8729167178317441E-2</v>
      </c>
      <c r="Y78" s="898"/>
      <c r="Z78" s="898"/>
      <c r="AA78" s="898"/>
      <c r="AB78" s="898">
        <f>AB76/$AB$70</f>
        <v>2.8514145689463134E-2</v>
      </c>
      <c r="AC78" s="898">
        <f>AC76/$AC$70</f>
        <v>2.9383886255924172E-2</v>
      </c>
      <c r="AD78" s="898">
        <f>AD76/$AD$70</f>
        <v>3.0218687872763418E-2</v>
      </c>
      <c r="AE78" s="898">
        <f>AE76/$AE$70</f>
        <v>3.1103616263818624E-2</v>
      </c>
      <c r="AF78" s="898">
        <f>AF76/$AF$70</f>
        <v>3.1911142454160789E-2</v>
      </c>
      <c r="AG78" s="898">
        <f>AG76/$AG$70</f>
        <v>3.032580957844553E-2</v>
      </c>
      <c r="AH78" s="898"/>
      <c r="AI78" s="884"/>
      <c r="AJ78" s="898"/>
    </row>
    <row r="79" spans="1:36" s="1" customFormat="1" x14ac:dyDescent="0.25">
      <c r="A79" s="886" t="s">
        <v>1464</v>
      </c>
      <c r="B79" s="887" t="s">
        <v>854</v>
      </c>
      <c r="C79" s="165">
        <f>C11</f>
        <v>44800</v>
      </c>
      <c r="D79" s="165">
        <f>D11</f>
        <v>101880</v>
      </c>
      <c r="E79" s="165">
        <f>E11</f>
        <v>76050</v>
      </c>
      <c r="F79" s="165">
        <f>F11</f>
        <v>172870</v>
      </c>
      <c r="G79" s="165">
        <f t="shared" ref="G79:M79" si="75">G11</f>
        <v>148607</v>
      </c>
      <c r="H79" s="165">
        <f t="shared" si="75"/>
        <v>143351.48759800001</v>
      </c>
      <c r="I79" s="165">
        <f t="shared" si="75"/>
        <v>229165.69016900001</v>
      </c>
      <c r="J79" s="165">
        <f t="shared" si="75"/>
        <v>259813.95480400001</v>
      </c>
      <c r="K79" s="165">
        <f t="shared" si="75"/>
        <v>268703.66079599998</v>
      </c>
      <c r="L79" s="165">
        <f t="shared" si="75"/>
        <v>332356</v>
      </c>
      <c r="M79" s="165">
        <f t="shared" si="75"/>
        <v>1233390.7933670001</v>
      </c>
      <c r="N79" s="165"/>
      <c r="O79" s="883">
        <f>M79/$M$70</f>
        <v>5.4706696903766137E-2</v>
      </c>
      <c r="P79" s="165">
        <f>P11</f>
        <v>323641</v>
      </c>
      <c r="Q79" s="165">
        <f>Q11</f>
        <v>384159</v>
      </c>
      <c r="R79" s="165">
        <f>R11</f>
        <v>385864</v>
      </c>
      <c r="S79" s="165">
        <f>SUM(P79:R79)</f>
        <v>1093664</v>
      </c>
      <c r="T79" s="883"/>
      <c r="U79" s="165">
        <f>U11</f>
        <v>477100</v>
      </c>
      <c r="V79" s="165" t="e">
        <f>V11</f>
        <v>#REF!</v>
      </c>
      <c r="W79" s="165">
        <f>W11</f>
        <v>515000</v>
      </c>
      <c r="X79" s="165">
        <f>X11</f>
        <v>2085764</v>
      </c>
      <c r="Y79" s="883"/>
      <c r="Z79" s="883">
        <f>X79/$X$70</f>
        <v>5.6727323086936732E-2</v>
      </c>
      <c r="AA79" s="883">
        <f>X79/M79-1</f>
        <v>0.69108121385123167</v>
      </c>
      <c r="AB79" s="165">
        <f t="shared" ref="AB79:AG79" si="76">AB11</f>
        <v>572000</v>
      </c>
      <c r="AC79" s="165">
        <f t="shared" si="76"/>
        <v>635000</v>
      </c>
      <c r="AD79" s="165">
        <f t="shared" si="76"/>
        <v>704000</v>
      </c>
      <c r="AE79" s="165">
        <f t="shared" si="76"/>
        <v>782000</v>
      </c>
      <c r="AF79" s="165">
        <f t="shared" si="76"/>
        <v>868000</v>
      </c>
      <c r="AG79" s="165">
        <f t="shared" si="76"/>
        <v>3561000</v>
      </c>
      <c r="AH79" s="883"/>
      <c r="AI79" s="883">
        <f>AG79/$AG$70</f>
        <v>7.0443710312357813E-2</v>
      </c>
      <c r="AJ79" s="883">
        <f>AG79/X79-1</f>
        <v>0.70728807285963313</v>
      </c>
    </row>
    <row r="80" spans="1:36" x14ac:dyDescent="0.25">
      <c r="A80" s="896" t="s">
        <v>611</v>
      </c>
      <c r="B80" s="919" t="s">
        <v>1446</v>
      </c>
      <c r="C80" s="898"/>
      <c r="D80" s="898"/>
      <c r="E80" s="898"/>
      <c r="F80" s="898"/>
      <c r="G80" s="898"/>
      <c r="H80" s="898">
        <f>H79/G79</f>
        <v>0.96463482607145024</v>
      </c>
      <c r="I80" s="898">
        <f>I79/H79</f>
        <v>1.5986279180558518</v>
      </c>
      <c r="J80" s="898">
        <f>J79/I79</f>
        <v>1.1337384519139764</v>
      </c>
      <c r="K80" s="898">
        <f>K79/J79</f>
        <v>1.0342156601969523</v>
      </c>
      <c r="L80" s="898">
        <f>L79/K79</f>
        <v>1.2368867585035432</v>
      </c>
      <c r="M80" s="898"/>
      <c r="N80" s="1026">
        <f>(H80*I80*J80*K80*L80)^(1/5)-1</f>
        <v>0.17466181508080636</v>
      </c>
      <c r="O80" s="898"/>
      <c r="P80" s="898">
        <f>P79/L79</f>
        <v>0.97377811744033504</v>
      </c>
      <c r="Q80" s="898">
        <f>Q79/P79</f>
        <v>1.1869911414190415</v>
      </c>
      <c r="R80" s="898">
        <f>R79/Q79</f>
        <v>1.004438266446966</v>
      </c>
      <c r="S80" s="898"/>
      <c r="T80" s="1023">
        <f>(P80*Q80*R80)^(1/3)-1</f>
        <v>5.1018223274994279E-2</v>
      </c>
      <c r="U80" s="898">
        <f>U79/R79</f>
        <v>1.2364460017000809</v>
      </c>
      <c r="V80" s="898"/>
      <c r="W80" s="898">
        <f>W79/U79</f>
        <v>1.0794382728987633</v>
      </c>
      <c r="X80" s="898"/>
      <c r="Y80" s="1026">
        <f>(P80*Q80*R80*U80*W80)^(1/5)-1</f>
        <v>9.1542729141259382E-2</v>
      </c>
      <c r="Z80" s="898"/>
      <c r="AA80" s="898"/>
      <c r="AB80" s="898">
        <f>AB79/W79</f>
        <v>1.1106796116504853</v>
      </c>
      <c r="AC80" s="898">
        <f>AC79/AB79</f>
        <v>1.1101398601398602</v>
      </c>
      <c r="AD80" s="898">
        <f>AD79/AC79</f>
        <v>1.1086614173228346</v>
      </c>
      <c r="AE80" s="898">
        <f>AE79/AD79</f>
        <v>1.1107954545454546</v>
      </c>
      <c r="AF80" s="898">
        <f>AF79/AE79</f>
        <v>1.1099744245524297</v>
      </c>
      <c r="AG80" s="898"/>
      <c r="AH80" s="1026">
        <f>(AB80*AC80*AD80*AE80*AF80)^(1/5)-1</f>
        <v>0.11004989281860866</v>
      </c>
      <c r="AI80" s="898"/>
      <c r="AJ80" s="898"/>
    </row>
    <row r="81" spans="1:36" x14ac:dyDescent="0.25">
      <c r="A81" s="896" t="s">
        <v>611</v>
      </c>
      <c r="B81" s="919" t="s">
        <v>1451</v>
      </c>
      <c r="C81" s="898"/>
      <c r="D81" s="898"/>
      <c r="E81" s="898"/>
      <c r="F81" s="898"/>
      <c r="G81" s="898"/>
      <c r="H81" s="898">
        <f>H79/$H$70</f>
        <v>3.4490117777739186E-2</v>
      </c>
      <c r="I81" s="898">
        <f>I79/$I$70</f>
        <v>5.0715473637369016E-2</v>
      </c>
      <c r="J81" s="898">
        <f>J79/$J$70</f>
        <v>5.6688545679902468E-2</v>
      </c>
      <c r="K81" s="898">
        <f>K79/$K$70</f>
        <v>6.533958570356814E-2</v>
      </c>
      <c r="L81" s="898">
        <f>L79/$L$70</f>
        <v>6.4223915290503863E-2</v>
      </c>
      <c r="M81" s="898">
        <f>M79/$M$70</f>
        <v>5.4706696903766137E-2</v>
      </c>
      <c r="N81" s="898"/>
      <c r="O81" s="898"/>
      <c r="P81" s="898">
        <f>P79/$P$70</f>
        <v>5.1089548664602191E-2</v>
      </c>
      <c r="Q81" s="898">
        <f>Q79/$Q$70</f>
        <v>5.6065269156607797E-2</v>
      </c>
      <c r="R81" s="898">
        <f>R79/$R$70</f>
        <v>5.5250757889467553E-2</v>
      </c>
      <c r="S81" s="898"/>
      <c r="T81" s="898"/>
      <c r="U81" s="898">
        <f>U79/$U$70</f>
        <v>5.8882334065608569E-2</v>
      </c>
      <c r="V81" s="898" t="e">
        <f>V79/V76</f>
        <v>#REF!</v>
      </c>
      <c r="W81" s="898">
        <f>W79/$W$70</f>
        <v>6.0623896409652739E-2</v>
      </c>
      <c r="X81" s="898">
        <f>X79/$X$70</f>
        <v>5.6727323086936732E-2</v>
      </c>
      <c r="Y81" s="898"/>
      <c r="Z81" s="898"/>
      <c r="AA81" s="898"/>
      <c r="AB81" s="898">
        <f>AB79/$AB$70</f>
        <v>6.3711294274894192E-2</v>
      </c>
      <c r="AC81" s="898">
        <f>AC79/$AC$70</f>
        <v>6.6877303844128488E-2</v>
      </c>
      <c r="AD81" s="898">
        <f>AD79/$AD$70</f>
        <v>6.9980119284294234E-2</v>
      </c>
      <c r="AE81" s="898">
        <f>AE79/$AE$70</f>
        <v>7.3262132284054718E-2</v>
      </c>
      <c r="AF81" s="898">
        <f>AF79/$AF$70</f>
        <v>7.6516220028208751E-2</v>
      </c>
      <c r="AG81" s="898">
        <f>AG79/$AG$70</f>
        <v>7.0443710312357813E-2</v>
      </c>
      <c r="AH81" s="898"/>
      <c r="AI81" s="884"/>
      <c r="AJ81" s="898"/>
    </row>
    <row r="82" spans="1:36" s="1" customFormat="1" x14ac:dyDescent="0.25">
      <c r="A82" s="886" t="s">
        <v>474</v>
      </c>
      <c r="B82" s="887" t="s">
        <v>1338</v>
      </c>
      <c r="C82" s="165">
        <f>C13</f>
        <v>271920</v>
      </c>
      <c r="D82" s="165">
        <f>D13</f>
        <v>369340</v>
      </c>
      <c r="E82" s="165">
        <f>E13</f>
        <v>554950</v>
      </c>
      <c r="F82" s="165">
        <f>F13</f>
        <v>654560</v>
      </c>
      <c r="G82" s="165">
        <f t="shared" ref="G82:M82" si="77">G13</f>
        <v>873678</v>
      </c>
      <c r="H82" s="165">
        <f t="shared" si="77"/>
        <v>1024104.439563</v>
      </c>
      <c r="I82" s="165">
        <f t="shared" si="77"/>
        <v>1064747.6828060001</v>
      </c>
      <c r="J82" s="165">
        <f t="shared" si="77"/>
        <v>1081721.420525</v>
      </c>
      <c r="K82" s="165">
        <f t="shared" si="77"/>
        <v>744273.199104</v>
      </c>
      <c r="L82" s="165">
        <f t="shared" si="77"/>
        <v>586685</v>
      </c>
      <c r="M82" s="165">
        <f t="shared" si="77"/>
        <v>4501531.7419980001</v>
      </c>
      <c r="N82" s="165"/>
      <c r="O82" s="883">
        <f>M82/$M$70</f>
        <v>0.19966415667810991</v>
      </c>
      <c r="P82" s="165">
        <f>P13</f>
        <v>674044</v>
      </c>
      <c r="Q82" s="165">
        <f>Q13</f>
        <v>895287</v>
      </c>
      <c r="R82" s="165">
        <f>R13</f>
        <v>943679</v>
      </c>
      <c r="S82" s="165">
        <f>SUM(P82:R82)</f>
        <v>2513010</v>
      </c>
      <c r="T82" s="883"/>
      <c r="U82" s="165">
        <f>U13</f>
        <v>1341500</v>
      </c>
      <c r="V82" s="165" t="e">
        <f>V13</f>
        <v>#REF!</v>
      </c>
      <c r="W82" s="165">
        <f>W13</f>
        <v>1410000</v>
      </c>
      <c r="X82" s="165">
        <f>X13</f>
        <v>5264510</v>
      </c>
      <c r="Y82" s="883"/>
      <c r="Z82" s="883">
        <f>X82/$X$70</f>
        <v>0.14318089662320824</v>
      </c>
      <c r="AA82" s="883">
        <f>X82/M82-1</f>
        <v>0.16949303075742672</v>
      </c>
      <c r="AB82" s="165">
        <f t="shared" ref="AB82:AG82" si="78">AB13</f>
        <v>1551000</v>
      </c>
      <c r="AC82" s="165">
        <f t="shared" si="78"/>
        <v>1706000</v>
      </c>
      <c r="AD82" s="165">
        <f t="shared" si="78"/>
        <v>1876000</v>
      </c>
      <c r="AE82" s="165">
        <f t="shared" si="78"/>
        <v>2063000</v>
      </c>
      <c r="AF82" s="165">
        <f t="shared" si="78"/>
        <v>2269000</v>
      </c>
      <c r="AG82" s="165">
        <f t="shared" si="78"/>
        <v>9465000</v>
      </c>
      <c r="AH82" s="883"/>
      <c r="AI82" s="883">
        <f>AG82/$AG$70</f>
        <v>0.18723665209392495</v>
      </c>
      <c r="AJ82" s="883">
        <f>AG82/X82-1</f>
        <v>0.79788812254131924</v>
      </c>
    </row>
    <row r="83" spans="1:36" x14ac:dyDescent="0.25">
      <c r="A83" s="896" t="s">
        <v>611</v>
      </c>
      <c r="B83" s="919" t="s">
        <v>1446</v>
      </c>
      <c r="C83" s="898"/>
      <c r="D83" s="898"/>
      <c r="E83" s="898"/>
      <c r="F83" s="898"/>
      <c r="G83" s="898"/>
      <c r="H83" s="898">
        <f>H82/G82</f>
        <v>1.172176064365819</v>
      </c>
      <c r="I83" s="898">
        <f>I82/H82</f>
        <v>1.0396866195212895</v>
      </c>
      <c r="J83" s="898">
        <f>J82/I82</f>
        <v>1.0159415587308609</v>
      </c>
      <c r="K83" s="898">
        <f>K82/J82</f>
        <v>0.6880451703940339</v>
      </c>
      <c r="L83" s="898">
        <f>L82/K82</f>
        <v>0.78826565393767511</v>
      </c>
      <c r="M83" s="898"/>
      <c r="N83" s="1026">
        <f>(H83*I83*J83*K83*L83)^(1/5)-1</f>
        <v>-7.6555674498281601E-2</v>
      </c>
      <c r="O83" s="898"/>
      <c r="P83" s="898">
        <f>P82/L82</f>
        <v>1.1489027331532253</v>
      </c>
      <c r="Q83" s="898">
        <f>Q82/P82</f>
        <v>1.3282322815721228</v>
      </c>
      <c r="R83" s="898">
        <f>R82/Q82</f>
        <v>1.0540519408859952</v>
      </c>
      <c r="S83" s="898"/>
      <c r="T83" s="1023">
        <f>(P83*Q83*R83)^(1/3)-1</f>
        <v>0.17167303558501446</v>
      </c>
      <c r="U83" s="898">
        <f>U82/R82</f>
        <v>1.4215639004364831</v>
      </c>
      <c r="V83" s="898"/>
      <c r="W83" s="898">
        <f>W82/U82</f>
        <v>1.0510622437569885</v>
      </c>
      <c r="X83" s="898"/>
      <c r="Y83" s="1026">
        <f>(P83*Q83*R83*U83*W83)^(1/5)-1</f>
        <v>0.19168871201443571</v>
      </c>
      <c r="Z83" s="898"/>
      <c r="AA83" s="898"/>
      <c r="AB83" s="898">
        <f>AB82/W82</f>
        <v>1.1000000000000001</v>
      </c>
      <c r="AC83" s="898">
        <f>AC82/AB82</f>
        <v>1.0999355254674403</v>
      </c>
      <c r="AD83" s="898">
        <f>AD82/AC82</f>
        <v>1.0996483001172332</v>
      </c>
      <c r="AE83" s="898">
        <f>AE82/AD82</f>
        <v>1.0996801705756929</v>
      </c>
      <c r="AF83" s="898">
        <f>AF82/AE82</f>
        <v>1.0998545807077071</v>
      </c>
      <c r="AG83" s="898"/>
      <c r="AH83" s="1026">
        <f>(AB83*AC83*AD83*AE83*AF83)^(1/5)-1</f>
        <v>9.9823706653404898E-2</v>
      </c>
      <c r="AI83" s="898"/>
      <c r="AJ83" s="898"/>
    </row>
    <row r="84" spans="1:36" x14ac:dyDescent="0.25">
      <c r="A84" s="896" t="s">
        <v>611</v>
      </c>
      <c r="B84" s="919" t="s">
        <v>1451</v>
      </c>
      <c r="C84" s="898"/>
      <c r="D84" s="898"/>
      <c r="E84" s="898"/>
      <c r="F84" s="898"/>
      <c r="G84" s="898"/>
      <c r="H84" s="898">
        <f>H82/$H$70</f>
        <v>0.24639774116809549</v>
      </c>
      <c r="I84" s="898">
        <f>I82/$I$70</f>
        <v>0.2356338027650445</v>
      </c>
      <c r="J84" s="898">
        <f>J82/$J$70</f>
        <v>0.23601970959035018</v>
      </c>
      <c r="K84" s="898">
        <f>K82/$K$70</f>
        <v>0.18098191269766492</v>
      </c>
      <c r="L84" s="898">
        <f>L82/$L$70</f>
        <v>0.11337002413739863</v>
      </c>
      <c r="M84" s="898">
        <f>M82/$M$70</f>
        <v>0.19966415667810991</v>
      </c>
      <c r="N84" s="898"/>
      <c r="O84" s="898"/>
      <c r="P84" s="898">
        <f>P82/$P$70</f>
        <v>0.10640371195269796</v>
      </c>
      <c r="Q84" s="898">
        <f>Q82/$Q$70</f>
        <v>0.13066075928824245</v>
      </c>
      <c r="R84" s="898">
        <f>R82/$R$70</f>
        <v>0.13512268559485946</v>
      </c>
      <c r="S84" s="898"/>
      <c r="T84" s="898"/>
      <c r="U84" s="898">
        <f>U82/$U$70</f>
        <v>0.16556413990570928</v>
      </c>
      <c r="V84" s="898" t="e">
        <f>V82/#REF!</f>
        <v>#REF!</v>
      </c>
      <c r="W84" s="898">
        <f>W82/$W$70</f>
        <v>0.16597998822836962</v>
      </c>
      <c r="X84" s="898">
        <f>X82/$X$70</f>
        <v>0.14318089662320824</v>
      </c>
      <c r="Y84" s="898"/>
      <c r="Z84" s="898"/>
      <c r="AA84" s="898"/>
      <c r="AB84" s="898">
        <f>AB82/$AB$70</f>
        <v>0.17275562486077078</v>
      </c>
      <c r="AC84" s="898">
        <f>AC82/$AC$70</f>
        <v>0.17967351237493417</v>
      </c>
      <c r="AD84" s="898">
        <f>AD82/$AD$70</f>
        <v>0.18648111332007952</v>
      </c>
      <c r="AE84" s="898">
        <f>AE82/$AE$70</f>
        <v>0.19327337455499344</v>
      </c>
      <c r="AF84" s="898">
        <f>AF82/$AF$70</f>
        <v>0.2000176304654443</v>
      </c>
      <c r="AG84" s="898">
        <f>AG82/$AG$70</f>
        <v>0.18723665209392495</v>
      </c>
      <c r="AH84" s="898"/>
      <c r="AI84" s="884"/>
      <c r="AJ84" s="898"/>
    </row>
    <row r="85" spans="1:36" s="1" customFormat="1" x14ac:dyDescent="0.25">
      <c r="A85" s="533" t="s">
        <v>475</v>
      </c>
      <c r="B85" s="887" t="s">
        <v>1293</v>
      </c>
      <c r="C85" s="165">
        <f>C18</f>
        <v>154600</v>
      </c>
      <c r="D85" s="165">
        <f>D18</f>
        <v>172040</v>
      </c>
      <c r="E85" s="165">
        <f>E18</f>
        <v>185420</v>
      </c>
      <c r="F85" s="165">
        <f>F18</f>
        <v>382620</v>
      </c>
      <c r="G85" s="165">
        <f t="shared" ref="G85:M85" si="79">G18</f>
        <v>499448.84769999998</v>
      </c>
      <c r="H85" s="165">
        <f t="shared" si="79"/>
        <v>650890.53007500002</v>
      </c>
      <c r="I85" s="165">
        <f t="shared" si="79"/>
        <v>646721.78421900002</v>
      </c>
      <c r="J85" s="165">
        <f t="shared" si="79"/>
        <v>553543.69900000002</v>
      </c>
      <c r="K85" s="165">
        <f t="shared" si="79"/>
        <v>670403.16145000001</v>
      </c>
      <c r="L85" s="165">
        <f t="shared" si="79"/>
        <v>1299030</v>
      </c>
      <c r="M85" s="165">
        <f t="shared" si="79"/>
        <v>3820589.1747440002</v>
      </c>
      <c r="N85" s="165"/>
      <c r="O85" s="883">
        <f>M85/$M$70</f>
        <v>0.16946114329745751</v>
      </c>
      <c r="P85" s="165">
        <f>P18</f>
        <v>2273225</v>
      </c>
      <c r="Q85" s="165">
        <f>Q18</f>
        <v>1947905</v>
      </c>
      <c r="R85" s="165">
        <f>R18</f>
        <v>1700536</v>
      </c>
      <c r="S85" s="165">
        <f>SUM(P85:R85)</f>
        <v>5921666</v>
      </c>
      <c r="T85" s="883"/>
      <c r="U85" s="165">
        <f>U18</f>
        <v>2280600</v>
      </c>
      <c r="V85" s="165" t="e">
        <f>V18</f>
        <v>#REF!</v>
      </c>
      <c r="W85" s="165">
        <f>W18</f>
        <v>2510000</v>
      </c>
      <c r="X85" s="165">
        <f>X18</f>
        <v>10712266</v>
      </c>
      <c r="Y85" s="883"/>
      <c r="Z85" s="883">
        <f>X85/$X$70</f>
        <v>0.29134560495588546</v>
      </c>
      <c r="AA85" s="883">
        <f>X85/M85-1</f>
        <v>1.8038256693008035</v>
      </c>
      <c r="AB85" s="165">
        <f t="shared" ref="AB85:AG85" si="80">AB18</f>
        <v>2636000</v>
      </c>
      <c r="AC85" s="165">
        <f t="shared" si="80"/>
        <v>2768000</v>
      </c>
      <c r="AD85" s="165">
        <f t="shared" si="80"/>
        <v>2906000</v>
      </c>
      <c r="AE85" s="165">
        <f t="shared" si="80"/>
        <v>3051000</v>
      </c>
      <c r="AF85" s="165">
        <f t="shared" si="80"/>
        <v>3204000</v>
      </c>
      <c r="AG85" s="165">
        <f t="shared" si="80"/>
        <v>14565000</v>
      </c>
      <c r="AH85" s="883"/>
      <c r="AI85" s="883">
        <f>AG85/$AG$70</f>
        <v>0.28812486399873394</v>
      </c>
      <c r="AJ85" s="883">
        <f>AG85/X85-1</f>
        <v>0.35965630427773165</v>
      </c>
    </row>
    <row r="86" spans="1:36" x14ac:dyDescent="0.25">
      <c r="A86" s="896" t="s">
        <v>611</v>
      </c>
      <c r="B86" s="919" t="s">
        <v>1446</v>
      </c>
      <c r="C86" s="898"/>
      <c r="D86" s="898"/>
      <c r="E86" s="898"/>
      <c r="F86" s="898"/>
      <c r="G86" s="898"/>
      <c r="H86" s="898">
        <f>H85/G85</f>
        <v>1.303217602908487</v>
      </c>
      <c r="I86" s="898">
        <f>I85/H85</f>
        <v>0.99359531954548541</v>
      </c>
      <c r="J86" s="898">
        <f>J85/I85</f>
        <v>0.85592245770486208</v>
      </c>
      <c r="K86" s="898">
        <f>K85/J85</f>
        <v>1.2111115394522809</v>
      </c>
      <c r="L86" s="898">
        <f>L85/K85</f>
        <v>1.9376847764117893</v>
      </c>
      <c r="M86" s="898"/>
      <c r="N86" s="1026">
        <f>(H86*I86*J86*K86*L86)^(1/5)-1</f>
        <v>0.21066958798459878</v>
      </c>
      <c r="O86" s="898"/>
      <c r="P86" s="898">
        <f>P85/L85</f>
        <v>1.7499403400999207</v>
      </c>
      <c r="Q86" s="898">
        <f>Q85/P85</f>
        <v>0.85689054097152728</v>
      </c>
      <c r="R86" s="898">
        <f>R85/Q85</f>
        <v>0.87300766721169665</v>
      </c>
      <c r="S86" s="898"/>
      <c r="T86" s="1023">
        <f>(P86*Q86*R86)^(1/3)-1</f>
        <v>9.3928364080493099E-2</v>
      </c>
      <c r="U86" s="898">
        <f>U85/R85</f>
        <v>1.3411065687524404</v>
      </c>
      <c r="V86" s="898"/>
      <c r="W86" s="898">
        <f>W85/U85</f>
        <v>1.1005875646759624</v>
      </c>
      <c r="X86" s="898"/>
      <c r="Y86" s="1026">
        <f>(P86*Q86*R86*U86*W86)^(1/5)-1</f>
        <v>0.14080366599959437</v>
      </c>
      <c r="Z86" s="898"/>
      <c r="AA86" s="898"/>
      <c r="AB86" s="898">
        <f>AB85/W85</f>
        <v>1.0501992031872509</v>
      </c>
      <c r="AC86" s="898">
        <f>AC85/AB85</f>
        <v>1.0500758725341426</v>
      </c>
      <c r="AD86" s="898">
        <f>AD85/AC85</f>
        <v>1.0498554913294798</v>
      </c>
      <c r="AE86" s="898">
        <f>AE85/AD85</f>
        <v>1.0498967653131452</v>
      </c>
      <c r="AF86" s="898">
        <f>AF85/AE85</f>
        <v>1.0501474926253687</v>
      </c>
      <c r="AG86" s="898"/>
      <c r="AH86" s="1026">
        <f>(AB86*AC86*AD86*AE86*AF86)^(1/5)-1</f>
        <v>5.0034956177065215E-2</v>
      </c>
      <c r="AI86" s="898"/>
      <c r="AJ86" s="898"/>
    </row>
    <row r="87" spans="1:36" x14ac:dyDescent="0.25">
      <c r="A87" s="896" t="s">
        <v>611</v>
      </c>
      <c r="B87" s="919" t="s">
        <v>1451</v>
      </c>
      <c r="C87" s="898"/>
      <c r="D87" s="898"/>
      <c r="E87" s="898"/>
      <c r="F87" s="898"/>
      <c r="G87" s="898"/>
      <c r="H87" s="898">
        <f>H85/$H$70</f>
        <v>0.1566031257775036</v>
      </c>
      <c r="I87" s="898">
        <f>I85/$I$70</f>
        <v>0.14312265319508877</v>
      </c>
      <c r="J87" s="898">
        <f>J85/$J$70</f>
        <v>0.12077714336112548</v>
      </c>
      <c r="K87" s="898">
        <f>K85/$K$70</f>
        <v>0.16301923350706124</v>
      </c>
      <c r="L87" s="898">
        <f>L85/$L$70</f>
        <v>0.25102237564486041</v>
      </c>
      <c r="M87" s="898">
        <f>M85/$M$70</f>
        <v>0.16946114329745751</v>
      </c>
      <c r="N87" s="898"/>
      <c r="O87" s="898"/>
      <c r="P87" s="898">
        <f>P85/$P$70</f>
        <v>0.35884835130002168</v>
      </c>
      <c r="Q87" s="898">
        <f>Q85/$Q$70</f>
        <v>0.28428285714118923</v>
      </c>
      <c r="R87" s="898">
        <f>R85/$R$70</f>
        <v>0.24349486559597061</v>
      </c>
      <c r="S87" s="898"/>
      <c r="T87" s="898"/>
      <c r="U87" s="898">
        <f>U85/$U$70</f>
        <v>0.28146520869844249</v>
      </c>
      <c r="V87" s="898" t="e">
        <f>V85/V104</f>
        <v>#REF!</v>
      </c>
      <c r="W87" s="898">
        <f>W85/$W$70</f>
        <v>0.29546792230723956</v>
      </c>
      <c r="X87" s="898">
        <f>X85/$X$70</f>
        <v>0.29134560495588546</v>
      </c>
      <c r="Y87" s="898"/>
      <c r="Z87" s="898"/>
      <c r="AA87" s="898"/>
      <c r="AB87" s="898">
        <f>AB85/$AB$70</f>
        <v>0.2936065938961907</v>
      </c>
      <c r="AC87" s="898">
        <f>AC85/$AC$70</f>
        <v>0.29152185360716165</v>
      </c>
      <c r="AD87" s="898">
        <f>AD85/$AD$70</f>
        <v>0.28886679920477137</v>
      </c>
      <c r="AE87" s="898">
        <f>AE85/$AE$70</f>
        <v>0.28583473861720066</v>
      </c>
      <c r="AF87" s="898">
        <f>AF85/$AF$70</f>
        <v>0.28244005641748943</v>
      </c>
      <c r="AG87" s="898">
        <f>AG85/$AG$70</f>
        <v>0.28812486399873394</v>
      </c>
      <c r="AH87" s="898"/>
      <c r="AI87" s="884"/>
      <c r="AJ87" s="898"/>
    </row>
    <row r="88" spans="1:36" s="1" customFormat="1" x14ac:dyDescent="0.25">
      <c r="A88" s="533" t="s">
        <v>476</v>
      </c>
      <c r="B88" s="887" t="s">
        <v>457</v>
      </c>
      <c r="C88" s="165">
        <f>C20</f>
        <v>191500</v>
      </c>
      <c r="D88" s="165">
        <f>D20</f>
        <v>415260</v>
      </c>
      <c r="E88" s="165">
        <f>E20</f>
        <v>444040</v>
      </c>
      <c r="F88" s="165">
        <f>F20</f>
        <v>300000</v>
      </c>
      <c r="G88" s="165">
        <f t="shared" ref="G88:M88" si="81">G20</f>
        <v>407675.25223099999</v>
      </c>
      <c r="H88" s="165">
        <f t="shared" si="81"/>
        <v>394171.66318199999</v>
      </c>
      <c r="I88" s="165">
        <f t="shared" si="81"/>
        <v>413801.849995</v>
      </c>
      <c r="J88" s="165">
        <f t="shared" si="81"/>
        <v>312735.00110200001</v>
      </c>
      <c r="K88" s="165">
        <f t="shared" si="81"/>
        <v>379564.95398699999</v>
      </c>
      <c r="L88" s="165">
        <f t="shared" si="81"/>
        <v>383777</v>
      </c>
      <c r="M88" s="165">
        <f t="shared" si="81"/>
        <v>1884050.468266</v>
      </c>
      <c r="N88" s="165"/>
      <c r="O88" s="883">
        <f>M88/$M$70</f>
        <v>8.3566521230029819E-2</v>
      </c>
      <c r="P88" s="165">
        <f>P20</f>
        <v>454422</v>
      </c>
      <c r="Q88" s="165">
        <f>Q20</f>
        <v>639601</v>
      </c>
      <c r="R88" s="165">
        <f>R20</f>
        <v>843422</v>
      </c>
      <c r="S88" s="165">
        <f>SUM(P88:R88)</f>
        <v>1937445</v>
      </c>
      <c r="T88" s="883"/>
      <c r="U88" s="165">
        <f>U20</f>
        <v>656900</v>
      </c>
      <c r="V88" s="165" t="e">
        <f>V20</f>
        <v>#REF!</v>
      </c>
      <c r="W88" s="165">
        <f>W20</f>
        <v>600000</v>
      </c>
      <c r="X88" s="165">
        <f>X20</f>
        <v>3194345</v>
      </c>
      <c r="Y88" s="883"/>
      <c r="Z88" s="883">
        <f>X88/$X$70</f>
        <v>8.6877825519157931E-2</v>
      </c>
      <c r="AA88" s="883">
        <f>X88/M88-1</f>
        <v>0.69546679019694158</v>
      </c>
      <c r="AB88" s="165">
        <f t="shared" ref="AB88:AG88" si="82">AB20</f>
        <v>600000</v>
      </c>
      <c r="AC88" s="165">
        <f t="shared" si="82"/>
        <v>600000</v>
      </c>
      <c r="AD88" s="165">
        <f t="shared" si="82"/>
        <v>600000</v>
      </c>
      <c r="AE88" s="165">
        <f t="shared" si="82"/>
        <v>600000</v>
      </c>
      <c r="AF88" s="165">
        <f t="shared" si="82"/>
        <v>600000</v>
      </c>
      <c r="AG88" s="165">
        <f t="shared" si="82"/>
        <v>3000000</v>
      </c>
      <c r="AH88" s="883"/>
      <c r="AI88" s="883">
        <f>AG88/$AG$70</f>
        <v>5.9346007002828827E-2</v>
      </c>
      <c r="AJ88" s="883">
        <f>AG88/X88-1</f>
        <v>-6.0840328768495544E-2</v>
      </c>
    </row>
    <row r="89" spans="1:36" x14ac:dyDescent="0.25">
      <c r="A89" s="896" t="s">
        <v>611</v>
      </c>
      <c r="B89" s="919" t="s">
        <v>1446</v>
      </c>
      <c r="C89" s="898"/>
      <c r="D89" s="898"/>
      <c r="E89" s="898"/>
      <c r="F89" s="898"/>
      <c r="G89" s="898"/>
      <c r="H89" s="898">
        <f>H88/G88</f>
        <v>0.96687660343594151</v>
      </c>
      <c r="I89" s="898">
        <f>I88/H88</f>
        <v>1.0498011111568317</v>
      </c>
      <c r="J89" s="898">
        <f>J88/I88</f>
        <v>0.755760277789427</v>
      </c>
      <c r="K89" s="898">
        <f>K88/J88</f>
        <v>1.2136951497258315</v>
      </c>
      <c r="L89" s="898">
        <f>L88/K88</f>
        <v>1.0110970361429741</v>
      </c>
      <c r="M89" s="898"/>
      <c r="N89" s="1026">
        <f>(H89*I89*J89*K89*L89)^(1/5)-1</f>
        <v>-1.2009157956660799E-2</v>
      </c>
      <c r="O89" s="898"/>
      <c r="P89" s="898">
        <f>P88/L88</f>
        <v>1.1840782537775845</v>
      </c>
      <c r="Q89" s="898">
        <f>Q88/P88</f>
        <v>1.4075044782162835</v>
      </c>
      <c r="R89" s="898">
        <f>R88/Q88</f>
        <v>1.3186689826938982</v>
      </c>
      <c r="S89" s="898"/>
      <c r="T89" s="1023">
        <f>(P89*Q89*R89)^(1/3)-1</f>
        <v>0.30013563075851057</v>
      </c>
      <c r="U89" s="898">
        <f>U88/R88</f>
        <v>0.77885091923141681</v>
      </c>
      <c r="V89" s="898"/>
      <c r="W89" s="898">
        <f>W88/U88</f>
        <v>0.91338103212056632</v>
      </c>
      <c r="X89" s="898"/>
      <c r="Y89" s="1026">
        <f>(P89*Q89*R89*U89*W89)^(1/5)-1</f>
        <v>9.3489107659229909E-2</v>
      </c>
      <c r="Z89" s="898"/>
      <c r="AA89" s="898"/>
      <c r="AB89" s="898">
        <f>AB88/W88</f>
        <v>1</v>
      </c>
      <c r="AC89" s="898">
        <f>AC88/AB88</f>
        <v>1</v>
      </c>
      <c r="AD89" s="898">
        <f>AD88/AC88</f>
        <v>1</v>
      </c>
      <c r="AE89" s="898">
        <f>AE88/AD88</f>
        <v>1</v>
      </c>
      <c r="AF89" s="898">
        <f>AF88/AE88</f>
        <v>1</v>
      </c>
      <c r="AG89" s="898"/>
      <c r="AH89" s="1026">
        <f>(AB89*AC89*AD89*AE89*AF89)^(1/5)-1</f>
        <v>0</v>
      </c>
      <c r="AI89" s="898"/>
      <c r="AJ89" s="898"/>
    </row>
    <row r="90" spans="1:36" x14ac:dyDescent="0.25">
      <c r="A90" s="896" t="s">
        <v>611</v>
      </c>
      <c r="B90" s="919" t="s">
        <v>1451</v>
      </c>
      <c r="C90" s="898"/>
      <c r="D90" s="898"/>
      <c r="E90" s="898"/>
      <c r="F90" s="898"/>
      <c r="G90" s="898"/>
      <c r="H90" s="898">
        <f>H88/$H$70</f>
        <v>9.4837014359550983E-2</v>
      </c>
      <c r="I90" s="898">
        <f>I88/$I$70</f>
        <v>9.1576347223005103E-2</v>
      </c>
      <c r="J90" s="898">
        <f>J88/$J$70</f>
        <v>6.8235335584838783E-2</v>
      </c>
      <c r="K90" s="898">
        <f>K88/$K$70</f>
        <v>9.2297279343481392E-2</v>
      </c>
      <c r="L90" s="898">
        <f>L88/$L$70</f>
        <v>7.4160422975495258E-2</v>
      </c>
      <c r="M90" s="898">
        <f>M88/$M$70</f>
        <v>8.3566521230029819E-2</v>
      </c>
      <c r="N90" s="898"/>
      <c r="O90" s="898"/>
      <c r="P90" s="898">
        <f>P88/$P$70</f>
        <v>7.1734467769120278E-2</v>
      </c>
      <c r="Q90" s="898">
        <f>Q88/$Q$70</f>
        <v>9.3345209191599054E-2</v>
      </c>
      <c r="R90" s="898">
        <f>R88/$R$70</f>
        <v>0.1207671737209237</v>
      </c>
      <c r="S90" s="898"/>
      <c r="T90" s="898"/>
      <c r="U90" s="898">
        <f>U88/$U$70</f>
        <v>8.1072742082788238E-2</v>
      </c>
      <c r="V90" s="898" t="e">
        <f>V88/V85</f>
        <v>#REF!</v>
      </c>
      <c r="W90" s="898">
        <f>W88/$W$70</f>
        <v>7.0629782224838136E-2</v>
      </c>
      <c r="X90" s="898">
        <f>X88/$X$70</f>
        <v>8.6877825519157931E-2</v>
      </c>
      <c r="Y90" s="898"/>
      <c r="Z90" s="898"/>
      <c r="AA90" s="898"/>
      <c r="AB90" s="898">
        <f>AB88/$AB$70</f>
        <v>6.6830028959679211E-2</v>
      </c>
      <c r="AC90" s="898">
        <f>AC88/$AC$70</f>
        <v>6.3191153238546599E-2</v>
      </c>
      <c r="AD90" s="898">
        <f>AD88/$AD$70</f>
        <v>5.9642147117296221E-2</v>
      </c>
      <c r="AE90" s="898">
        <f>AE88/$AE$70</f>
        <v>5.6211354693648116E-2</v>
      </c>
      <c r="AF90" s="898">
        <f>AF88/$AF$70</f>
        <v>5.2891396332863189E-2</v>
      </c>
      <c r="AG90" s="898">
        <f>AG88/$AG$70</f>
        <v>5.9346007002828827E-2</v>
      </c>
      <c r="AH90" s="898"/>
      <c r="AI90" s="884"/>
      <c r="AJ90" s="898"/>
    </row>
    <row r="91" spans="1:36" s="1" customFormat="1" x14ac:dyDescent="0.25">
      <c r="A91" s="533" t="s">
        <v>479</v>
      </c>
      <c r="B91" s="887" t="s">
        <v>239</v>
      </c>
      <c r="C91" s="165">
        <f>C27</f>
        <v>349410</v>
      </c>
      <c r="D91" s="165">
        <f>D27</f>
        <v>810346.39989600005</v>
      </c>
      <c r="E91" s="165">
        <f>E27</f>
        <v>452760</v>
      </c>
      <c r="F91" s="165">
        <f>F27</f>
        <v>500750</v>
      </c>
      <c r="G91" s="165">
        <f t="shared" ref="G91:M91" si="83">G27</f>
        <v>810346.39989600005</v>
      </c>
      <c r="H91" s="165">
        <f t="shared" si="83"/>
        <v>687860.86755299999</v>
      </c>
      <c r="I91" s="165">
        <f t="shared" si="83"/>
        <v>804565.51386399998</v>
      </c>
      <c r="J91" s="165">
        <f t="shared" si="83"/>
        <v>941882.63027900003</v>
      </c>
      <c r="K91" s="165">
        <f t="shared" si="83"/>
        <v>954775.96481699997</v>
      </c>
      <c r="L91" s="165">
        <f t="shared" si="83"/>
        <v>1189344</v>
      </c>
      <c r="M91" s="165">
        <f t="shared" si="83"/>
        <v>4578428.9765130002</v>
      </c>
      <c r="N91" s="165"/>
      <c r="O91" s="883">
        <f>M91/$M$70</f>
        <v>0.2030749115856165</v>
      </c>
      <c r="P91" s="165">
        <f>P27</f>
        <v>1310161</v>
      </c>
      <c r="Q91" s="165">
        <f>Q27</f>
        <v>1477896</v>
      </c>
      <c r="R91" s="165">
        <f>R27</f>
        <v>1371274</v>
      </c>
      <c r="S91" s="165">
        <f>SUM(P91:R91)</f>
        <v>4159331</v>
      </c>
      <c r="T91" s="883"/>
      <c r="U91" s="165">
        <f>U27</f>
        <v>1400000</v>
      </c>
      <c r="V91" s="165" t="e">
        <f>V27</f>
        <v>#REF!</v>
      </c>
      <c r="W91" s="165">
        <f>W27</f>
        <v>1460000</v>
      </c>
      <c r="X91" s="165">
        <f>X27</f>
        <v>7019331</v>
      </c>
      <c r="Y91" s="883"/>
      <c r="Z91" s="883">
        <f>X91/$X$70</f>
        <v>0.1909074360719385</v>
      </c>
      <c r="AA91" s="883">
        <f>X91/M91-1</f>
        <v>0.533130913684289</v>
      </c>
      <c r="AB91" s="165">
        <f t="shared" ref="AB91:AG91" si="84">AB27</f>
        <v>1460000</v>
      </c>
      <c r="AC91" s="165">
        <f t="shared" si="84"/>
        <v>1460000</v>
      </c>
      <c r="AD91" s="165">
        <f t="shared" si="84"/>
        <v>1460000</v>
      </c>
      <c r="AE91" s="165">
        <f t="shared" si="84"/>
        <v>1460000</v>
      </c>
      <c r="AF91" s="165">
        <f t="shared" si="84"/>
        <v>1460000</v>
      </c>
      <c r="AG91" s="165">
        <f t="shared" si="84"/>
        <v>7300000</v>
      </c>
      <c r="AH91" s="883"/>
      <c r="AI91" s="883">
        <f>AG91/$AG$70</f>
        <v>0.14440861704021682</v>
      </c>
      <c r="AJ91" s="883">
        <f>AG91/X91-1</f>
        <v>3.9985149581918789E-2</v>
      </c>
    </row>
    <row r="92" spans="1:36" x14ac:dyDescent="0.25">
      <c r="A92" s="896" t="s">
        <v>611</v>
      </c>
      <c r="B92" s="919" t="s">
        <v>1446</v>
      </c>
      <c r="C92" s="898"/>
      <c r="D92" s="898"/>
      <c r="E92" s="898"/>
      <c r="F92" s="898"/>
      <c r="G92" s="898"/>
      <c r="H92" s="898">
        <f>H91/G91</f>
        <v>0.84884793421835414</v>
      </c>
      <c r="I92" s="898">
        <f>I91/H91</f>
        <v>1.1696631569203315</v>
      </c>
      <c r="J92" s="898">
        <f>J91/I91</f>
        <v>1.1706723865848065</v>
      </c>
      <c r="K92" s="898">
        <f>K91/J91</f>
        <v>1.013688897239968</v>
      </c>
      <c r="L92" s="898">
        <f>L91/K91</f>
        <v>1.245678613440965</v>
      </c>
      <c r="M92" s="898"/>
      <c r="N92" s="1026">
        <f>(H92*I92*J92*K92*L92)^(1/5)-1</f>
        <v>7.9760300619458269E-2</v>
      </c>
      <c r="O92" s="898"/>
      <c r="P92" s="898">
        <f>P91/L91</f>
        <v>1.1015828893911266</v>
      </c>
      <c r="Q92" s="898">
        <f>Q91/P91</f>
        <v>1.1280262502089438</v>
      </c>
      <c r="R92" s="898">
        <f>R91/Q91</f>
        <v>0.92785554599241082</v>
      </c>
      <c r="S92" s="898"/>
      <c r="T92" s="1023">
        <f>(P92*Q92*R92)^(1/3)-1</f>
        <v>4.8589694635251979E-2</v>
      </c>
      <c r="U92" s="898">
        <f>U91/R91</f>
        <v>1.0209484027262239</v>
      </c>
      <c r="V92" s="898"/>
      <c r="W92" s="898">
        <f>W91/U91</f>
        <v>1.0428571428571429</v>
      </c>
      <c r="X92" s="898"/>
      <c r="Y92" s="1026">
        <f>(P92*Q92*R92*U92*W92)^(1/5)-1</f>
        <v>4.1859302914089236E-2</v>
      </c>
      <c r="Z92" s="898"/>
      <c r="AA92" s="898"/>
      <c r="AB92" s="898">
        <f>AB91/W91</f>
        <v>1</v>
      </c>
      <c r="AC92" s="898">
        <f>AC91/AB91</f>
        <v>1</v>
      </c>
      <c r="AD92" s="898">
        <f>AD91/AC91</f>
        <v>1</v>
      </c>
      <c r="AE92" s="898">
        <f>AE91/AD91</f>
        <v>1</v>
      </c>
      <c r="AF92" s="898">
        <f>AF91/AE91</f>
        <v>1</v>
      </c>
      <c r="AG92" s="898"/>
      <c r="AH92" s="1026">
        <f>(AB92*AC92*AD92*AE92*AF92)^(1/5)-1</f>
        <v>0</v>
      </c>
      <c r="AI92" s="898"/>
      <c r="AJ92" s="898"/>
    </row>
    <row r="93" spans="1:36" x14ac:dyDescent="0.25">
      <c r="A93" s="896" t="s">
        <v>611</v>
      </c>
      <c r="B93" s="919" t="s">
        <v>1451</v>
      </c>
      <c r="C93" s="898"/>
      <c r="D93" s="898"/>
      <c r="E93" s="898"/>
      <c r="F93" s="898"/>
      <c r="G93" s="898"/>
      <c r="H93" s="898">
        <f>H91/$H$70</f>
        <v>0.1654981244640521</v>
      </c>
      <c r="I93" s="898">
        <f>I91/$I$70</f>
        <v>0.17805423262886683</v>
      </c>
      <c r="J93" s="898">
        <f>J91/$J$70</f>
        <v>0.2055084244876586</v>
      </c>
      <c r="K93" s="898">
        <f>K91/$K$70</f>
        <v>0.23216902142702778</v>
      </c>
      <c r="L93" s="898">
        <f>L91/$L$70</f>
        <v>0.22982683720850242</v>
      </c>
      <c r="M93" s="898">
        <f>M91/$M$70</f>
        <v>0.2030749115856165</v>
      </c>
      <c r="N93" s="898"/>
      <c r="O93" s="898"/>
      <c r="P93" s="898">
        <f>P91/$P$70</f>
        <v>0.20682031685714686</v>
      </c>
      <c r="Q93" s="898">
        <f>Q91/$Q$70</f>
        <v>0.21568839211231297</v>
      </c>
      <c r="R93" s="898">
        <f>R91/$R$70</f>
        <v>0.19634878551541926</v>
      </c>
      <c r="S93" s="898"/>
      <c r="T93" s="898"/>
      <c r="U93" s="898">
        <f>U91/$U$70</f>
        <v>0.17278404462765037</v>
      </c>
      <c r="V93" s="898" t="e">
        <f>V91/V88</f>
        <v>#REF!</v>
      </c>
      <c r="W93" s="898">
        <f>W91/$W$70</f>
        <v>0.17186580341377281</v>
      </c>
      <c r="X93" s="898">
        <f>X91/$X$70</f>
        <v>0.1909074360719385</v>
      </c>
      <c r="Y93" s="898"/>
      <c r="Z93" s="898"/>
      <c r="AA93" s="898"/>
      <c r="AB93" s="898">
        <f>AB91/$AB$70</f>
        <v>0.16261973713521943</v>
      </c>
      <c r="AC93" s="898">
        <f>AC91/$AC$70</f>
        <v>0.15376513954713006</v>
      </c>
      <c r="AD93" s="898">
        <f>AD91/$AD$70</f>
        <v>0.14512922465208747</v>
      </c>
      <c r="AE93" s="898">
        <f>AE91/$AE$70</f>
        <v>0.13678096308787707</v>
      </c>
      <c r="AF93" s="898">
        <f>AF91/$AF$70</f>
        <v>0.12870239774330042</v>
      </c>
      <c r="AG93" s="898">
        <f>AG91/$AG$70</f>
        <v>0.14440861704021682</v>
      </c>
      <c r="AH93" s="898"/>
      <c r="AI93" s="884"/>
      <c r="AJ93" s="898"/>
    </row>
    <row r="94" spans="1:36" s="1" customFormat="1" x14ac:dyDescent="0.25">
      <c r="A94" s="533" t="s">
        <v>483</v>
      </c>
      <c r="B94" s="887" t="s">
        <v>857</v>
      </c>
      <c r="C94" s="165">
        <f>C28</f>
        <v>230940</v>
      </c>
      <c r="D94" s="165">
        <f>D28</f>
        <v>305720</v>
      </c>
      <c r="E94" s="165">
        <f>E28</f>
        <v>329200</v>
      </c>
      <c r="F94" s="165">
        <f>F28</f>
        <v>308830</v>
      </c>
      <c r="G94" s="165">
        <f t="shared" ref="G94:M94" si="85">G28</f>
        <v>306565.00754700002</v>
      </c>
      <c r="H94" s="165">
        <f t="shared" si="85"/>
        <v>357566.61864</v>
      </c>
      <c r="I94" s="165">
        <f t="shared" si="85"/>
        <v>418951.84585500002</v>
      </c>
      <c r="J94" s="165">
        <f t="shared" si="85"/>
        <v>456841.14694599999</v>
      </c>
      <c r="K94" s="165">
        <f t="shared" si="85"/>
        <v>140078.797276</v>
      </c>
      <c r="L94" s="165">
        <f t="shared" si="85"/>
        <v>243841</v>
      </c>
      <c r="M94" s="165">
        <f t="shared" si="85"/>
        <v>1617279.4087169999</v>
      </c>
      <c r="N94" s="165"/>
      <c r="O94" s="883">
        <f>M94/$M$70</f>
        <v>7.1733966960994378E-2</v>
      </c>
      <c r="P94" s="165">
        <f>P28</f>
        <v>96965</v>
      </c>
      <c r="Q94" s="165">
        <f>Q28</f>
        <v>107416</v>
      </c>
      <c r="R94" s="165">
        <f>R28</f>
        <v>74262</v>
      </c>
      <c r="S94" s="165">
        <f>SUM(P94:R94)</f>
        <v>278643</v>
      </c>
      <c r="T94" s="883"/>
      <c r="U94" s="165">
        <f>U28</f>
        <v>78000</v>
      </c>
      <c r="V94" s="165" t="e">
        <f>V28</f>
        <v>#REF!</v>
      </c>
      <c r="W94" s="165">
        <f>W28</f>
        <v>70000</v>
      </c>
      <c r="X94" s="165">
        <f>X28</f>
        <v>426643</v>
      </c>
      <c r="Y94" s="883"/>
      <c r="Z94" s="883">
        <f>X94/$X$70</f>
        <v>1.1603573224861465E-2</v>
      </c>
      <c r="AA94" s="883">
        <f>X94/M94-1</f>
        <v>-0.73619709884363194</v>
      </c>
      <c r="AB94" s="165">
        <f t="shared" ref="AB94:AG94" si="86">AB28</f>
        <v>73000</v>
      </c>
      <c r="AC94" s="165">
        <f t="shared" si="86"/>
        <v>75000</v>
      </c>
      <c r="AD94" s="165">
        <f t="shared" si="86"/>
        <v>79000</v>
      </c>
      <c r="AE94" s="165">
        <f t="shared" si="86"/>
        <v>83000</v>
      </c>
      <c r="AF94" s="165">
        <f t="shared" si="86"/>
        <v>87000</v>
      </c>
      <c r="AG94" s="165">
        <f t="shared" si="86"/>
        <v>397000</v>
      </c>
      <c r="AH94" s="883"/>
      <c r="AI94" s="883">
        <f>AG94/$AG$70</f>
        <v>7.8534549267076821E-3</v>
      </c>
      <c r="AJ94" s="883">
        <f>AG94/X94-1</f>
        <v>-6.9479635198514966E-2</v>
      </c>
    </row>
    <row r="95" spans="1:36" x14ac:dyDescent="0.25">
      <c r="A95" s="896" t="s">
        <v>611</v>
      </c>
      <c r="B95" s="919" t="s">
        <v>1446</v>
      </c>
      <c r="C95" s="898"/>
      <c r="D95" s="898"/>
      <c r="E95" s="898"/>
      <c r="F95" s="898"/>
      <c r="G95" s="898"/>
      <c r="H95" s="898">
        <f>H94/G94</f>
        <v>1.1663647508275414</v>
      </c>
      <c r="I95" s="898">
        <f>I94/H94</f>
        <v>1.1716749383610749</v>
      </c>
      <c r="J95" s="898">
        <f>J94/I94</f>
        <v>1.0904383199784577</v>
      </c>
      <c r="K95" s="898">
        <f>K94/J94</f>
        <v>0.30662473862617662</v>
      </c>
      <c r="L95" s="898">
        <f>L94/K94</f>
        <v>1.7407416735564576</v>
      </c>
      <c r="M95" s="898"/>
      <c r="N95" s="1026">
        <f>(H95*I95*J95*K95*L95)^(1/5)-1</f>
        <v>-4.4750476186834587E-2</v>
      </c>
      <c r="O95" s="898"/>
      <c r="P95" s="898">
        <f>P94/L94</f>
        <v>0.39765666971510122</v>
      </c>
      <c r="Q95" s="898">
        <f>Q94/P94</f>
        <v>1.1077811581498478</v>
      </c>
      <c r="R95" s="898">
        <f>R94/Q94</f>
        <v>0.69134951962463698</v>
      </c>
      <c r="S95" s="898"/>
      <c r="T95" s="1023">
        <f>(P95*Q95*R95)^(1/3)-1</f>
        <v>-0.32719898671390668</v>
      </c>
      <c r="U95" s="898">
        <f>U94/R94</f>
        <v>1.0503352993455604</v>
      </c>
      <c r="V95" s="898"/>
      <c r="W95" s="898">
        <f>W94/U94</f>
        <v>0.89743589743589747</v>
      </c>
      <c r="X95" s="898"/>
      <c r="Y95" s="1026">
        <f>(P95*Q95*R95*U95*W95)^(1/5)-1</f>
        <v>-0.2208909270571302</v>
      </c>
      <c r="Z95" s="898"/>
      <c r="AA95" s="898"/>
      <c r="AB95" s="898">
        <f>AB94/W94</f>
        <v>1.0428571428571429</v>
      </c>
      <c r="AC95" s="898">
        <f>AC94/AB94</f>
        <v>1.0273972602739727</v>
      </c>
      <c r="AD95" s="898">
        <f>AD94/AC94</f>
        <v>1.0533333333333332</v>
      </c>
      <c r="AE95" s="898">
        <f>AE94/AD94</f>
        <v>1.0506329113924051</v>
      </c>
      <c r="AF95" s="898">
        <f>AF94/AE94</f>
        <v>1.0481927710843373</v>
      </c>
      <c r="AG95" s="898"/>
      <c r="AH95" s="1026">
        <f>(AB95*AC95*AD95*AE95*AF95)^(1/5)-1</f>
        <v>4.4441795090502056E-2</v>
      </c>
      <c r="AI95" s="898"/>
      <c r="AJ95" s="898"/>
    </row>
    <row r="96" spans="1:36" x14ac:dyDescent="0.25">
      <c r="A96" s="896" t="s">
        <v>611</v>
      </c>
      <c r="B96" s="919" t="s">
        <v>1451</v>
      </c>
      <c r="C96" s="898"/>
      <c r="D96" s="898"/>
      <c r="E96" s="898"/>
      <c r="F96" s="898"/>
      <c r="G96" s="898"/>
      <c r="H96" s="898">
        <f>H94/$H$70</f>
        <v>8.6029904515993405E-2</v>
      </c>
      <c r="I96" s="898">
        <f>I94/$I$70</f>
        <v>9.2716066170801248E-2</v>
      </c>
      <c r="J96" s="898">
        <f>J94/$J$70</f>
        <v>9.9677710716671045E-2</v>
      </c>
      <c r="K96" s="898">
        <f>K94/$K$70</f>
        <v>3.4062396294692383E-2</v>
      </c>
      <c r="L96" s="898">
        <f>L94/$L$70</f>
        <v>4.7119425340152586E-2</v>
      </c>
      <c r="M96" s="898">
        <f>M94/$M$70</f>
        <v>7.1733966960994378E-2</v>
      </c>
      <c r="N96" s="898"/>
      <c r="O96" s="898"/>
      <c r="P96" s="898">
        <f>P94/$P$70</f>
        <v>1.5306769186423078E-2</v>
      </c>
      <c r="Q96" s="898">
        <f>Q94/$Q$70</f>
        <v>1.5676599927962595E-2</v>
      </c>
      <c r="R96" s="898">
        <f>R94/$R$70</f>
        <v>1.0633362486232558E-2</v>
      </c>
      <c r="S96" s="898"/>
      <c r="T96" s="898"/>
      <c r="U96" s="898">
        <f>U94/$U$70</f>
        <v>9.6265396292548079E-3</v>
      </c>
      <c r="V96" s="898" t="e">
        <f>V94/V91</f>
        <v>#REF!</v>
      </c>
      <c r="W96" s="898">
        <f>W94/$W$70</f>
        <v>8.2401412595644492E-3</v>
      </c>
      <c r="X96" s="898">
        <f>X94/$X$70</f>
        <v>1.1603573224861465E-2</v>
      </c>
      <c r="Y96" s="898"/>
      <c r="Z96" s="898"/>
      <c r="AA96" s="898"/>
      <c r="AB96" s="898">
        <f>AB94/$AB$70</f>
        <v>8.130986856760971E-3</v>
      </c>
      <c r="AC96" s="898">
        <f>AC94/$AC$70</f>
        <v>7.8988941548183249E-3</v>
      </c>
      <c r="AD96" s="898">
        <f>AD94/$AD$70</f>
        <v>7.8528827037773353E-3</v>
      </c>
      <c r="AE96" s="898">
        <f>AE94/$AE$70</f>
        <v>7.7759040659546559E-3</v>
      </c>
      <c r="AF96" s="898">
        <f>AF94/$AF$70</f>
        <v>7.6692524682651624E-3</v>
      </c>
      <c r="AG96" s="898">
        <f>AG94/$AG$70</f>
        <v>7.8534549267076821E-3</v>
      </c>
      <c r="AH96" s="898"/>
      <c r="AI96" s="884"/>
      <c r="AJ96" s="898"/>
    </row>
    <row r="97" spans="1:36" s="1" customFormat="1" x14ac:dyDescent="0.25">
      <c r="A97" s="533" t="s">
        <v>1340</v>
      </c>
      <c r="B97" s="916" t="s">
        <v>1341</v>
      </c>
      <c r="C97" s="165">
        <f>C70-C73-C82-C85-C88-C91-C94</f>
        <v>217770</v>
      </c>
      <c r="D97" s="165">
        <f>D70-D73-D82-D85-D88-D91-D94</f>
        <v>252170</v>
      </c>
      <c r="E97" s="165">
        <f>E70-E73-E82-E85-E88-E91-E94</f>
        <v>286900</v>
      </c>
      <c r="F97" s="165">
        <f>F70-F73-F82-F85-F88-F91-F94</f>
        <v>362090</v>
      </c>
      <c r="G97" s="165">
        <f>G70-G73-G82-G85-G88-G91-G94</f>
        <v>561076.6288880005</v>
      </c>
      <c r="H97" s="165">
        <f t="shared" ref="H97:M97" si="87">H70-H73-H82-H85-H88-H91-H94</f>
        <v>522890.46279499971</v>
      </c>
      <c r="I97" s="165">
        <f t="shared" si="87"/>
        <v>548613.20402699942</v>
      </c>
      <c r="J97" s="165">
        <f t="shared" si="87"/>
        <v>598750.19256500062</v>
      </c>
      <c r="K97" s="165">
        <f t="shared" si="87"/>
        <v>751574.52409499988</v>
      </c>
      <c r="L97" s="165">
        <f t="shared" si="87"/>
        <v>934684</v>
      </c>
      <c r="M97" s="165">
        <f t="shared" si="87"/>
        <v>3356512.3834819989</v>
      </c>
      <c r="N97" s="165"/>
      <c r="O97" s="883">
        <f>M97/$M$70</f>
        <v>0.14887714956556308</v>
      </c>
      <c r="P97" s="165">
        <f>P70-P73-P82-P85-P88-P91-P94</f>
        <v>998627</v>
      </c>
      <c r="Q97" s="165">
        <f>Q70-Q73-Q82-Q85-Q88-Q91-Q94</f>
        <v>1200789</v>
      </c>
      <c r="R97" s="165">
        <f>R70-R73-R82-R85-R88-R91-R94</f>
        <v>1461247</v>
      </c>
      <c r="S97" s="165">
        <f>S70-S73-S82-S85-S88-S91-S94</f>
        <v>3660663</v>
      </c>
      <c r="T97" s="883"/>
      <c r="U97" s="165">
        <f>U70-U73-U82-U85-U88-U91-U94</f>
        <v>1653400</v>
      </c>
      <c r="V97" s="165" t="e">
        <f>V70-V73-V82-V85-V88-V91-V94</f>
        <v>#REF!</v>
      </c>
      <c r="W97" s="165">
        <f>W70-W73-W82-W85-W88-W91-W94</f>
        <v>1695000</v>
      </c>
      <c r="X97" s="165">
        <f>X70-X73-X82-X85-X88-X91-X94</f>
        <v>7009063</v>
      </c>
      <c r="Y97" s="883"/>
      <c r="Z97" s="883">
        <f>X97/$X$70</f>
        <v>0.19062817333969426</v>
      </c>
      <c r="AA97" s="883">
        <f>X97/M97-1</f>
        <v>1.0881981650039068</v>
      </c>
      <c r="AB97" s="165">
        <f t="shared" ref="AB97:AG97" si="88">AB70-AB73-AB82-AB85-AB88-AB91-AB94</f>
        <v>1830000</v>
      </c>
      <c r="AC97" s="165">
        <f t="shared" si="88"/>
        <v>1972000</v>
      </c>
      <c r="AD97" s="165">
        <f t="shared" si="88"/>
        <v>2131000</v>
      </c>
      <c r="AE97" s="165">
        <f t="shared" si="88"/>
        <v>2303000</v>
      </c>
      <c r="AF97" s="165">
        <f t="shared" si="88"/>
        <v>2494000</v>
      </c>
      <c r="AG97" s="165">
        <f t="shared" si="88"/>
        <v>10730000</v>
      </c>
      <c r="AH97" s="883"/>
      <c r="AI97" s="883">
        <f>AG97/$AG$70</f>
        <v>0.21226088504678445</v>
      </c>
      <c r="AJ97" s="883">
        <f>AG97/X97-1</f>
        <v>0.53087509699941338</v>
      </c>
    </row>
    <row r="98" spans="1:36" x14ac:dyDescent="0.25">
      <c r="A98" s="896" t="s">
        <v>611</v>
      </c>
      <c r="B98" s="919" t="s">
        <v>1446</v>
      </c>
      <c r="C98" s="898"/>
      <c r="D98" s="898"/>
      <c r="E98" s="898"/>
      <c r="F98" s="898"/>
      <c r="G98" s="898"/>
      <c r="H98" s="898">
        <f>H97/G97</f>
        <v>0.93194126412165468</v>
      </c>
      <c r="I98" s="898">
        <f>I97/H97</f>
        <v>1.0491933646953595</v>
      </c>
      <c r="J98" s="898">
        <f>J97/I97</f>
        <v>1.0913885924909925</v>
      </c>
      <c r="K98" s="898">
        <f>K97/J97</f>
        <v>1.2552388849769072</v>
      </c>
      <c r="L98" s="898">
        <f>L97/K97</f>
        <v>1.2436344900400786</v>
      </c>
      <c r="M98" s="898"/>
      <c r="N98" s="1026">
        <f>(H98*I98*J98*K98*L98)^(1/5)-1</f>
        <v>0.10746121602612968</v>
      </c>
      <c r="O98" s="898"/>
      <c r="P98" s="898">
        <f>P97/L97</f>
        <v>1.0684113561374753</v>
      </c>
      <c r="Q98" s="898">
        <f>Q97/P97</f>
        <v>1.2024399500514207</v>
      </c>
      <c r="R98" s="898">
        <f>R97/Q97</f>
        <v>1.2169057178238643</v>
      </c>
      <c r="S98" s="898"/>
      <c r="T98" s="1023">
        <f>(P98*Q98*R98)^(1/3)-1</f>
        <v>0.16060991047304829</v>
      </c>
      <c r="U98" s="898">
        <f>U97/R97</f>
        <v>1.1314993289977671</v>
      </c>
      <c r="V98" s="898"/>
      <c r="W98" s="898">
        <f>W97/U97</f>
        <v>1.0251602757953309</v>
      </c>
      <c r="X98" s="898"/>
      <c r="Y98" s="1026">
        <f>(P98*Q98*R98*U98*W98)^(1/5)-1</f>
        <v>0.12642162336054352</v>
      </c>
      <c r="Z98" s="898"/>
      <c r="AA98" s="898"/>
      <c r="AB98" s="898">
        <f>AB97/W97</f>
        <v>1.0796460176991149</v>
      </c>
      <c r="AC98" s="898">
        <f>AC97/AB97</f>
        <v>1.0775956284153005</v>
      </c>
      <c r="AD98" s="898">
        <f>AD97/AC97</f>
        <v>1.0806288032454361</v>
      </c>
      <c r="AE98" s="898">
        <f>AE97/AD97</f>
        <v>1.0807132801501642</v>
      </c>
      <c r="AF98" s="898">
        <f>AF97/AE97</f>
        <v>1.0829353017802865</v>
      </c>
      <c r="AG98" s="898"/>
      <c r="AH98" s="1026">
        <f>(AB98*AC98*AD98*AE98*AF98)^(1/5)-1</f>
        <v>8.0302420894822646E-2</v>
      </c>
      <c r="AI98" s="898"/>
      <c r="AJ98" s="898"/>
    </row>
    <row r="99" spans="1:36" x14ac:dyDescent="0.25">
      <c r="A99" s="896" t="s">
        <v>611</v>
      </c>
      <c r="B99" s="919" t="s">
        <v>1451</v>
      </c>
      <c r="C99" s="898"/>
      <c r="D99" s="898"/>
      <c r="E99" s="898"/>
      <c r="F99" s="898"/>
      <c r="G99" s="898"/>
      <c r="H99" s="898">
        <f>H97/$H$70</f>
        <v>0.12580653294111824</v>
      </c>
      <c r="I99" s="898">
        <f>I97/$I$70</f>
        <v>0.12141075073421952</v>
      </c>
      <c r="J99" s="898">
        <f>J97/$J$70</f>
        <v>0.13064070275854511</v>
      </c>
      <c r="K99" s="898">
        <f>K97/$K$70</f>
        <v>0.18275734645463643</v>
      </c>
      <c r="L99" s="898">
        <f>L97/$L$70</f>
        <v>0.1806167664774799</v>
      </c>
      <c r="M99" s="898">
        <f>M97/$M$70</f>
        <v>0.14887714956556308</v>
      </c>
      <c r="N99" s="898"/>
      <c r="O99" s="898"/>
      <c r="P99" s="898">
        <f>P97/$P$70</f>
        <v>0.15764196351601217</v>
      </c>
      <c r="Q99" s="898">
        <f>Q97/$Q$70</f>
        <v>0.17524659967694084</v>
      </c>
      <c r="R99" s="898">
        <f>R97/$R$70</f>
        <v>0.20923176096684531</v>
      </c>
      <c r="S99" s="898"/>
      <c r="T99" s="898"/>
      <c r="U99" s="898">
        <f>U97/$U$70</f>
        <v>0.20405795670525512</v>
      </c>
      <c r="V99" s="898" t="e">
        <f>V97/V94</f>
        <v>#REF!</v>
      </c>
      <c r="W99" s="898">
        <f>W97/$W$70</f>
        <v>0.19952913478516773</v>
      </c>
      <c r="X99" s="898">
        <f>X97/$X$70</f>
        <v>0.19062817333969426</v>
      </c>
      <c r="Y99" s="898"/>
      <c r="Z99" s="898"/>
      <c r="AA99" s="898"/>
      <c r="AB99" s="898">
        <f>AB97/$AB$70</f>
        <v>0.20383158832702161</v>
      </c>
      <c r="AC99" s="898">
        <f>AC97/$AC$70</f>
        <v>0.20768825697735652</v>
      </c>
      <c r="AD99" s="898">
        <f>AD97/$AD$70</f>
        <v>0.21182902584493041</v>
      </c>
      <c r="AE99" s="898">
        <f>AE97/$AE$70</f>
        <v>0.21575791643245268</v>
      </c>
      <c r="AF99" s="898">
        <f>AF97/$AF$70</f>
        <v>0.21985190409026797</v>
      </c>
      <c r="AG99" s="898">
        <f>AG97/$AG$70</f>
        <v>0.21226088504678445</v>
      </c>
      <c r="AH99" s="898"/>
      <c r="AI99" s="884"/>
      <c r="AJ99" s="898"/>
    </row>
    <row r="100" spans="1:36" s="1" customFormat="1" x14ac:dyDescent="0.25">
      <c r="A100" s="1004"/>
      <c r="B100" s="1005" t="s">
        <v>411</v>
      </c>
      <c r="C100" s="1006"/>
      <c r="D100" s="1006"/>
      <c r="E100" s="1006"/>
      <c r="F100" s="1006"/>
      <c r="G100" s="1006"/>
      <c r="H100" s="1006"/>
      <c r="I100" s="1006"/>
      <c r="J100" s="1006"/>
      <c r="K100" s="1006"/>
      <c r="L100" s="1006"/>
      <c r="M100" s="1006"/>
      <c r="N100" s="1006"/>
      <c r="O100" s="1006"/>
      <c r="P100" s="1006"/>
      <c r="Q100" s="1006"/>
      <c r="R100" s="1006"/>
      <c r="S100" s="1006"/>
      <c r="T100" s="1006"/>
      <c r="U100" s="1006"/>
      <c r="V100" s="1006"/>
      <c r="W100" s="1006"/>
      <c r="X100" s="1006"/>
      <c r="Y100" s="1006"/>
      <c r="Z100" s="1006"/>
      <c r="AA100" s="1006"/>
      <c r="AB100" s="1006"/>
      <c r="AC100" s="1006"/>
      <c r="AD100" s="1006"/>
      <c r="AE100" s="1006"/>
      <c r="AF100" s="1006"/>
      <c r="AG100" s="1006"/>
      <c r="AH100" s="1006"/>
      <c r="AI100" s="883"/>
      <c r="AJ100" s="1006"/>
    </row>
    <row r="101" spans="1:36" s="1010" customFormat="1" x14ac:dyDescent="0.25">
      <c r="A101" s="1007" t="s">
        <v>945</v>
      </c>
      <c r="B101" s="1008" t="s">
        <v>1459</v>
      </c>
      <c r="C101" s="1009">
        <f>C14</f>
        <v>39220</v>
      </c>
      <c r="D101" s="1009">
        <f>D14</f>
        <v>50330</v>
      </c>
      <c r="E101" s="1009">
        <f>E14</f>
        <v>56660</v>
      </c>
      <c r="F101" s="1009">
        <f>F14</f>
        <v>61750</v>
      </c>
      <c r="G101" s="1009">
        <f t="shared" ref="G101:M101" si="89">G14</f>
        <v>66384</v>
      </c>
      <c r="H101" s="1009">
        <f t="shared" si="89"/>
        <v>83707.295922000005</v>
      </c>
      <c r="I101" s="1009">
        <f t="shared" si="89"/>
        <v>85266.235153999995</v>
      </c>
      <c r="J101" s="1009">
        <f t="shared" si="89"/>
        <v>86018.719326999999</v>
      </c>
      <c r="K101" s="1009">
        <f t="shared" si="89"/>
        <v>102607.365288</v>
      </c>
      <c r="L101" s="1009">
        <f t="shared" si="89"/>
        <v>139966</v>
      </c>
      <c r="M101" s="1009">
        <f t="shared" si="89"/>
        <v>497565.61569100001</v>
      </c>
      <c r="N101" s="1009"/>
      <c r="O101" s="1006"/>
      <c r="P101" s="1009">
        <f>P14</f>
        <v>184878</v>
      </c>
      <c r="Q101" s="1009">
        <f>Q14</f>
        <v>209558</v>
      </c>
      <c r="R101" s="1009">
        <f>R14</f>
        <v>247450</v>
      </c>
      <c r="S101" s="1009">
        <f>SUM(P101:R101)</f>
        <v>641886</v>
      </c>
      <c r="T101" s="1006"/>
      <c r="U101" s="1009">
        <f>U14</f>
        <v>301000</v>
      </c>
      <c r="V101" s="1009" t="e">
        <f>V14</f>
        <v>#REF!</v>
      </c>
      <c r="W101" s="1009">
        <f>W14</f>
        <v>345000</v>
      </c>
      <c r="X101" s="1009">
        <f>SUM(P101,Q101,R101,U101,W101)</f>
        <v>1287886</v>
      </c>
      <c r="Y101" s="1006"/>
      <c r="Z101" s="1006">
        <f>X101/$X$70</f>
        <v>3.5027129253905331E-2</v>
      </c>
      <c r="AA101" s="1006"/>
      <c r="AB101" s="1009">
        <f>AB14</f>
        <v>380000</v>
      </c>
      <c r="AC101" s="1009">
        <f>AC14</f>
        <v>418000</v>
      </c>
      <c r="AD101" s="1009">
        <f>AD14</f>
        <v>460000</v>
      </c>
      <c r="AE101" s="1009">
        <f>AE14</f>
        <v>506000</v>
      </c>
      <c r="AF101" s="1009">
        <f>AF14</f>
        <v>557000</v>
      </c>
      <c r="AG101" s="1009">
        <f>SUM(AB101:AF101)</f>
        <v>2321000</v>
      </c>
      <c r="AH101" s="1006"/>
      <c r="AI101" s="1006"/>
      <c r="AJ101" s="1006"/>
    </row>
    <row r="102" spans="1:36" x14ac:dyDescent="0.25">
      <c r="A102" s="896" t="s">
        <v>611</v>
      </c>
      <c r="B102" s="919" t="s">
        <v>1446</v>
      </c>
      <c r="C102" s="898"/>
      <c r="D102" s="898"/>
      <c r="E102" s="898"/>
      <c r="F102" s="898"/>
      <c r="G102" s="898"/>
      <c r="H102" s="898">
        <f>H101/G101</f>
        <v>1.26095589181128</v>
      </c>
      <c r="I102" s="898">
        <f>I101/H101</f>
        <v>1.0186236959972119</v>
      </c>
      <c r="J102" s="898">
        <f>J101/I101</f>
        <v>1.0088251131487269</v>
      </c>
      <c r="K102" s="898">
        <f>K101/J101</f>
        <v>1.1928492552642906</v>
      </c>
      <c r="L102" s="898">
        <f>L101/K101</f>
        <v>1.364093109760115</v>
      </c>
      <c r="M102" s="898"/>
      <c r="N102" s="1026">
        <f>(H102*I102*J102*K102*L102)^(1/5)-1</f>
        <v>0.16089202245544021</v>
      </c>
      <c r="O102" s="898"/>
      <c r="P102" s="898">
        <f>P101/L101</f>
        <v>1.3208779274966778</v>
      </c>
      <c r="Q102" s="898">
        <f>Q101/P101</f>
        <v>1.1334934389164746</v>
      </c>
      <c r="R102" s="898">
        <f>R101/Q101</f>
        <v>1.1808186754979528</v>
      </c>
      <c r="S102" s="898"/>
      <c r="T102" s="898"/>
      <c r="U102" s="898">
        <f>U101/R101</f>
        <v>1.2164073550212164</v>
      </c>
      <c r="V102" s="898"/>
      <c r="W102" s="898">
        <f>W101/U101</f>
        <v>1.1461794019933556</v>
      </c>
      <c r="X102" s="898"/>
      <c r="Y102" s="1026">
        <f>(P102*Q102*R102*U102*W102)^(1/5)-1</f>
        <v>0.19773105106313538</v>
      </c>
      <c r="Z102" s="898"/>
      <c r="AA102" s="898"/>
      <c r="AB102" s="898">
        <f>AB101/W101</f>
        <v>1.1014492753623188</v>
      </c>
      <c r="AC102" s="898">
        <f>AC101/AB101</f>
        <v>1.1000000000000001</v>
      </c>
      <c r="AD102" s="898">
        <f>AD101/AC101</f>
        <v>1.1004784688995215</v>
      </c>
      <c r="AE102" s="898">
        <f>AE101/AD101</f>
        <v>1.1000000000000001</v>
      </c>
      <c r="AF102" s="898">
        <f>AF101/AE101</f>
        <v>1.1007905138339922</v>
      </c>
      <c r="AG102" s="898"/>
      <c r="AH102" s="1026">
        <f>(AB102*AC102*AD102*AE102*AF102)^(1/5)-1</f>
        <v>0.10054351748597501</v>
      </c>
      <c r="AI102" s="898"/>
      <c r="AJ102" s="898"/>
    </row>
    <row r="103" spans="1:36" x14ac:dyDescent="0.25">
      <c r="A103" s="896" t="s">
        <v>611</v>
      </c>
      <c r="B103" s="919" t="s">
        <v>1451</v>
      </c>
      <c r="C103" s="898"/>
      <c r="D103" s="898"/>
      <c r="E103" s="898"/>
      <c r="F103" s="898"/>
      <c r="G103" s="898"/>
      <c r="H103" s="898">
        <f t="shared" ref="H103:M103" si="90">H101/H70</f>
        <v>2.0139829335444771E-2</v>
      </c>
      <c r="I103" s="898">
        <f t="shared" si="90"/>
        <v>1.8869829501621263E-2</v>
      </c>
      <c r="J103" s="898">
        <f t="shared" si="90"/>
        <v>1.8768337919238952E-2</v>
      </c>
      <c r="K103" s="898">
        <f t="shared" si="90"/>
        <v>2.4950619274005815E-2</v>
      </c>
      <c r="L103" s="898">
        <f t="shared" si="90"/>
        <v>2.7046794784961498E-2</v>
      </c>
      <c r="M103" s="898">
        <f t="shared" si="90"/>
        <v>2.2069380989163796E-2</v>
      </c>
      <c r="N103" s="898"/>
      <c r="O103" s="898"/>
      <c r="P103" s="898">
        <f>P101/P70</f>
        <v>2.918460138861987E-2</v>
      </c>
      <c r="Q103" s="898">
        <f>Q101/Q70</f>
        <v>3.0583497129887408E-2</v>
      </c>
      <c r="R103" s="898">
        <f>R101/R70</f>
        <v>3.5431654779271314E-2</v>
      </c>
      <c r="S103" s="898"/>
      <c r="T103" s="898"/>
      <c r="U103" s="898">
        <f>U101/U70</f>
        <v>3.7148569594944836E-2</v>
      </c>
      <c r="V103" s="898" t="e">
        <f>V101/V70</f>
        <v>#REF!</v>
      </c>
      <c r="W103" s="898">
        <f>W101/W70</f>
        <v>4.061212477928193E-2</v>
      </c>
      <c r="X103" s="898">
        <f>X101/X70</f>
        <v>3.5027129253905331E-2</v>
      </c>
      <c r="Y103" s="898"/>
      <c r="Z103" s="898"/>
      <c r="AA103" s="898"/>
      <c r="AB103" s="898">
        <f t="shared" ref="AB103:AG103" si="91">AB101/AB70</f>
        <v>4.2325685007796834E-2</v>
      </c>
      <c r="AC103" s="898">
        <f t="shared" si="91"/>
        <v>4.4023170089520801E-2</v>
      </c>
      <c r="AD103" s="898">
        <f t="shared" si="91"/>
        <v>4.5725646123260438E-2</v>
      </c>
      <c r="AE103" s="898">
        <f t="shared" si="91"/>
        <v>4.740490912497658E-2</v>
      </c>
      <c r="AF103" s="898">
        <f t="shared" si="91"/>
        <v>4.9100846262341326E-2</v>
      </c>
      <c r="AG103" s="898">
        <f t="shared" si="91"/>
        <v>4.5914027417855233E-2</v>
      </c>
      <c r="AH103" s="898"/>
      <c r="AI103" s="884"/>
      <c r="AJ103" s="898"/>
    </row>
    <row r="104" spans="1:36" s="1010" customFormat="1" x14ac:dyDescent="0.25">
      <c r="A104" s="1004" t="s">
        <v>945</v>
      </c>
      <c r="B104" s="1008" t="s">
        <v>569</v>
      </c>
      <c r="C104" s="1009">
        <f>C17</f>
        <v>64280</v>
      </c>
      <c r="D104" s="1009">
        <f>D17</f>
        <v>86640</v>
      </c>
      <c r="E104" s="1009">
        <f>E17</f>
        <v>110420</v>
      </c>
      <c r="F104" s="1009">
        <f>F17</f>
        <v>115840</v>
      </c>
      <c r="G104" s="1009">
        <f t="shared" ref="G104:M104" si="92">G17</f>
        <v>186978.995165</v>
      </c>
      <c r="H104" s="1009">
        <f t="shared" si="92"/>
        <v>211576.30287000001</v>
      </c>
      <c r="I104" s="1009">
        <f t="shared" si="92"/>
        <v>242659.928071</v>
      </c>
      <c r="J104" s="1009">
        <f t="shared" si="92"/>
        <v>238487.114038</v>
      </c>
      <c r="K104" s="1009">
        <f t="shared" si="92"/>
        <v>256057.09914899999</v>
      </c>
      <c r="L104" s="1009">
        <f t="shared" si="92"/>
        <v>310783</v>
      </c>
      <c r="M104" s="1009">
        <f t="shared" si="92"/>
        <v>1259563.4441280002</v>
      </c>
      <c r="N104" s="1009"/>
      <c r="O104" s="1006">
        <f>M104/$M$70</f>
        <v>5.5867577364403821E-2</v>
      </c>
      <c r="P104" s="1009">
        <f>P17</f>
        <v>341640</v>
      </c>
      <c r="Q104" s="1009">
        <f>Q17</f>
        <v>382262</v>
      </c>
      <c r="R104" s="1009">
        <f>R17</f>
        <v>479310</v>
      </c>
      <c r="S104" s="1009">
        <f>SUM(P104:R104)</f>
        <v>1203212</v>
      </c>
      <c r="T104" s="1006"/>
      <c r="U104" s="1009">
        <f>U17</f>
        <v>520600</v>
      </c>
      <c r="V104" s="1009" t="e">
        <f>V17</f>
        <v>#REF!</v>
      </c>
      <c r="W104" s="1009">
        <f>W17</f>
        <v>580000</v>
      </c>
      <c r="X104" s="1009">
        <f>X17</f>
        <v>2303812</v>
      </c>
      <c r="Y104" s="1006"/>
      <c r="Z104" s="1006">
        <f>X104/$X$70</f>
        <v>6.2657658131774208E-2</v>
      </c>
      <c r="AA104" s="1006">
        <f>X104/M104-1</f>
        <v>0.82905594056434095</v>
      </c>
      <c r="AB104" s="1009">
        <f>AB17</f>
        <v>638000</v>
      </c>
      <c r="AC104" s="1009">
        <f>AC17</f>
        <v>702000</v>
      </c>
      <c r="AD104" s="1009">
        <f>AD17</f>
        <v>772000</v>
      </c>
      <c r="AE104" s="1009">
        <f>AE17</f>
        <v>849000</v>
      </c>
      <c r="AF104" s="1009">
        <f>AF17</f>
        <v>934000</v>
      </c>
      <c r="AG104" s="1009">
        <f>SUM(AB104:AF104)</f>
        <v>3895000</v>
      </c>
      <c r="AH104" s="1006"/>
      <c r="AI104" s="1006">
        <f>AG104/$AG$70</f>
        <v>7.7050899092006089E-2</v>
      </c>
      <c r="AJ104" s="1006">
        <f>AG104/X104-1</f>
        <v>0.69067614892187379</v>
      </c>
    </row>
    <row r="105" spans="1:36" x14ac:dyDescent="0.25">
      <c r="A105" s="896" t="s">
        <v>611</v>
      </c>
      <c r="B105" s="919" t="s">
        <v>1446</v>
      </c>
      <c r="C105" s="898"/>
      <c r="D105" s="898"/>
      <c r="E105" s="898"/>
      <c r="F105" s="898"/>
      <c r="G105" s="898"/>
      <c r="H105" s="898">
        <f>H104/G104</f>
        <v>1.1315511813682284</v>
      </c>
      <c r="I105" s="898">
        <f>I104/H104</f>
        <v>1.1469144926882424</v>
      </c>
      <c r="J105" s="898">
        <f>J104/I104</f>
        <v>0.98280386025755728</v>
      </c>
      <c r="K105" s="898">
        <f>K104/J104</f>
        <v>1.0736726811503972</v>
      </c>
      <c r="L105" s="898">
        <f>L104/K104</f>
        <v>1.2137253801315422</v>
      </c>
      <c r="M105" s="898"/>
      <c r="N105" s="1026">
        <f>(H105*I105*J105*K105*L105)^(1/5)-1</f>
        <v>0.10696244357773277</v>
      </c>
      <c r="O105" s="898"/>
      <c r="P105" s="898">
        <f>P104/L104</f>
        <v>1.099287927589347</v>
      </c>
      <c r="Q105" s="898">
        <f>Q104/P104</f>
        <v>1.1189029387659524</v>
      </c>
      <c r="R105" s="898">
        <f>R104/Q104</f>
        <v>1.2538782301144242</v>
      </c>
      <c r="S105" s="898"/>
      <c r="T105" s="1023">
        <f>(P105*Q105*R105)^(1/3)-1</f>
        <v>0.15536643117627613</v>
      </c>
      <c r="U105" s="898">
        <f>U104/R104</f>
        <v>1.0861446662911269</v>
      </c>
      <c r="V105" s="898"/>
      <c r="W105" s="898">
        <f>W104/U104</f>
        <v>1.1140991164041492</v>
      </c>
      <c r="X105" s="898"/>
      <c r="Y105" s="1026">
        <f>(P105*Q105*R105*U105*W105)^(1/5)-1</f>
        <v>0.13290670669973625</v>
      </c>
      <c r="Z105" s="898"/>
      <c r="AA105" s="898"/>
      <c r="AB105" s="898">
        <f>AB104/W104</f>
        <v>1.1000000000000001</v>
      </c>
      <c r="AC105" s="898">
        <f>AC104/AB104</f>
        <v>1.1003134796238245</v>
      </c>
      <c r="AD105" s="898">
        <f>AD104/AC104</f>
        <v>1.0997150997150997</v>
      </c>
      <c r="AE105" s="898">
        <f>AE104/AD104</f>
        <v>1.099740932642487</v>
      </c>
      <c r="AF105" s="898">
        <f>AF104/AE104</f>
        <v>1.1001177856301532</v>
      </c>
      <c r="AG105" s="898"/>
      <c r="AH105" s="1026">
        <f>(AB105*AC105*AD105*AE105*AF105)^(1/5)-1</f>
        <v>9.9977436078111825E-2</v>
      </c>
      <c r="AI105" s="898"/>
      <c r="AJ105" s="898"/>
    </row>
    <row r="106" spans="1:36" x14ac:dyDescent="0.25">
      <c r="A106" s="896" t="s">
        <v>611</v>
      </c>
      <c r="B106" s="919" t="s">
        <v>1451</v>
      </c>
      <c r="C106" s="898"/>
      <c r="D106" s="898"/>
      <c r="E106" s="898"/>
      <c r="F106" s="898"/>
      <c r="G106" s="898"/>
      <c r="H106" s="898">
        <f>H104/$H$70</f>
        <v>5.0904889284641985E-2</v>
      </c>
      <c r="I106" s="898">
        <f>I104/$I$70</f>
        <v>5.370181363473326E-2</v>
      </c>
      <c r="J106" s="898">
        <f>J104/$J$70</f>
        <v>5.2035263727116518E-2</v>
      </c>
      <c r="K106" s="898">
        <f>K104/$K$70</f>
        <v>6.2264372302523484E-2</v>
      </c>
      <c r="L106" s="898">
        <f>L104/$L$70</f>
        <v>6.0055184999604827E-2</v>
      </c>
      <c r="M106" s="898">
        <f>M104/$M$70</f>
        <v>5.5867577364403821E-2</v>
      </c>
      <c r="N106" s="898"/>
      <c r="O106" s="898"/>
      <c r="P106" s="898">
        <f>P104/$P$70</f>
        <v>5.3930847469185583E-2</v>
      </c>
      <c r="Q106" s="898">
        <f>Q104/$Q$70</f>
        <v>5.5788415521550214E-2</v>
      </c>
      <c r="R106" s="898">
        <f>R104/$R$70</f>
        <v>6.863102223581545E-2</v>
      </c>
      <c r="S106" s="898"/>
      <c r="T106" s="898"/>
      <c r="U106" s="898">
        <f>U104/$U$70</f>
        <v>6.4250981166539142E-2</v>
      </c>
      <c r="V106" s="898" t="e">
        <f>V104/V82</f>
        <v>#REF!</v>
      </c>
      <c r="W106" s="898">
        <f>W104/$W$70</f>
        <v>6.8275456150676872E-2</v>
      </c>
      <c r="X106" s="898">
        <f>X104/$X$70</f>
        <v>6.2657658131774208E-2</v>
      </c>
      <c r="Y106" s="898"/>
      <c r="Z106" s="898"/>
      <c r="AA106" s="898"/>
      <c r="AB106" s="898">
        <f>AB104/$AB$70</f>
        <v>7.1062597460458898E-2</v>
      </c>
      <c r="AC106" s="898">
        <f>AC104/$AC$70</f>
        <v>7.3933649289099526E-2</v>
      </c>
      <c r="AD106" s="898">
        <f>AD104/$AD$70</f>
        <v>7.6739562624254479E-2</v>
      </c>
      <c r="AE106" s="898">
        <f>AE104/$AE$70</f>
        <v>7.9539066891512092E-2</v>
      </c>
      <c r="AF106" s="898">
        <f>AF104/$AF$70</f>
        <v>8.2334273624823692E-2</v>
      </c>
      <c r="AG106" s="898">
        <f>AG104/$AG$70</f>
        <v>7.7050899092006089E-2</v>
      </c>
      <c r="AH106" s="898"/>
      <c r="AI106" s="884"/>
      <c r="AJ106" s="898"/>
    </row>
    <row r="107" spans="1:36" x14ac:dyDescent="0.25">
      <c r="A107" s="1004" t="s">
        <v>945</v>
      </c>
      <c r="B107" s="1008" t="s">
        <v>299</v>
      </c>
      <c r="C107" s="1009">
        <f>C16</f>
        <v>6300</v>
      </c>
      <c r="D107" s="1009">
        <f>D16</f>
        <v>10340</v>
      </c>
      <c r="E107" s="1009">
        <f>E16</f>
        <v>13690</v>
      </c>
      <c r="F107" s="1009">
        <f>F16</f>
        <v>17250</v>
      </c>
      <c r="G107" s="1009">
        <f>G16</f>
        <v>22513.990010999998</v>
      </c>
      <c r="H107" s="1009">
        <f t="shared" ref="H107:M107" si="93">H16</f>
        <v>22700.889665999999</v>
      </c>
      <c r="I107" s="1009">
        <f t="shared" si="93"/>
        <v>7232.069724</v>
      </c>
      <c r="J107" s="1009">
        <f t="shared" si="93"/>
        <v>9025.4512319999994</v>
      </c>
      <c r="K107" s="1009">
        <f t="shared" si="93"/>
        <v>8785.7481970000008</v>
      </c>
      <c r="L107" s="1009">
        <f t="shared" si="93"/>
        <v>8245</v>
      </c>
      <c r="M107" s="1009">
        <f t="shared" si="93"/>
        <v>55989.158818999997</v>
      </c>
      <c r="N107" s="1009"/>
      <c r="O107" s="1006">
        <f>M107/$M$70</f>
        <v>2.4833831725355323E-3</v>
      </c>
      <c r="P107" s="1009">
        <f>P16</f>
        <v>8374</v>
      </c>
      <c r="Q107" s="1009">
        <f>Q16</f>
        <v>9759</v>
      </c>
      <c r="R107" s="1009">
        <f>R16</f>
        <v>10562</v>
      </c>
      <c r="S107" s="1009">
        <f>S16</f>
        <v>28695</v>
      </c>
      <c r="T107" s="1006"/>
      <c r="U107" s="1009">
        <f>U16</f>
        <v>9800</v>
      </c>
      <c r="V107" s="1009" t="e">
        <f>V16</f>
        <v>#REF!</v>
      </c>
      <c r="W107" s="1009">
        <f>W16</f>
        <v>8000</v>
      </c>
      <c r="X107" s="1009">
        <f>X16</f>
        <v>46495</v>
      </c>
      <c r="Y107" s="1006"/>
      <c r="Z107" s="1006">
        <f>X107/$X$70</f>
        <v>1.2645423388873926E-3</v>
      </c>
      <c r="AA107" s="1006">
        <f>X107/M107-1</f>
        <v>-0.16957137808932643</v>
      </c>
      <c r="AB107" s="1009">
        <f t="shared" ref="AB107:AG107" si="94">AB16</f>
        <v>8000</v>
      </c>
      <c r="AC107" s="1009">
        <f t="shared" si="94"/>
        <v>8000</v>
      </c>
      <c r="AD107" s="1009">
        <f t="shared" si="94"/>
        <v>8000</v>
      </c>
      <c r="AE107" s="1009">
        <f t="shared" si="94"/>
        <v>8000</v>
      </c>
      <c r="AF107" s="1009">
        <f t="shared" si="94"/>
        <v>8000</v>
      </c>
      <c r="AG107" s="1009">
        <f t="shared" si="94"/>
        <v>40000</v>
      </c>
      <c r="AH107" s="1006"/>
      <c r="AI107" s="1006">
        <f>AG107/$AG$70</f>
        <v>7.9128009337105102E-4</v>
      </c>
      <c r="AJ107" s="1006">
        <f>AG107/X107-1</f>
        <v>-0.13969244004731696</v>
      </c>
    </row>
    <row r="108" spans="1:36" x14ac:dyDescent="0.25">
      <c r="A108" s="896" t="s">
        <v>611</v>
      </c>
      <c r="B108" s="919" t="s">
        <v>1446</v>
      </c>
      <c r="C108" s="898"/>
      <c r="D108" s="898"/>
      <c r="E108" s="898"/>
      <c r="F108" s="898"/>
      <c r="G108" s="898"/>
      <c r="H108" s="898">
        <f>H107/G107</f>
        <v>1.0083014896474896</v>
      </c>
      <c r="I108" s="898">
        <f>I107/H107</f>
        <v>0.31858089398283584</v>
      </c>
      <c r="J108" s="898">
        <f>J107/I107</f>
        <v>1.2479762469723668</v>
      </c>
      <c r="K108" s="898">
        <f>K107/J107</f>
        <v>0.97344143480049794</v>
      </c>
      <c r="L108" s="898">
        <f>L107/K107</f>
        <v>0.93845166229728216</v>
      </c>
      <c r="M108" s="898"/>
      <c r="N108" s="1026">
        <f>(H108*I108*J108*K108*L108)^(1/5)-1</f>
        <v>-0.1820106709603595</v>
      </c>
      <c r="O108" s="898"/>
      <c r="P108" s="898">
        <f>P107/L107</f>
        <v>1.0156458459672528</v>
      </c>
      <c r="Q108" s="898">
        <f>Q107/P107</f>
        <v>1.1653928827322666</v>
      </c>
      <c r="R108" s="898">
        <f>R107/Q107</f>
        <v>1.0822830208013117</v>
      </c>
      <c r="S108" s="898"/>
      <c r="T108" s="1023">
        <f>(P108*Q108*R108)^(1/3)-1</f>
        <v>8.605503760772093E-2</v>
      </c>
      <c r="U108" s="898">
        <f>U107/R107</f>
        <v>0.92785457299753837</v>
      </c>
      <c r="V108" s="898"/>
      <c r="W108" s="898">
        <f>W107/U107</f>
        <v>0.81632653061224492</v>
      </c>
      <c r="X108" s="898"/>
      <c r="Y108" s="1026">
        <f>(P108*Q108*R108*U108*W108)^(1/5)-1</f>
        <v>-6.0149203655558425E-3</v>
      </c>
      <c r="Z108" s="898"/>
      <c r="AA108" s="898"/>
      <c r="AB108" s="898">
        <f>AB107/W107</f>
        <v>1</v>
      </c>
      <c r="AC108" s="898">
        <f>AC107/AB107</f>
        <v>1</v>
      </c>
      <c r="AD108" s="898">
        <f>AD107/AC107</f>
        <v>1</v>
      </c>
      <c r="AE108" s="898">
        <f>AE107/AD107</f>
        <v>1</v>
      </c>
      <c r="AF108" s="898">
        <f>AF107/AE107</f>
        <v>1</v>
      </c>
      <c r="AG108" s="898"/>
      <c r="AH108" s="1026">
        <f>(AB108*AC108*AD108*AE108*AF108)^(1/5)-1</f>
        <v>0</v>
      </c>
      <c r="AI108" s="898"/>
      <c r="AJ108" s="898"/>
    </row>
    <row r="109" spans="1:36" x14ac:dyDescent="0.25">
      <c r="A109" s="896" t="s">
        <v>611</v>
      </c>
      <c r="B109" s="919" t="s">
        <v>1451</v>
      </c>
      <c r="C109" s="898"/>
      <c r="D109" s="898"/>
      <c r="E109" s="898"/>
      <c r="F109" s="898"/>
      <c r="G109" s="898"/>
      <c r="H109" s="898">
        <f>H107/$H$70</f>
        <v>5.4617944421717045E-3</v>
      </c>
      <c r="I109" s="898">
        <f>I107/$I$70</f>
        <v>1.6004919460703452E-3</v>
      </c>
      <c r="J109" s="898">
        <f>J107/$J$70</f>
        <v>1.9692541335315796E-3</v>
      </c>
      <c r="K109" s="898">
        <f>K107/$K$70</f>
        <v>2.1363949623435735E-3</v>
      </c>
      <c r="L109" s="898">
        <f>L107/$L$70</f>
        <v>1.5932499535744934E-3</v>
      </c>
      <c r="M109" s="898">
        <f>M107/$M$70</f>
        <v>2.4833831725355323E-3</v>
      </c>
      <c r="N109" s="898"/>
      <c r="O109" s="898"/>
      <c r="P109" s="898">
        <f>P107/$P$70</f>
        <v>1.3219087832424777E-3</v>
      </c>
      <c r="Q109" s="898">
        <f>Q107/$Q$70</f>
        <v>1.4242565232087116E-3</v>
      </c>
      <c r="R109" s="898">
        <f>R107/$R$70</f>
        <v>1.5123424440439024E-3</v>
      </c>
      <c r="S109" s="898"/>
      <c r="T109" s="898"/>
      <c r="U109" s="898">
        <f>U107/$U$70</f>
        <v>1.2094883123935527E-3</v>
      </c>
      <c r="V109" s="898" t="e">
        <f>V107/V85</f>
        <v>#REF!</v>
      </c>
      <c r="W109" s="898">
        <f>W107/$W$70</f>
        <v>9.4173042966450851E-4</v>
      </c>
      <c r="X109" s="898">
        <f>X107/$X$70</f>
        <v>1.2645423388873926E-3</v>
      </c>
      <c r="Y109" s="898"/>
      <c r="Z109" s="898"/>
      <c r="AA109" s="898"/>
      <c r="AB109" s="921">
        <f>AB107/$AB$70</f>
        <v>8.9106705279572292E-4</v>
      </c>
      <c r="AC109" s="921">
        <f>AC107/$AC$70</f>
        <v>8.4254870984728808E-4</v>
      </c>
      <c r="AD109" s="921">
        <f>AD107/$AD$70</f>
        <v>7.9522862823061633E-4</v>
      </c>
      <c r="AE109" s="921">
        <f>AE107/$AE$70</f>
        <v>7.4948472924864153E-4</v>
      </c>
      <c r="AF109" s="921">
        <f>AF107/$AF$70</f>
        <v>7.0521861777150916E-4</v>
      </c>
      <c r="AG109" s="921">
        <f>AG107/$AG$70</f>
        <v>7.9128009337105102E-4</v>
      </c>
      <c r="AH109" s="898"/>
      <c r="AI109" s="884"/>
      <c r="AJ109" s="898"/>
    </row>
    <row r="110" spans="1:36" x14ac:dyDescent="0.25">
      <c r="A110" s="1004" t="s">
        <v>945</v>
      </c>
      <c r="B110" s="1008" t="s">
        <v>1424</v>
      </c>
      <c r="C110" s="1009">
        <f>C12</f>
        <v>580</v>
      </c>
      <c r="D110" s="1009">
        <f>D12</f>
        <v>630</v>
      </c>
      <c r="E110" s="1009">
        <f>E12</f>
        <v>2440</v>
      </c>
      <c r="F110" s="1009">
        <f>F12</f>
        <v>780</v>
      </c>
      <c r="G110" s="1009">
        <f>G12</f>
        <v>3761</v>
      </c>
      <c r="H110" s="1009">
        <f t="shared" ref="H110:M110" si="95">H12</f>
        <v>8028.6076819999998</v>
      </c>
      <c r="I110" s="1009">
        <f t="shared" si="95"/>
        <v>7377.2642779999996</v>
      </c>
      <c r="J110" s="1009">
        <f t="shared" si="95"/>
        <v>17351.560365000001</v>
      </c>
      <c r="K110" s="1009">
        <f t="shared" si="95"/>
        <v>25825.109232999999</v>
      </c>
      <c r="L110" s="1009">
        <f t="shared" si="95"/>
        <v>69494</v>
      </c>
      <c r="M110" s="1009">
        <f t="shared" si="95"/>
        <v>128076.541558</v>
      </c>
      <c r="N110" s="1009"/>
      <c r="O110" s="1006">
        <f>M110/$M$70</f>
        <v>5.680798476181961E-3</v>
      </c>
      <c r="P110" s="1009">
        <f>P12</f>
        <v>61938</v>
      </c>
      <c r="Q110" s="1009">
        <f>Q12</f>
        <v>49785</v>
      </c>
      <c r="R110" s="1009">
        <f>R12</f>
        <v>35833</v>
      </c>
      <c r="S110" s="1009">
        <f>S12</f>
        <v>147556</v>
      </c>
      <c r="T110" s="1006"/>
      <c r="U110" s="1009">
        <f>U12</f>
        <v>75000</v>
      </c>
      <c r="V110" s="1009" t="e">
        <f>V12</f>
        <v>#REF!</v>
      </c>
      <c r="W110" s="1009">
        <f>W12</f>
        <v>60000</v>
      </c>
      <c r="X110" s="1009">
        <f>X12</f>
        <v>282556</v>
      </c>
      <c r="Y110" s="1006"/>
      <c r="Z110" s="1006">
        <f>X110/$X$70</f>
        <v>7.6847838500197028E-3</v>
      </c>
      <c r="AA110" s="1006">
        <f>X110/M110-1</f>
        <v>1.2061495146794181</v>
      </c>
      <c r="AB110" s="1009">
        <f t="shared" ref="AB110:AG110" si="96">AB12</f>
        <v>66000</v>
      </c>
      <c r="AC110" s="1009">
        <f t="shared" si="96"/>
        <v>73000</v>
      </c>
      <c r="AD110" s="1009">
        <f t="shared" si="96"/>
        <v>80000</v>
      </c>
      <c r="AE110" s="1009">
        <f t="shared" si="96"/>
        <v>88000</v>
      </c>
      <c r="AF110" s="1009">
        <f t="shared" si="96"/>
        <v>97000</v>
      </c>
      <c r="AG110" s="1009">
        <f t="shared" si="96"/>
        <v>404000</v>
      </c>
      <c r="AH110" s="1006"/>
      <c r="AI110" s="1006">
        <f>AG110/$AG$70</f>
        <v>7.9919289430476145E-3</v>
      </c>
      <c r="AJ110" s="1006">
        <f>AG110/X110-1</f>
        <v>0.42980506519061712</v>
      </c>
    </row>
    <row r="111" spans="1:36" x14ac:dyDescent="0.25">
      <c r="A111" s="896" t="s">
        <v>611</v>
      </c>
      <c r="B111" s="919" t="s">
        <v>1446</v>
      </c>
      <c r="C111" s="898"/>
      <c r="D111" s="898"/>
      <c r="E111" s="898"/>
      <c r="F111" s="898"/>
      <c r="G111" s="898"/>
      <c r="H111" s="898">
        <f>H110/G110</f>
        <v>2.1347002611007708</v>
      </c>
      <c r="I111" s="898">
        <f>I110/H110</f>
        <v>0.91887218434395534</v>
      </c>
      <c r="J111" s="898">
        <f>J110/I110</f>
        <v>2.3520318252315704</v>
      </c>
      <c r="K111" s="898">
        <f>K110/J110</f>
        <v>1.4883450646370728</v>
      </c>
      <c r="L111" s="898">
        <f>L110/K110</f>
        <v>2.6909469916664959</v>
      </c>
      <c r="M111" s="898"/>
      <c r="N111" s="1026">
        <f>(H111*I111*J111*K111*L111)^(1/5)-1</f>
        <v>0.79196199769437925</v>
      </c>
      <c r="O111" s="898"/>
      <c r="P111" s="898">
        <f>P110/L110</f>
        <v>0.89127118887961554</v>
      </c>
      <c r="Q111" s="898">
        <f>Q110/P110</f>
        <v>0.80378765862636825</v>
      </c>
      <c r="R111" s="898">
        <f>R110/Q110</f>
        <v>0.71975494626895653</v>
      </c>
      <c r="S111" s="898"/>
      <c r="T111" s="1023">
        <f>(P111*Q111*R111)^(1/3)-1</f>
        <v>-0.19811525195835</v>
      </c>
      <c r="U111" s="898">
        <f>U110/R110</f>
        <v>2.0930427259788464</v>
      </c>
      <c r="V111" s="898"/>
      <c r="W111" s="898">
        <f>W110/U110</f>
        <v>0.8</v>
      </c>
      <c r="X111" s="898"/>
      <c r="Y111" s="1026">
        <f>(P111*Q111*R111*U111*W111)^(1/5)-1</f>
        <v>-2.8951798797238415E-2</v>
      </c>
      <c r="Z111" s="898"/>
      <c r="AA111" s="898"/>
      <c r="AB111" s="898">
        <f>AB110/W110</f>
        <v>1.1000000000000001</v>
      </c>
      <c r="AC111" s="898">
        <f>AC110/AB110</f>
        <v>1.106060606060606</v>
      </c>
      <c r="AD111" s="898">
        <f>AD110/AC110</f>
        <v>1.095890410958904</v>
      </c>
      <c r="AE111" s="898">
        <f>AE110/AD110</f>
        <v>1.1000000000000001</v>
      </c>
      <c r="AF111" s="898">
        <f>AF110/AE110</f>
        <v>1.1022727272727273</v>
      </c>
      <c r="AG111" s="898"/>
      <c r="AH111" s="1026">
        <f>(AB111*AC111*AD111*AE111*AF111)^(1/5)-1</f>
        <v>0.1008397341583922</v>
      </c>
      <c r="AI111" s="898"/>
      <c r="AJ111" s="898"/>
    </row>
    <row r="112" spans="1:36" x14ac:dyDescent="0.25">
      <c r="A112" s="896" t="s">
        <v>611</v>
      </c>
      <c r="B112" s="919" t="s">
        <v>1451</v>
      </c>
      <c r="C112" s="898"/>
      <c r="D112" s="898"/>
      <c r="E112" s="898"/>
      <c r="F112" s="898"/>
      <c r="G112" s="898"/>
      <c r="H112" s="898">
        <f>H110/$H$70</f>
        <v>1.9316689989292092E-3</v>
      </c>
      <c r="I112" s="898">
        <f>I110/$I$70</f>
        <v>1.6326242018641606E-3</v>
      </c>
      <c r="J112" s="898">
        <f>J110/$J$70</f>
        <v>3.785919517336657E-3</v>
      </c>
      <c r="K112" s="898">
        <f>K110/$K$70</f>
        <v>6.2797876777521428E-3</v>
      </c>
      <c r="L112" s="898">
        <f>L110/$L$70</f>
        <v>1.3428903853693858E-2</v>
      </c>
      <c r="M112" s="898">
        <f>M110/$M$70</f>
        <v>5.680798476181961E-3</v>
      </c>
      <c r="N112" s="898"/>
      <c r="O112" s="898"/>
      <c r="P112" s="898">
        <f>P110/$P$70</f>
        <v>9.7774523783702629E-3</v>
      </c>
      <c r="Q112" s="898">
        <f>Q110/$Q$70</f>
        <v>7.2657660629107199E-3</v>
      </c>
      <c r="R112" s="898">
        <f>R110/$R$70</f>
        <v>5.1308243512048048E-3</v>
      </c>
      <c r="S112" s="898"/>
      <c r="T112" s="898"/>
      <c r="U112" s="898">
        <f>U110/$U$70</f>
        <v>9.2562881050526988E-3</v>
      </c>
      <c r="V112" s="898" t="e">
        <f>V110/V88</f>
        <v>#REF!</v>
      </c>
      <c r="W112" s="898">
        <f>W110/$W$70</f>
        <v>7.0629782224838136E-3</v>
      </c>
      <c r="X112" s="898">
        <f>X110/$X$70</f>
        <v>7.6847838500197028E-3</v>
      </c>
      <c r="Y112" s="898"/>
      <c r="Z112" s="898"/>
      <c r="AA112" s="898"/>
      <c r="AB112" s="898">
        <f>AB110/$AB$70</f>
        <v>7.3513031855647138E-3</v>
      </c>
      <c r="AC112" s="898">
        <f>AC110/$AC$70</f>
        <v>7.6882569773565031E-3</v>
      </c>
      <c r="AD112" s="898">
        <f>AD110/$AD$70</f>
        <v>7.9522862823061622E-3</v>
      </c>
      <c r="AE112" s="898">
        <f>AE110/$AE$70</f>
        <v>8.2443320217350565E-3</v>
      </c>
      <c r="AF112" s="898">
        <f>AF110/$AF$70</f>
        <v>8.5507757404795492E-3</v>
      </c>
      <c r="AG112" s="898">
        <f>AG110/$AG$70</f>
        <v>7.9919289430476145E-3</v>
      </c>
      <c r="AH112" s="898"/>
      <c r="AI112" s="884"/>
      <c r="AJ112" s="898"/>
    </row>
    <row r="113" spans="1:36" x14ac:dyDescent="0.25">
      <c r="A113" s="1004" t="s">
        <v>945</v>
      </c>
      <c r="B113" s="1008" t="s">
        <v>385</v>
      </c>
      <c r="C113" s="1009">
        <f>C23</f>
        <v>16290</v>
      </c>
      <c r="D113" s="1009">
        <f>D23</f>
        <v>34910</v>
      </c>
      <c r="E113" s="1009">
        <f>E23</f>
        <v>34190</v>
      </c>
      <c r="F113" s="1009">
        <f>F23</f>
        <v>46520</v>
      </c>
      <c r="G113" s="1009">
        <f>G23</f>
        <v>100128.154606</v>
      </c>
      <c r="H113" s="1009">
        <f t="shared" ref="H113:M113" si="97">H23</f>
        <v>32762.876378000001</v>
      </c>
      <c r="I113" s="1009">
        <f t="shared" si="97"/>
        <v>42614.135322000002</v>
      </c>
      <c r="J113" s="1009">
        <f t="shared" si="97"/>
        <v>52575.311074999998</v>
      </c>
      <c r="K113" s="1009">
        <f t="shared" si="97"/>
        <v>145587.907744</v>
      </c>
      <c r="L113" s="1009">
        <f t="shared" si="97"/>
        <v>140912</v>
      </c>
      <c r="M113" s="1009">
        <f t="shared" si="97"/>
        <v>414452.23051899998</v>
      </c>
      <c r="N113" s="1009"/>
      <c r="O113" s="1006">
        <f>M113/$M$70</f>
        <v>1.8382910491975935E-2</v>
      </c>
      <c r="P113" s="1009">
        <f>P23</f>
        <v>126290</v>
      </c>
      <c r="Q113" s="1009">
        <f>Q23</f>
        <v>203509</v>
      </c>
      <c r="R113" s="1009">
        <f>R23</f>
        <v>237551</v>
      </c>
      <c r="S113" s="1009">
        <f>S23</f>
        <v>567350</v>
      </c>
      <c r="T113" s="1006"/>
      <c r="U113" s="1009">
        <f>U23</f>
        <v>281700</v>
      </c>
      <c r="V113" s="1009" t="e">
        <f>V23</f>
        <v>#REF!</v>
      </c>
      <c r="W113" s="1009">
        <f>W23</f>
        <v>310000</v>
      </c>
      <c r="X113" s="1009">
        <f>X23</f>
        <v>1159050</v>
      </c>
      <c r="Y113" s="1006"/>
      <c r="Z113" s="1006">
        <f>X113/$X$70</f>
        <v>3.1523127172543977E-2</v>
      </c>
      <c r="AA113" s="1006">
        <f>X113/M113-1</f>
        <v>1.7965828499669878</v>
      </c>
      <c r="AB113" s="1009">
        <f t="shared" ref="AB113:AG113" si="98">AB23</f>
        <v>326000</v>
      </c>
      <c r="AC113" s="1009">
        <f t="shared" si="98"/>
        <v>342000</v>
      </c>
      <c r="AD113" s="1009">
        <f t="shared" si="98"/>
        <v>359000</v>
      </c>
      <c r="AE113" s="1009">
        <f t="shared" si="98"/>
        <v>377000</v>
      </c>
      <c r="AF113" s="1009">
        <f t="shared" si="98"/>
        <v>396000</v>
      </c>
      <c r="AG113" s="1009">
        <f t="shared" si="98"/>
        <v>1800000</v>
      </c>
      <c r="AH113" s="1006"/>
      <c r="AI113" s="1006">
        <f>AG113/$AG$70</f>
        <v>3.5607604201697299E-2</v>
      </c>
      <c r="AJ113" s="1006">
        <f>AG113/X113-1</f>
        <v>0.55299598809369743</v>
      </c>
    </row>
    <row r="114" spans="1:36" x14ac:dyDescent="0.25">
      <c r="A114" s="896" t="s">
        <v>611</v>
      </c>
      <c r="B114" s="919" t="s">
        <v>1446</v>
      </c>
      <c r="C114" s="898"/>
      <c r="D114" s="898"/>
      <c r="E114" s="898"/>
      <c r="F114" s="898"/>
      <c r="G114" s="898"/>
      <c r="H114" s="898">
        <f>H113/G113</f>
        <v>0.3272094298244137</v>
      </c>
      <c r="I114" s="898">
        <f>I113/H113</f>
        <v>1.3006835794983813</v>
      </c>
      <c r="J114" s="898">
        <f>J113/I113</f>
        <v>1.2337528540173719</v>
      </c>
      <c r="K114" s="898">
        <f>K113/J113</f>
        <v>2.7691306958947939</v>
      </c>
      <c r="L114" s="898">
        <f>L113/K113</f>
        <v>0.96788258162056939</v>
      </c>
      <c r="M114" s="898"/>
      <c r="N114" s="1026">
        <f>(H114*I114*J114*K114*L114)^(1/5)-1</f>
        <v>7.0726011812641154E-2</v>
      </c>
      <c r="O114" s="898"/>
      <c r="P114" s="898">
        <f>P113/L113</f>
        <v>0.89623311002611561</v>
      </c>
      <c r="Q114" s="898">
        <f>Q113/P113</f>
        <v>1.6114419193918759</v>
      </c>
      <c r="R114" s="898">
        <f>R113/Q113</f>
        <v>1.1672751573640479</v>
      </c>
      <c r="S114" s="898"/>
      <c r="T114" s="1023">
        <f>(P114*Q114*R114)^(1/3)-1</f>
        <v>0.190153453979508</v>
      </c>
      <c r="U114" s="898">
        <f>U113/R113</f>
        <v>1.1858506173411183</v>
      </c>
      <c r="V114" s="898"/>
      <c r="W114" s="898">
        <f>W113/U113</f>
        <v>1.1004614838480653</v>
      </c>
      <c r="X114" s="898"/>
      <c r="Y114" s="1026">
        <f>(P114*Q114*R114*U114*W114)^(1/5)-1</f>
        <v>0.17080007873352088</v>
      </c>
      <c r="Z114" s="898"/>
      <c r="AA114" s="898"/>
      <c r="AB114" s="898">
        <f>AB113/W113</f>
        <v>1.0516129032258064</v>
      </c>
      <c r="AC114" s="898">
        <f>AC113/AB113</f>
        <v>1.0490797546012269</v>
      </c>
      <c r="AD114" s="898">
        <f>AD113/AC113</f>
        <v>1.0497076023391814</v>
      </c>
      <c r="AE114" s="898">
        <f>AE113/AD113</f>
        <v>1.0501392757660166</v>
      </c>
      <c r="AF114" s="898">
        <f>AF113/AE113</f>
        <v>1.0503978779840848</v>
      </c>
      <c r="AG114" s="898"/>
      <c r="AH114" s="1026">
        <f>(AB114*AC114*AD114*AE114*AF114)^(1/5)-1</f>
        <v>5.0187146190876275E-2</v>
      </c>
      <c r="AI114" s="898"/>
      <c r="AJ114" s="898"/>
    </row>
    <row r="115" spans="1:36" x14ac:dyDescent="0.25">
      <c r="A115" s="896" t="s">
        <v>611</v>
      </c>
      <c r="B115" s="919" t="s">
        <v>1451</v>
      </c>
      <c r="C115" s="898"/>
      <c r="D115" s="898"/>
      <c r="E115" s="898"/>
      <c r="F115" s="898"/>
      <c r="G115" s="898"/>
      <c r="H115" s="898">
        <f>H113/$H$70</f>
        <v>7.8826908876144415E-3</v>
      </c>
      <c r="I115" s="898">
        <f>I113/$I$70</f>
        <v>9.4307138861335488E-3</v>
      </c>
      <c r="J115" s="898">
        <f>J113/$J$70</f>
        <v>1.1471354284101502E-2</v>
      </c>
      <c r="K115" s="898">
        <f>K113/$K$70</f>
        <v>3.5402024472842117E-2</v>
      </c>
      <c r="L115" s="898">
        <f>L113/$L$70</f>
        <v>2.7229598236275201E-2</v>
      </c>
      <c r="M115" s="898">
        <f>M113/$M$70</f>
        <v>1.8382910491975935E-2</v>
      </c>
      <c r="N115" s="898"/>
      <c r="O115" s="898"/>
      <c r="P115" s="898">
        <f>P113/$P$70</f>
        <v>1.9935975667028004E-2</v>
      </c>
      <c r="Q115" s="898">
        <f>Q113/$Q$70</f>
        <v>2.9700688675241491E-2</v>
      </c>
      <c r="R115" s="898">
        <f>R113/$R$70</f>
        <v>3.4014245400972642E-2</v>
      </c>
      <c r="S115" s="898"/>
      <c r="T115" s="898"/>
      <c r="U115" s="898">
        <f>U113/$U$70</f>
        <v>3.476661812257794E-2</v>
      </c>
      <c r="V115" s="898" t="e">
        <f>V113/V85</f>
        <v>#REF!</v>
      </c>
      <c r="W115" s="898">
        <f>W113/$W$70</f>
        <v>3.6492054149499707E-2</v>
      </c>
      <c r="X115" s="898">
        <f>X113/$X$70</f>
        <v>3.1523127172543977E-2</v>
      </c>
      <c r="Y115" s="898"/>
      <c r="Z115" s="898"/>
      <c r="AA115" s="898"/>
      <c r="AB115" s="898">
        <f>AB113/$AB$70</f>
        <v>3.6310982401425711E-2</v>
      </c>
      <c r="AC115" s="898">
        <f>AC113/$AC$70</f>
        <v>3.6018957345971561E-2</v>
      </c>
      <c r="AD115" s="898">
        <f>AD113/$AD$70</f>
        <v>3.5685884691848906E-2</v>
      </c>
      <c r="AE115" s="898">
        <f>AE113/$AE$70</f>
        <v>3.5319467865842231E-2</v>
      </c>
      <c r="AF115" s="898">
        <f>AF113/$AF$70</f>
        <v>3.4908321579689705E-2</v>
      </c>
      <c r="AG115" s="898">
        <f>AG113/$AG$70</f>
        <v>3.5607604201697299E-2</v>
      </c>
      <c r="AH115" s="898"/>
      <c r="AI115" s="884"/>
      <c r="AJ115" s="898"/>
    </row>
    <row r="116" spans="1:36" s="1" customFormat="1" x14ac:dyDescent="0.25">
      <c r="A116" s="533">
        <v>10</v>
      </c>
      <c r="B116" s="916" t="s">
        <v>1443</v>
      </c>
      <c r="C116" s="165"/>
      <c r="D116" s="165"/>
      <c r="E116" s="165"/>
      <c r="F116" s="165"/>
      <c r="G116" s="165"/>
      <c r="H116" s="883">
        <f>H7/G7</f>
        <v>1.046794510256291</v>
      </c>
      <c r="I116" s="883">
        <f>I7/H7</f>
        <v>1.0871803262801722</v>
      </c>
      <c r="J116" s="883">
        <f>J7/I7</f>
        <v>1.0142804314364227</v>
      </c>
      <c r="K116" s="883">
        <f>K7/J7</f>
        <v>0.89728425830443836</v>
      </c>
      <c r="L116" s="883">
        <f>L7/K7</f>
        <v>1.2583734267412459</v>
      </c>
      <c r="M116" s="165"/>
      <c r="N116" s="883">
        <f>AVERAGE(H116:L116)</f>
        <v>1.060782590603714</v>
      </c>
      <c r="O116" s="883"/>
      <c r="P116" s="883">
        <f>P7/L7</f>
        <v>1.2241220555069345</v>
      </c>
      <c r="Q116" s="883">
        <f>Q7/P7</f>
        <v>1.0816472050564037</v>
      </c>
      <c r="R116" s="883">
        <f>R7/Q7</f>
        <v>1.0192457788942084</v>
      </c>
      <c r="S116" s="883"/>
      <c r="T116" s="883">
        <f>AVERAGE(Q116:R116)</f>
        <v>1.050446491975306</v>
      </c>
      <c r="U116" s="883">
        <f>U7/R7</f>
        <v>1.1601880218812841</v>
      </c>
      <c r="V116" s="165"/>
      <c r="W116" s="883">
        <f>W7/U7</f>
        <v>1.0484288993656357</v>
      </c>
      <c r="X116" s="165"/>
      <c r="Y116" s="883"/>
      <c r="Z116" s="883"/>
      <c r="AA116" s="883"/>
      <c r="AB116" s="883">
        <f>AB7/W7</f>
        <v>1.0568569746909946</v>
      </c>
      <c r="AC116" s="883">
        <f>AC7/AB7</f>
        <v>1.0575852082869235</v>
      </c>
      <c r="AD116" s="883">
        <f>AD7/AC7</f>
        <v>1.0595050026329647</v>
      </c>
      <c r="AE116" s="883">
        <f>AE7/AD7</f>
        <v>1.0610337972166999</v>
      </c>
      <c r="AF116" s="883">
        <f>AF7/AE7</f>
        <v>1.0627693460745737</v>
      </c>
      <c r="AG116" s="165"/>
      <c r="AH116" s="883"/>
      <c r="AI116" s="883"/>
      <c r="AJ116" s="883"/>
    </row>
    <row r="117" spans="1:36" s="1" customFormat="1" x14ac:dyDescent="0.25">
      <c r="A117" s="533">
        <v>11</v>
      </c>
      <c r="B117" s="916" t="s">
        <v>449</v>
      </c>
      <c r="C117" s="165"/>
      <c r="D117" s="165"/>
      <c r="E117" s="165"/>
      <c r="F117" s="165"/>
      <c r="G117" s="165"/>
      <c r="H117" s="165">
        <f>H8</f>
        <v>3798739.5013269996</v>
      </c>
      <c r="I117" s="165">
        <f>I8</f>
        <v>4099702.3977709995</v>
      </c>
      <c r="J117" s="165">
        <f>J8</f>
        <v>4126341.428791</v>
      </c>
      <c r="K117" s="165">
        <f>K8</f>
        <v>3972338.7808679999</v>
      </c>
      <c r="L117" s="165">
        <f>L8</f>
        <v>4931116</v>
      </c>
      <c r="M117" s="165">
        <f>SUM(H117:L117)</f>
        <v>20928238.108756997</v>
      </c>
      <c r="N117" s="883"/>
      <c r="O117" s="883">
        <f>M117/$M$7</f>
        <v>0.92826603303900546</v>
      </c>
      <c r="P117" s="165">
        <f>P8</f>
        <v>6237814</v>
      </c>
      <c r="Q117" s="165">
        <f>Q8</f>
        <v>6744580</v>
      </c>
      <c r="R117" s="165">
        <f>R8</f>
        <v>6909606</v>
      </c>
      <c r="S117" s="165">
        <f>SUM(P117:R117)</f>
        <v>19892000</v>
      </c>
      <c r="T117" s="883"/>
      <c r="U117" s="165">
        <f>U8</f>
        <v>8024600</v>
      </c>
      <c r="V117" s="165"/>
      <c r="W117" s="165">
        <f>W8</f>
        <v>8425000</v>
      </c>
      <c r="X117" s="165">
        <f>SUM(P117,Q117,R117,U117,W117)</f>
        <v>36341600</v>
      </c>
      <c r="Y117" s="883"/>
      <c r="Z117" s="883"/>
      <c r="AA117" s="883"/>
      <c r="AB117" s="165">
        <f>AB8</f>
        <v>8905000</v>
      </c>
      <c r="AC117" s="165">
        <f>AC8</f>
        <v>9420000</v>
      </c>
      <c r="AD117" s="165">
        <f>AD8</f>
        <v>9981000</v>
      </c>
      <c r="AE117" s="165">
        <f>AE8</f>
        <v>10591000</v>
      </c>
      <c r="AF117" s="165">
        <f>AF8</f>
        <v>11257000</v>
      </c>
      <c r="AG117" s="165">
        <f>SUM(AB117:AF117)</f>
        <v>50154000</v>
      </c>
      <c r="AH117" s="883"/>
      <c r="AI117" s="883"/>
      <c r="AJ117" s="883"/>
    </row>
    <row r="118" spans="1:36" x14ac:dyDescent="0.25">
      <c r="A118" s="538"/>
      <c r="B118" s="915" t="s">
        <v>1446</v>
      </c>
      <c r="C118" s="539"/>
      <c r="D118" s="539"/>
      <c r="E118" s="539"/>
      <c r="F118" s="539"/>
      <c r="G118" s="539"/>
      <c r="H118" s="884">
        <f>H8/G8</f>
        <v>1.0367899740461513</v>
      </c>
      <c r="I118" s="884">
        <f>I8/H8</f>
        <v>1.0792270426384503</v>
      </c>
      <c r="J118" s="884">
        <f>J8/I8</f>
        <v>1.0064977962874779</v>
      </c>
      <c r="K118" s="884">
        <f>K8/J8</f>
        <v>0.96267816161588882</v>
      </c>
      <c r="L118" s="884">
        <f>L8/K8</f>
        <v>1.2413634063010348</v>
      </c>
      <c r="M118" s="539"/>
      <c r="N118" s="1026">
        <f>(H118*I118*J118*K118*L118)^(1/5)-1</f>
        <v>6.1205028008409545E-2</v>
      </c>
      <c r="O118" s="884"/>
      <c r="P118" s="884">
        <f>P9/L9</f>
        <v>1.3321136571078873</v>
      </c>
      <c r="Q118" s="884">
        <f>Q9/P9</f>
        <v>1.0343939313663881</v>
      </c>
      <c r="R118" s="884">
        <f>R9/Q9</f>
        <v>1.0146586953378618</v>
      </c>
      <c r="S118" s="884"/>
      <c r="T118" s="1023">
        <f>(P118*Q118*R118)^(1/3)-1</f>
        <v>0.11819035543371004</v>
      </c>
      <c r="U118" s="884">
        <f>U8/R8</f>
        <v>1.1613686800665624</v>
      </c>
      <c r="V118" s="539"/>
      <c r="W118" s="884">
        <f>W8/U8</f>
        <v>1.0498965680532364</v>
      </c>
      <c r="X118" s="539"/>
      <c r="Y118" s="1026">
        <f>(P118*Q118*R118*U118*W118)^(1/5)-1</f>
        <v>0.11258389836397864</v>
      </c>
      <c r="Z118" s="884"/>
      <c r="AA118" s="884"/>
      <c r="AB118" s="884">
        <f>AB8/W8</f>
        <v>1.0569732937685461</v>
      </c>
      <c r="AC118" s="884">
        <f>AC8/AB8</f>
        <v>1.0578326782706344</v>
      </c>
      <c r="AD118" s="884">
        <f>AD8/AC8</f>
        <v>1.0595541401273885</v>
      </c>
      <c r="AE118" s="884">
        <f>AE8/AD8</f>
        <v>1.0611161206291955</v>
      </c>
      <c r="AF118" s="884">
        <f>AF8/AE8</f>
        <v>1.0628835803984515</v>
      </c>
      <c r="AG118" s="539"/>
      <c r="AH118" s="1026">
        <f>(AB118*AC118*AD118*AE118*AF118)^(1/5)-1</f>
        <v>5.9669785234536699E-2</v>
      </c>
      <c r="AI118" s="884"/>
      <c r="AJ118" s="884"/>
    </row>
    <row r="119" spans="1:36" s="1" customFormat="1" ht="31.5" x14ac:dyDescent="0.25">
      <c r="A119" s="533">
        <v>12</v>
      </c>
      <c r="B119" s="972" t="s">
        <v>1447</v>
      </c>
      <c r="C119" s="165"/>
      <c r="D119" s="165"/>
      <c r="E119" s="165"/>
      <c r="F119" s="165"/>
      <c r="G119" s="165"/>
      <c r="H119" s="165">
        <f>H9</f>
        <v>2716706.9705919996</v>
      </c>
      <c r="I119" s="165">
        <f>I9</f>
        <v>2881335.0339119998</v>
      </c>
      <c r="J119" s="165">
        <f>J9</f>
        <v>2871723.7974100001</v>
      </c>
      <c r="K119" s="165">
        <f>K9</f>
        <v>2637997.8620639998</v>
      </c>
      <c r="L119" s="165">
        <f>L9</f>
        <v>3357995</v>
      </c>
      <c r="M119" s="165">
        <f>SUM(H119:L119)</f>
        <v>14465758.663977999</v>
      </c>
      <c r="N119" s="883"/>
      <c r="O119" s="883">
        <f>M119/$M$7</f>
        <v>0.64162460022335932</v>
      </c>
      <c r="P119" s="165">
        <f>P9</f>
        <v>4473231</v>
      </c>
      <c r="Q119" s="165">
        <f>Q9</f>
        <v>4627083</v>
      </c>
      <c r="R119" s="165">
        <f>R9</f>
        <v>4694910</v>
      </c>
      <c r="S119" s="165">
        <f>SUM(P119:R119)</f>
        <v>13795224</v>
      </c>
      <c r="T119" s="883"/>
      <c r="U119" s="165">
        <f>U9</f>
        <v>5967700</v>
      </c>
      <c r="V119" s="165"/>
      <c r="W119" s="165">
        <f>W9</f>
        <v>6365000</v>
      </c>
      <c r="X119" s="165">
        <f>SUM(P119,Q119,R119,U119,W119)</f>
        <v>26127924</v>
      </c>
      <c r="Y119" s="883"/>
      <c r="Z119" s="883"/>
      <c r="AA119" s="883"/>
      <c r="AB119" s="165">
        <f>AB9</f>
        <v>6845000</v>
      </c>
      <c r="AC119" s="165">
        <f>AC9</f>
        <v>7360000</v>
      </c>
      <c r="AD119" s="165">
        <f>AD9</f>
        <v>7921000</v>
      </c>
      <c r="AE119" s="165">
        <f>AE9</f>
        <v>8531000</v>
      </c>
      <c r="AF119" s="165">
        <f>AF9</f>
        <v>9197000</v>
      </c>
      <c r="AG119" s="165">
        <f>SUM(AB119:AF119)</f>
        <v>39854000</v>
      </c>
      <c r="AH119" s="883"/>
      <c r="AI119" s="883"/>
      <c r="AJ119" s="883"/>
    </row>
    <row r="120" spans="1:36" x14ac:dyDescent="0.25">
      <c r="A120" s="538"/>
      <c r="B120" s="915" t="s">
        <v>1446</v>
      </c>
      <c r="C120" s="539"/>
      <c r="D120" s="539"/>
      <c r="E120" s="539"/>
      <c r="F120" s="539"/>
      <c r="G120" s="539"/>
      <c r="H120" s="884">
        <f>H119/G9</f>
        <v>1.1107089890644151</v>
      </c>
      <c r="I120" s="884">
        <f>I119/H9</f>
        <v>1.0605983880860459</v>
      </c>
      <c r="J120" s="884">
        <f>J119/I9</f>
        <v>0.99666431137341549</v>
      </c>
      <c r="K120" s="884">
        <f>K119/J9</f>
        <v>0.91861127607160653</v>
      </c>
      <c r="L120" s="884">
        <f>L9/K9</f>
        <v>1.2729331771985084</v>
      </c>
      <c r="M120" s="539"/>
      <c r="N120" s="1026">
        <f>(H120*I120*J120*K120*L120)^(1/5)-1</f>
        <v>6.5436343162004418E-2</v>
      </c>
      <c r="O120" s="884"/>
      <c r="P120" s="884">
        <f>P9/L9</f>
        <v>1.3321136571078873</v>
      </c>
      <c r="Q120" s="884">
        <f>Q9/P9</f>
        <v>1.0343939313663881</v>
      </c>
      <c r="R120" s="884">
        <f>R9/Q9</f>
        <v>1.0146586953378618</v>
      </c>
      <c r="S120" s="884"/>
      <c r="T120" s="1023">
        <f>(P120*Q120*R120)^(1/3)-1</f>
        <v>0.11819035543371004</v>
      </c>
      <c r="U120" s="884">
        <f>U9/R9</f>
        <v>1.2710999784873405</v>
      </c>
      <c r="V120" s="539"/>
      <c r="W120" s="884">
        <f>W9/U9</f>
        <v>1.0665750624193575</v>
      </c>
      <c r="X120" s="539"/>
      <c r="Y120" s="1026">
        <f>(P120*Q120*R120*U120*W120)^(1/5)-1</f>
        <v>0.1364325713606378</v>
      </c>
      <c r="Z120" s="884"/>
      <c r="AA120" s="884"/>
      <c r="AB120" s="884">
        <f>AB9/W9</f>
        <v>1.0754124116260801</v>
      </c>
      <c r="AC120" s="884">
        <f>AC9/AB9</f>
        <v>1.0752373995617239</v>
      </c>
      <c r="AD120" s="884">
        <f>AD9/AC9</f>
        <v>1.0762228260869566</v>
      </c>
      <c r="AE120" s="884">
        <f>AE9/AD9</f>
        <v>1.0770104784749401</v>
      </c>
      <c r="AF120" s="884">
        <f>AF9/AE9</f>
        <v>1.0780682217793929</v>
      </c>
      <c r="AG120" s="539"/>
      <c r="AH120" s="1026">
        <f>(AB120*AC120*AD120*AE120*AF120)^(1/5)-1</f>
        <v>7.6389755424264072E-2</v>
      </c>
      <c r="AI120" s="884"/>
      <c r="AJ120" s="884"/>
    </row>
    <row r="121" spans="1:36" s="1" customFormat="1" x14ac:dyDescent="0.25">
      <c r="A121" s="533">
        <v>13</v>
      </c>
      <c r="B121" s="916" t="s">
        <v>1363</v>
      </c>
      <c r="C121" s="165"/>
      <c r="D121" s="165"/>
      <c r="E121" s="165"/>
      <c r="F121" s="165"/>
      <c r="G121" s="165"/>
      <c r="H121" s="165">
        <f>H29</f>
        <v>0</v>
      </c>
      <c r="I121" s="165">
        <f>I29</f>
        <v>0</v>
      </c>
      <c r="J121" s="165">
        <f>J29</f>
        <v>0</v>
      </c>
      <c r="K121" s="165">
        <f>K29</f>
        <v>0</v>
      </c>
      <c r="L121" s="165">
        <f>L29</f>
        <v>0</v>
      </c>
      <c r="M121" s="165">
        <f>SUM(H121:L121)</f>
        <v>0</v>
      </c>
      <c r="N121" s="883"/>
      <c r="O121" s="883"/>
      <c r="P121" s="165">
        <f>P29</f>
        <v>0</v>
      </c>
      <c r="Q121" s="165">
        <f>Q29</f>
        <v>0</v>
      </c>
      <c r="R121" s="165">
        <f>R29</f>
        <v>0</v>
      </c>
      <c r="S121" s="165">
        <f>SUM(P121:R121)</f>
        <v>0</v>
      </c>
      <c r="T121" s="883"/>
      <c r="U121" s="165">
        <f>U29</f>
        <v>0</v>
      </c>
      <c r="V121" s="165"/>
      <c r="W121" s="165">
        <f>W29</f>
        <v>0</v>
      </c>
      <c r="X121" s="165">
        <f>SUM(P121,Q121,R121,U121,W121)</f>
        <v>0</v>
      </c>
      <c r="Y121" s="883"/>
      <c r="Z121" s="883"/>
      <c r="AA121" s="883"/>
      <c r="AB121" s="165">
        <f>AB29</f>
        <v>0</v>
      </c>
      <c r="AC121" s="165">
        <f>AC29</f>
        <v>0</v>
      </c>
      <c r="AD121" s="165">
        <f>AD29</f>
        <v>0</v>
      </c>
      <c r="AE121" s="165">
        <f>AE29</f>
        <v>0</v>
      </c>
      <c r="AF121" s="165">
        <f>AF29</f>
        <v>0</v>
      </c>
      <c r="AG121" s="165">
        <f>SUM(AB121:AF121)</f>
        <v>0</v>
      </c>
      <c r="AH121" s="883"/>
      <c r="AI121" s="883"/>
      <c r="AJ121" s="883"/>
    </row>
    <row r="122" spans="1:36" x14ac:dyDescent="0.25">
      <c r="A122" s="538"/>
      <c r="B122" s="915" t="s">
        <v>1446</v>
      </c>
      <c r="C122" s="539"/>
      <c r="D122" s="539"/>
      <c r="E122" s="539"/>
      <c r="F122" s="539"/>
      <c r="G122" s="539"/>
      <c r="H122" s="539"/>
      <c r="I122" s="539"/>
      <c r="J122" s="539"/>
      <c r="K122" s="539"/>
      <c r="L122" s="539"/>
      <c r="M122" s="539"/>
      <c r="N122" s="1026"/>
      <c r="O122" s="884"/>
      <c r="P122" s="884"/>
      <c r="Q122" s="539"/>
      <c r="R122" s="539"/>
      <c r="S122" s="539">
        <f>SUM(P122:R122)</f>
        <v>0</v>
      </c>
      <c r="T122" s="884"/>
      <c r="U122" s="539"/>
      <c r="V122" s="539"/>
      <c r="W122" s="539"/>
      <c r="X122" s="539"/>
      <c r="Y122" s="1026"/>
      <c r="Z122" s="884"/>
      <c r="AA122" s="884"/>
      <c r="AB122" s="539"/>
      <c r="AC122" s="539"/>
      <c r="AD122" s="539"/>
      <c r="AE122" s="539"/>
      <c r="AF122" s="539"/>
      <c r="AG122" s="539"/>
      <c r="AH122" s="1026"/>
      <c r="AI122" s="884"/>
      <c r="AJ122" s="884"/>
    </row>
    <row r="123" spans="1:36" s="1" customFormat="1" x14ac:dyDescent="0.25">
      <c r="A123" s="533">
        <v>14</v>
      </c>
      <c r="B123" s="916" t="s">
        <v>1448</v>
      </c>
      <c r="C123" s="165">
        <f>C28</f>
        <v>230940</v>
      </c>
      <c r="D123" s="165">
        <f>D28</f>
        <v>305720</v>
      </c>
      <c r="E123" s="165">
        <f>E28</f>
        <v>329200</v>
      </c>
      <c r="F123" s="165">
        <f>F28</f>
        <v>308830</v>
      </c>
      <c r="G123" s="165">
        <f t="shared" ref="G123:L123" si="99">G28</f>
        <v>306565.00754700002</v>
      </c>
      <c r="H123" s="165">
        <f t="shared" si="99"/>
        <v>357566.61864</v>
      </c>
      <c r="I123" s="165">
        <f t="shared" si="99"/>
        <v>418951.84585500002</v>
      </c>
      <c r="J123" s="165">
        <f t="shared" si="99"/>
        <v>456841.14694599999</v>
      </c>
      <c r="K123" s="165">
        <f t="shared" si="99"/>
        <v>140078.797276</v>
      </c>
      <c r="L123" s="165">
        <f t="shared" si="99"/>
        <v>243841</v>
      </c>
      <c r="M123" s="165">
        <f>SUM(H123:L123)</f>
        <v>1617279.4087169999</v>
      </c>
      <c r="N123" s="883"/>
      <c r="O123" s="883">
        <f>M123/$M$7</f>
        <v>7.1733966960994378E-2</v>
      </c>
      <c r="P123" s="165">
        <f>P28</f>
        <v>96965</v>
      </c>
      <c r="Q123" s="165">
        <f>Q28</f>
        <v>107416</v>
      </c>
      <c r="R123" s="165">
        <f>R28</f>
        <v>74262</v>
      </c>
      <c r="S123" s="165">
        <f>SUM(P123:R123)</f>
        <v>278643</v>
      </c>
      <c r="T123" s="883"/>
      <c r="U123" s="165">
        <f>U28</f>
        <v>78000</v>
      </c>
      <c r="V123" s="165"/>
      <c r="W123" s="165">
        <f>W28</f>
        <v>70000</v>
      </c>
      <c r="X123" s="165">
        <f>SUM(P123,Q123,R123,U123,W123)</f>
        <v>426643</v>
      </c>
      <c r="Y123" s="883"/>
      <c r="Z123" s="883"/>
      <c r="AA123" s="883"/>
      <c r="AB123" s="165">
        <f>AB28</f>
        <v>73000</v>
      </c>
      <c r="AC123" s="165">
        <f>AC28</f>
        <v>75000</v>
      </c>
      <c r="AD123" s="165">
        <f>AD28</f>
        <v>79000</v>
      </c>
      <c r="AE123" s="165">
        <f>AE28</f>
        <v>83000</v>
      </c>
      <c r="AF123" s="165">
        <f>AF28</f>
        <v>87000</v>
      </c>
      <c r="AG123" s="165">
        <f>SUM(AB123:AF123)</f>
        <v>397000</v>
      </c>
      <c r="AH123" s="883"/>
      <c r="AI123" s="883"/>
      <c r="AJ123" s="883"/>
    </row>
    <row r="124" spans="1:36" x14ac:dyDescent="0.25">
      <c r="A124" s="538"/>
      <c r="B124" s="915" t="s">
        <v>1446</v>
      </c>
      <c r="C124" s="539"/>
      <c r="D124" s="539"/>
      <c r="E124" s="539"/>
      <c r="F124" s="539"/>
      <c r="G124" s="539"/>
      <c r="H124" s="884">
        <f>H123/G123</f>
        <v>1.1663647508275414</v>
      </c>
      <c r="I124" s="884">
        <f>I123/H123</f>
        <v>1.1716749383610749</v>
      </c>
      <c r="J124" s="884">
        <f>J123/I123</f>
        <v>1.0904383199784577</v>
      </c>
      <c r="K124" s="884">
        <f>K123/J123</f>
        <v>0.30662473862617662</v>
      </c>
      <c r="L124" s="884">
        <f>L123/K123</f>
        <v>1.7407416735564576</v>
      </c>
      <c r="M124" s="539"/>
      <c r="N124" s="1026">
        <f>(H124*I124*J124*K124*L124)^(1/5)-1</f>
        <v>-4.4750476186834587E-2</v>
      </c>
      <c r="O124" s="884"/>
      <c r="P124" s="884">
        <f>P123/L123</f>
        <v>0.39765666971510122</v>
      </c>
      <c r="Q124" s="884">
        <f>Q123/P123</f>
        <v>1.1077811581498478</v>
      </c>
      <c r="R124" s="884">
        <f>R123/Q123</f>
        <v>0.69134951962463698</v>
      </c>
      <c r="S124" s="884"/>
      <c r="T124" s="1023">
        <f>(P124*Q124*R124)^(1/3)-1</f>
        <v>-0.32719898671390668</v>
      </c>
      <c r="U124" s="884">
        <f>U123/R123</f>
        <v>1.0503352993455604</v>
      </c>
      <c r="V124" s="539"/>
      <c r="W124" s="884">
        <f>W123/U123</f>
        <v>0.89743589743589747</v>
      </c>
      <c r="X124" s="539"/>
      <c r="Y124" s="1026">
        <f>(P124*Q124*R124*U124*W124)^(1/5)-1</f>
        <v>-0.2208909270571302</v>
      </c>
      <c r="Z124" s="884"/>
      <c r="AA124" s="884"/>
      <c r="AB124" s="884">
        <f>AB123/W123</f>
        <v>1.0428571428571429</v>
      </c>
      <c r="AC124" s="884">
        <f>AC123/AB123</f>
        <v>1.0273972602739727</v>
      </c>
      <c r="AD124" s="884">
        <f>AD123/AC123</f>
        <v>1.0533333333333332</v>
      </c>
      <c r="AE124" s="884">
        <f>AE123/AD123</f>
        <v>1.0506329113924051</v>
      </c>
      <c r="AF124" s="884">
        <f>AF123/AE123</f>
        <v>1.0481927710843373</v>
      </c>
      <c r="AG124" s="539"/>
      <c r="AH124" s="1026">
        <f>(AB124*AC124*AD124*AE124*AF124)^(1/5)-1</f>
        <v>4.4441795090502056E-2</v>
      </c>
      <c r="AI124" s="884"/>
      <c r="AJ124" s="884"/>
    </row>
    <row r="125" spans="1:36" s="1" customFormat="1" x14ac:dyDescent="0.25">
      <c r="A125" s="533">
        <v>15</v>
      </c>
      <c r="B125" s="916" t="s">
        <v>1460</v>
      </c>
      <c r="C125" s="165">
        <f t="shared" ref="C125:H125" si="100">SUM(C126,C129,C132)</f>
        <v>2138770</v>
      </c>
      <c r="D125" s="165">
        <f t="shared" si="100"/>
        <v>3338066.399896</v>
      </c>
      <c r="E125" s="165">
        <f t="shared" si="100"/>
        <v>3203060</v>
      </c>
      <c r="F125" s="165">
        <f t="shared" si="100"/>
        <v>3871950</v>
      </c>
      <c r="G125" s="165">
        <f t="shared" si="100"/>
        <v>4563382.1362619996</v>
      </c>
      <c r="H125" s="165">
        <f t="shared" si="100"/>
        <v>4915477.1199670006</v>
      </c>
      <c r="I125" s="165">
        <f>SUM(I126,I129,I132)</f>
        <v>5530307.2436260004</v>
      </c>
      <c r="J125" s="165">
        <f>SUM(J126,J129,J132)</f>
        <v>6552395.5757369995</v>
      </c>
      <c r="K125" s="165">
        <f>SUM(K126,K129,K132)</f>
        <v>6741932.5781439999</v>
      </c>
      <c r="L125" s="165">
        <f>SUM(L126,L129,L132)</f>
        <v>8461276.6639019996</v>
      </c>
      <c r="M125" s="165">
        <f>SUM(M126,M129,M132)</f>
        <v>32201389.181375999</v>
      </c>
      <c r="N125" s="883"/>
      <c r="O125" s="883">
        <f>M125/$M$125</f>
        <v>1</v>
      </c>
      <c r="P125" s="165">
        <f>SUM(P126,P129,P132)</f>
        <v>9019260.1446360014</v>
      </c>
      <c r="Q125" s="165">
        <f>SUM(Q126,Q129,Q132)</f>
        <v>10083458.768979</v>
      </c>
      <c r="R125" s="165">
        <f>SUM(R126,R129,R132)</f>
        <v>10427702.776128</v>
      </c>
      <c r="S125" s="165">
        <f t="shared" ref="S125:S132" si="101">SUM(P125:R125)</f>
        <v>29530421.689743005</v>
      </c>
      <c r="T125" s="165"/>
      <c r="U125" s="165">
        <f>SUM(U126,U129,U132)</f>
        <v>11898080</v>
      </c>
      <c r="V125" s="165">
        <f>SUM(V126,V129,V132)</f>
        <v>0</v>
      </c>
      <c r="W125" s="165">
        <f>SUM(W126,W129,W132)</f>
        <v>12181277</v>
      </c>
      <c r="X125" s="165">
        <f t="shared" ref="X125:X132" si="102">SUM(P125,Q125,R125,U125,W125)</f>
        <v>53609778.689743005</v>
      </c>
      <c r="Y125" s="165"/>
      <c r="Z125" s="883">
        <f>X125/$X$125</f>
        <v>1</v>
      </c>
      <c r="AA125" s="165"/>
      <c r="AB125" s="165">
        <f>SUM(AB126,AB129,AB132)</f>
        <v>12682439</v>
      </c>
      <c r="AC125" s="165">
        <f>SUM(AC126,AC129,AC132)</f>
        <v>13324644</v>
      </c>
      <c r="AD125" s="165">
        <f>SUM(AD126,AD129,AD132)</f>
        <v>13908393</v>
      </c>
      <c r="AE125" s="165">
        <f>SUM(AE126,AE129,AE132)</f>
        <v>14649543</v>
      </c>
      <c r="AF125" s="165">
        <f>SUM(AF126,AF129,AF132)</f>
        <v>15463943</v>
      </c>
      <c r="AG125" s="165">
        <f>SUM(AB125:AF125)</f>
        <v>70028962</v>
      </c>
      <c r="AH125" s="883"/>
      <c r="AI125" s="883">
        <f>AG125/$AG$125</f>
        <v>1</v>
      </c>
      <c r="AJ125" s="165"/>
    </row>
    <row r="126" spans="1:36" s="1" customFormat="1" x14ac:dyDescent="0.25">
      <c r="A126" s="533" t="s">
        <v>473</v>
      </c>
      <c r="B126" s="916" t="s">
        <v>1347</v>
      </c>
      <c r="C126" s="165">
        <v>1315940</v>
      </c>
      <c r="D126" s="165">
        <v>2230026.399896</v>
      </c>
      <c r="E126" s="165">
        <v>2167000</v>
      </c>
      <c r="F126" s="165">
        <v>2617990</v>
      </c>
      <c r="G126" s="165">
        <v>3650184.1362620001</v>
      </c>
      <c r="H126" s="165">
        <v>3769768.1199670001</v>
      </c>
      <c r="I126" s="165">
        <v>4084137.2436260004</v>
      </c>
      <c r="J126" s="165">
        <v>4073220.5757369995</v>
      </c>
      <c r="K126" s="165">
        <v>3875972.5781439999</v>
      </c>
      <c r="L126" s="165">
        <v>4846821.6639019996</v>
      </c>
      <c r="M126" s="165">
        <f>SUM(H126:L126)</f>
        <v>20649920.181375999</v>
      </c>
      <c r="N126" s="883"/>
      <c r="O126" s="883">
        <f t="shared" ref="O126:O132" si="103">M126/$M$125</f>
        <v>0.64127420295640813</v>
      </c>
      <c r="P126" s="165">
        <v>6154918.1446360005</v>
      </c>
      <c r="Q126" s="165">
        <v>5390332.7689789999</v>
      </c>
      <c r="R126" s="165">
        <v>5734576.7761279996</v>
      </c>
      <c r="S126" s="165">
        <f t="shared" si="101"/>
        <v>17279827.689742997</v>
      </c>
      <c r="T126" s="165"/>
      <c r="U126" s="165">
        <f>'Phụ lục số 3-thu bs'!F7</f>
        <v>6469400</v>
      </c>
      <c r="V126" s="165"/>
      <c r="W126" s="165">
        <f>'Phụ lục số 3-thu bs'!I7</f>
        <v>6718700</v>
      </c>
      <c r="X126" s="165">
        <f t="shared" si="102"/>
        <v>30467927.689742997</v>
      </c>
      <c r="Y126" s="165"/>
      <c r="Z126" s="883">
        <f t="shared" ref="Z126:Z132" si="104">X126/$X$125</f>
        <v>0.56832780202415445</v>
      </c>
      <c r="AA126" s="165"/>
      <c r="AB126" s="165">
        <f>'Phụ lục số 3-thu bs'!L7</f>
        <v>7091600</v>
      </c>
      <c r="AC126" s="165">
        <f>'Phụ lục số 3-thu bs'!O7</f>
        <v>7516700</v>
      </c>
      <c r="AD126" s="165">
        <f>'Phụ lục số 3-thu bs'!R7</f>
        <v>7981000</v>
      </c>
      <c r="AE126" s="165">
        <f>'Phụ lục số 3-thu bs'!U7</f>
        <v>8490000</v>
      </c>
      <c r="AF126" s="165">
        <f>'Phụ lục số 3-thu bs'!X7</f>
        <v>9049900</v>
      </c>
      <c r="AG126" s="165">
        <f t="shared" ref="AG126:AG132" si="105">SUM(AB126:AF126)</f>
        <v>40129200</v>
      </c>
      <c r="AH126" s="883"/>
      <c r="AI126" s="883">
        <f t="shared" ref="AI126:AI132" si="106">AG126/$AG$125</f>
        <v>0.57303719566770106</v>
      </c>
      <c r="AJ126" s="165"/>
    </row>
    <row r="127" spans="1:36" s="1010" customFormat="1" x14ac:dyDescent="0.25">
      <c r="A127" s="538"/>
      <c r="B127" s="915" t="s">
        <v>1446</v>
      </c>
      <c r="C127" s="539"/>
      <c r="D127" s="539"/>
      <c r="E127" s="539"/>
      <c r="F127" s="539"/>
      <c r="G127" s="539"/>
      <c r="H127" s="884">
        <f>H126/G126</f>
        <v>1.0327610825210207</v>
      </c>
      <c r="I127" s="884">
        <f>I126/H126</f>
        <v>1.0833921646251685</v>
      </c>
      <c r="J127" s="884">
        <f>J126/I126</f>
        <v>0.99732705655128551</v>
      </c>
      <c r="K127" s="884">
        <f>K126/J126</f>
        <v>0.9515744374935281</v>
      </c>
      <c r="L127" s="884">
        <f>L126/K126</f>
        <v>1.2504788323922789</v>
      </c>
      <c r="M127" s="539"/>
      <c r="N127" s="1026">
        <f>(H127*I127*J127*K127*L127)^(1/5)-1</f>
        <v>5.8347902472006385E-2</v>
      </c>
      <c r="O127" s="884"/>
      <c r="P127" s="884">
        <f>P126/L126</f>
        <v>1.2698874791446113</v>
      </c>
      <c r="Q127" s="884">
        <f>Q126/P126</f>
        <v>0.87577651600073103</v>
      </c>
      <c r="R127" s="884">
        <f>R126/Q126</f>
        <v>1.0638632199351588</v>
      </c>
      <c r="S127" s="884"/>
      <c r="T127" s="1023">
        <f>(P127*Q127*R127)^(1/3)-1</f>
        <v>5.7664944891242076E-2</v>
      </c>
      <c r="U127" s="884">
        <f>U126/R126</f>
        <v>1.1281390506324609</v>
      </c>
      <c r="V127" s="539"/>
      <c r="W127" s="884">
        <f>W126/U126</f>
        <v>1.0385352582928866</v>
      </c>
      <c r="X127" s="539"/>
      <c r="Y127" s="1026">
        <f>(P127*Q127*R127*U127*W127)^(1/5)-1</f>
        <v>6.7494489523351131E-2</v>
      </c>
      <c r="Z127" s="884"/>
      <c r="AA127" s="884"/>
      <c r="AB127" s="884">
        <f>AB126/W126</f>
        <v>1.0555018083855507</v>
      </c>
      <c r="AC127" s="884">
        <f>AC126/AB126</f>
        <v>1.0599441592870438</v>
      </c>
      <c r="AD127" s="884">
        <f>AD126/AC126</f>
        <v>1.0617691274096346</v>
      </c>
      <c r="AE127" s="884">
        <f>AE126/AD126</f>
        <v>1.063776469114146</v>
      </c>
      <c r="AF127" s="884">
        <f>AF126/AE126</f>
        <v>1.0659481743227326</v>
      </c>
      <c r="AG127" s="539"/>
      <c r="AH127" s="1026">
        <f>(AB127*AC127*AD127*AE127*AF127)^(1/5)-1</f>
        <v>6.138197066694806E-2</v>
      </c>
      <c r="AI127" s="884"/>
      <c r="AJ127" s="884"/>
    </row>
    <row r="128" spans="1:36" s="1010" customFormat="1" x14ac:dyDescent="0.25">
      <c r="A128" s="538"/>
      <c r="B128" s="915" t="s">
        <v>1553</v>
      </c>
      <c r="C128" s="539"/>
      <c r="D128" s="539"/>
      <c r="E128" s="539"/>
      <c r="F128" s="539"/>
      <c r="G128" s="539"/>
      <c r="H128" s="884">
        <f t="shared" ref="H128:M128" si="107">H126/H7</f>
        <v>0.90699963168182896</v>
      </c>
      <c r="I128" s="884">
        <f t="shared" si="107"/>
        <v>0.90383929006895636</v>
      </c>
      <c r="J128" s="884">
        <f t="shared" si="107"/>
        <v>0.88873190374311106</v>
      </c>
      <c r="K128" s="884">
        <f t="shared" si="107"/>
        <v>0.9425046227657865</v>
      </c>
      <c r="L128" s="884">
        <f t="shared" si="107"/>
        <v>0.93659167871385207</v>
      </c>
      <c r="M128" s="884">
        <f t="shared" si="107"/>
        <v>0.9159213207401955</v>
      </c>
      <c r="N128" s="1026"/>
      <c r="O128" s="884"/>
      <c r="P128" s="884">
        <f>P126/P7</f>
        <v>0.97160739855897116</v>
      </c>
      <c r="Q128" s="884">
        <f>Q126/Q7</f>
        <v>0.78668066487181254</v>
      </c>
      <c r="R128" s="884">
        <f>R126/R7</f>
        <v>0.82111757784196371</v>
      </c>
      <c r="S128" s="884">
        <f>S126/S7</f>
        <v>0.85668204477879051</v>
      </c>
      <c r="T128" s="1023"/>
      <c r="U128" s="884">
        <f>U126/U7</f>
        <v>0.79843507022437243</v>
      </c>
      <c r="V128" s="884" t="e">
        <f>V126/V7</f>
        <v>#REF!</v>
      </c>
      <c r="W128" s="884">
        <f>W126/W7</f>
        <v>0.79090052972336666</v>
      </c>
      <c r="X128" s="884">
        <f>X126/X7</f>
        <v>0.82864790927711718</v>
      </c>
      <c r="Y128" s="1026"/>
      <c r="Z128" s="884"/>
      <c r="AA128" s="884"/>
      <c r="AB128" s="884">
        <f t="shared" ref="AB128:AG128" si="108">AB126/AB7</f>
        <v>0.78988638895076857</v>
      </c>
      <c r="AC128" s="884">
        <f t="shared" si="108"/>
        <v>0.79164823591363875</v>
      </c>
      <c r="AD128" s="884">
        <f t="shared" si="108"/>
        <v>0.79333996023856856</v>
      </c>
      <c r="AE128" s="884">
        <f t="shared" si="108"/>
        <v>0.79539066891512089</v>
      </c>
      <c r="AF128" s="884">
        <f t="shared" si="108"/>
        <v>0.79776974612129758</v>
      </c>
      <c r="AG128" s="884">
        <f t="shared" si="108"/>
        <v>0.79383592807263947</v>
      </c>
      <c r="AH128" s="1026"/>
      <c r="AI128" s="884"/>
      <c r="AJ128" s="884"/>
    </row>
    <row r="129" spans="1:36" s="1" customFormat="1" x14ac:dyDescent="0.25">
      <c r="A129" s="533" t="s">
        <v>474</v>
      </c>
      <c r="B129" s="916" t="s">
        <v>1348</v>
      </c>
      <c r="C129" s="165">
        <f>SUM(C130:C131)</f>
        <v>822830</v>
      </c>
      <c r="D129" s="165">
        <f>SUM(D130:D131)</f>
        <v>1108040</v>
      </c>
      <c r="E129" s="165">
        <f>SUM(E130:E131)</f>
        <v>911070</v>
      </c>
      <c r="F129" s="165">
        <f>SUM(F130:F131)</f>
        <v>1140640</v>
      </c>
      <c r="G129" s="165">
        <f>SUM(G130:G131)</f>
        <v>774931</v>
      </c>
      <c r="H129" s="165">
        <f t="shared" ref="H129:M129" si="109">SUM(H130:H131)</f>
        <v>1145709</v>
      </c>
      <c r="I129" s="165">
        <f t="shared" si="109"/>
        <v>1446170</v>
      </c>
      <c r="J129" s="165">
        <f t="shared" si="109"/>
        <v>2311900</v>
      </c>
      <c r="K129" s="165">
        <f t="shared" si="109"/>
        <v>2803760</v>
      </c>
      <c r="L129" s="165">
        <f t="shared" si="109"/>
        <v>3457605</v>
      </c>
      <c r="M129" s="165">
        <f t="shared" si="109"/>
        <v>11165144</v>
      </c>
      <c r="N129" s="883"/>
      <c r="O129" s="883">
        <f t="shared" si="103"/>
        <v>0.34672864382066704</v>
      </c>
      <c r="P129" s="165">
        <f>SUM(P130:P131)</f>
        <v>2519892</v>
      </c>
      <c r="Q129" s="165">
        <f>SUM(Q130:Q131)</f>
        <v>4693126</v>
      </c>
      <c r="R129" s="165">
        <f>SUM(R130:R131)</f>
        <v>4693126</v>
      </c>
      <c r="S129" s="165">
        <f t="shared" si="101"/>
        <v>11906144</v>
      </c>
      <c r="T129" s="165"/>
      <c r="U129" s="165">
        <f>SUM(U130:U131)</f>
        <v>5074733</v>
      </c>
      <c r="V129" s="165">
        <f>SUM(V130:V131)</f>
        <v>0</v>
      </c>
      <c r="W129" s="165">
        <f>SUM(W130:W131)</f>
        <v>5044283</v>
      </c>
      <c r="X129" s="165">
        <f t="shared" si="102"/>
        <v>22025160</v>
      </c>
      <c r="Y129" s="165"/>
      <c r="Z129" s="883">
        <f t="shared" si="104"/>
        <v>0.41084221084863398</v>
      </c>
      <c r="AA129" s="165"/>
      <c r="AB129" s="165">
        <f>SUM(AB130:AB131)</f>
        <v>5017333</v>
      </c>
      <c r="AC129" s="165">
        <f>SUM(AC130:AC131)</f>
        <v>5017333</v>
      </c>
      <c r="AD129" s="165">
        <f>SUM(AD130:AD131)</f>
        <v>5017333</v>
      </c>
      <c r="AE129" s="165">
        <f>SUM(AE130:AE131)</f>
        <v>5017333</v>
      </c>
      <c r="AF129" s="165">
        <f>SUM(AF130:AF131)</f>
        <v>5017333</v>
      </c>
      <c r="AG129" s="165">
        <f t="shared" si="105"/>
        <v>25086665</v>
      </c>
      <c r="AH129" s="883"/>
      <c r="AI129" s="883">
        <f t="shared" si="106"/>
        <v>0.35823271234550069</v>
      </c>
      <c r="AJ129" s="165"/>
    </row>
    <row r="130" spans="1:36" s="65" customFormat="1" x14ac:dyDescent="0.25">
      <c r="A130" s="896" t="s">
        <v>611</v>
      </c>
      <c r="B130" s="919" t="s">
        <v>574</v>
      </c>
      <c r="C130" s="920">
        <v>658310</v>
      </c>
      <c r="D130" s="920">
        <v>658310</v>
      </c>
      <c r="E130" s="920">
        <v>658310</v>
      </c>
      <c r="F130" s="920">
        <v>658310</v>
      </c>
      <c r="G130" s="920">
        <v>658310</v>
      </c>
      <c r="H130" s="920">
        <v>1145709</v>
      </c>
      <c r="I130" s="920">
        <f>1174152</f>
        <v>1174152</v>
      </c>
      <c r="J130" s="920">
        <f>I130</f>
        <v>1174152</v>
      </c>
      <c r="K130" s="920">
        <f>J130</f>
        <v>1174152</v>
      </c>
      <c r="L130" s="920">
        <f>K130</f>
        <v>1174152</v>
      </c>
      <c r="M130" s="920">
        <f>SUM(H130:L130)</f>
        <v>5842317</v>
      </c>
      <c r="N130" s="898"/>
      <c r="O130" s="898">
        <f t="shared" si="103"/>
        <v>0.18143058882003027</v>
      </c>
      <c r="P130" s="920">
        <f>1174152</f>
        <v>1174152</v>
      </c>
      <c r="Q130" s="920">
        <v>4693126</v>
      </c>
      <c r="R130" s="920">
        <v>4693126</v>
      </c>
      <c r="S130" s="920">
        <f t="shared" si="101"/>
        <v>10560404</v>
      </c>
      <c r="T130" s="920"/>
      <c r="U130" s="920">
        <f>'Phụ lục số 3-thu bs'!G12</f>
        <v>4693126</v>
      </c>
      <c r="V130" s="920"/>
      <c r="W130" s="920">
        <f>'Phụ lục số 3-thu bs'!J12</f>
        <v>4787126</v>
      </c>
      <c r="X130" s="920">
        <f t="shared" si="102"/>
        <v>20040656</v>
      </c>
      <c r="Y130" s="920"/>
      <c r="Z130" s="898">
        <f t="shared" si="104"/>
        <v>0.37382463591170012</v>
      </c>
      <c r="AA130" s="920"/>
      <c r="AB130" s="920">
        <f>'Phụ lục số 3-thu bs'!M12</f>
        <v>4787126</v>
      </c>
      <c r="AC130" s="920">
        <f>'Phụ lục số 3-thu bs'!P12</f>
        <v>4787126</v>
      </c>
      <c r="AD130" s="920">
        <f>'Phụ lục số 3-thu bs'!S12</f>
        <v>4787126</v>
      </c>
      <c r="AE130" s="920">
        <f>'Phụ lục số 3-thu bs'!V12</f>
        <v>4787126</v>
      </c>
      <c r="AF130" s="920">
        <f>'Phụ lục số 3-thu bs'!Y12</f>
        <v>4787126</v>
      </c>
      <c r="AG130" s="920">
        <f t="shared" si="105"/>
        <v>23935630</v>
      </c>
      <c r="AH130" s="898"/>
      <c r="AI130" s="898">
        <f t="shared" si="106"/>
        <v>0.34179615571054728</v>
      </c>
      <c r="AJ130" s="920"/>
    </row>
    <row r="131" spans="1:36" s="65" customFormat="1" x14ac:dyDescent="0.25">
      <c r="A131" s="896" t="s">
        <v>611</v>
      </c>
      <c r="B131" s="920" t="s">
        <v>1461</v>
      </c>
      <c r="C131" s="920">
        <f>822830-658310</f>
        <v>164520</v>
      </c>
      <c r="D131" s="920">
        <f>1108040-658310</f>
        <v>449730</v>
      </c>
      <c r="E131" s="920">
        <f>911070-658310</f>
        <v>252760</v>
      </c>
      <c r="F131" s="920">
        <f>1140640-658310</f>
        <v>482330</v>
      </c>
      <c r="G131" s="920">
        <v>116621</v>
      </c>
      <c r="H131" s="920">
        <v>0</v>
      </c>
      <c r="I131" s="920">
        <v>272018</v>
      </c>
      <c r="J131" s="920">
        <f>1137748</f>
        <v>1137748</v>
      </c>
      <c r="K131" s="920">
        <v>1629608</v>
      </c>
      <c r="L131" s="920">
        <f>2283453</f>
        <v>2283453</v>
      </c>
      <c r="M131" s="920">
        <f>SUM(H131:L131)</f>
        <v>5322827</v>
      </c>
      <c r="N131" s="898"/>
      <c r="O131" s="898">
        <f t="shared" si="103"/>
        <v>0.16529805500063677</v>
      </c>
      <c r="P131" s="920">
        <v>1345740</v>
      </c>
      <c r="Q131" s="920">
        <v>0</v>
      </c>
      <c r="R131" s="920"/>
      <c r="S131" s="920">
        <f t="shared" si="101"/>
        <v>1345740</v>
      </c>
      <c r="T131" s="920"/>
      <c r="U131" s="920">
        <f>'Phụ lục số 3-thu bs'!G14</f>
        <v>381607</v>
      </c>
      <c r="V131" s="920"/>
      <c r="W131" s="920">
        <f>'Phụ lục số 3-thu bs'!J14</f>
        <v>257157</v>
      </c>
      <c r="X131" s="920">
        <f t="shared" si="102"/>
        <v>1984504</v>
      </c>
      <c r="Y131" s="920"/>
      <c r="Z131" s="898">
        <f t="shared" si="104"/>
        <v>3.7017574936933834E-2</v>
      </c>
      <c r="AA131" s="920"/>
      <c r="AB131" s="920">
        <f>'Phụ lục số 3-thu bs'!M14</f>
        <v>230207</v>
      </c>
      <c r="AC131" s="920">
        <f>'Phụ lục số 3-thu bs'!P14</f>
        <v>230207</v>
      </c>
      <c r="AD131" s="920">
        <f>'Phụ lục số 3-thu bs'!S14</f>
        <v>230207</v>
      </c>
      <c r="AE131" s="920">
        <f>'Phụ lục số 3-thu bs'!V14</f>
        <v>230207</v>
      </c>
      <c r="AF131" s="920">
        <f>'Phụ lục số 3-thu bs'!Y14</f>
        <v>230207</v>
      </c>
      <c r="AG131" s="920">
        <f t="shared" si="105"/>
        <v>1151035</v>
      </c>
      <c r="AH131" s="898"/>
      <c r="AI131" s="898">
        <f t="shared" si="106"/>
        <v>1.6436556634953407E-2</v>
      </c>
      <c r="AJ131" s="920"/>
    </row>
    <row r="132" spans="1:36" s="1" customFormat="1" x14ac:dyDescent="0.25">
      <c r="A132" s="533" t="s">
        <v>465</v>
      </c>
      <c r="B132" s="916" t="s">
        <v>557</v>
      </c>
      <c r="C132" s="165"/>
      <c r="D132" s="165"/>
      <c r="E132" s="165">
        <v>124990</v>
      </c>
      <c r="F132" s="165">
        <v>113320</v>
      </c>
      <c r="G132" s="165">
        <v>138267</v>
      </c>
      <c r="H132" s="165">
        <v>0</v>
      </c>
      <c r="I132" s="165">
        <v>0</v>
      </c>
      <c r="J132" s="165">
        <v>167275</v>
      </c>
      <c r="K132" s="165">
        <v>62200</v>
      </c>
      <c r="L132" s="165">
        <v>156850</v>
      </c>
      <c r="M132" s="165">
        <f>SUM(H132:L132)</f>
        <v>386325</v>
      </c>
      <c r="N132" s="883"/>
      <c r="O132" s="883">
        <f t="shared" si="103"/>
        <v>1.1997153222924774E-2</v>
      </c>
      <c r="P132" s="165">
        <v>344450</v>
      </c>
      <c r="Q132" s="165">
        <v>0</v>
      </c>
      <c r="R132" s="165"/>
      <c r="S132" s="165">
        <f t="shared" si="101"/>
        <v>344450</v>
      </c>
      <c r="T132" s="165"/>
      <c r="U132" s="165">
        <f>'Phụ lục số 3-thu bs'!F15</f>
        <v>353947</v>
      </c>
      <c r="V132" s="165"/>
      <c r="W132" s="165">
        <f>'Phụ lục số 3-thu bs'!I15</f>
        <v>418294</v>
      </c>
      <c r="X132" s="165">
        <f t="shared" si="102"/>
        <v>1116691</v>
      </c>
      <c r="Y132" s="165"/>
      <c r="Z132" s="883">
        <f t="shared" si="104"/>
        <v>2.0829987127211423E-2</v>
      </c>
      <c r="AA132" s="165"/>
      <c r="AB132" s="165">
        <f>'Phụ lục số 3-thu bs'!L15</f>
        <v>573506</v>
      </c>
      <c r="AC132" s="165">
        <f>'Phụ lục số 3-thu bs'!O15</f>
        <v>790611</v>
      </c>
      <c r="AD132" s="165">
        <f>'Phụ lục số 3-thu bs'!R15</f>
        <v>910060</v>
      </c>
      <c r="AE132" s="165">
        <f>'Phụ lục số 3-thu bs'!U15</f>
        <v>1142210</v>
      </c>
      <c r="AF132" s="165">
        <f>'Phụ lục số 3-thu bs'!X15</f>
        <v>1396710</v>
      </c>
      <c r="AG132" s="165">
        <f t="shared" si="105"/>
        <v>4813097</v>
      </c>
      <c r="AH132" s="883"/>
      <c r="AI132" s="883">
        <f t="shared" si="106"/>
        <v>6.8730091986798261E-2</v>
      </c>
      <c r="AJ132" s="165"/>
    </row>
    <row r="133" spans="1:36" s="1" customFormat="1" x14ac:dyDescent="0.25">
      <c r="A133" s="533">
        <v>16</v>
      </c>
      <c r="B133" s="916" t="s">
        <v>1350</v>
      </c>
      <c r="C133" s="165"/>
      <c r="D133" s="165"/>
      <c r="E133" s="165"/>
      <c r="F133" s="165"/>
      <c r="G133" s="165">
        <f>ROUND('Chi NSĐP 2010-2025'!C9*30%,-3)</f>
        <v>264000</v>
      </c>
      <c r="H133" s="165">
        <f>ROUND('Chi NSĐP 2010-2025'!D9*30%,-3)</f>
        <v>389000</v>
      </c>
      <c r="I133" s="165">
        <f>ROUND('Chi NSĐP 2010-2025'!E9*30%,-3)</f>
        <v>385000</v>
      </c>
      <c r="J133" s="165">
        <f>ROUND('Chi NSĐP 2010-2025'!F9*30%,-3)</f>
        <v>366000</v>
      </c>
      <c r="K133" s="165">
        <f>ROUND('Chi NSĐP 2010-2025'!G9*30%,-3)</f>
        <v>586000</v>
      </c>
      <c r="L133" s="165">
        <f>ROUND('Chi NSĐP 2010-2025'!H9*30%,-3)</f>
        <v>561000</v>
      </c>
      <c r="M133" s="165"/>
      <c r="N133" s="165"/>
      <c r="O133" s="165"/>
      <c r="P133" s="165">
        <f>'Chi NSĐP 2010-2025'!L9*30%</f>
        <v>608779.5</v>
      </c>
      <c r="Q133" s="165">
        <f>Q126*20%</f>
        <v>1078066.5537958001</v>
      </c>
      <c r="R133" s="165">
        <f>R126*20%</f>
        <v>1146915.3552256001</v>
      </c>
      <c r="S133" s="165"/>
      <c r="T133" s="165"/>
      <c r="U133" s="165">
        <f>U126*20%</f>
        <v>1293880</v>
      </c>
      <c r="V133" s="165">
        <f>V126*20%</f>
        <v>0</v>
      </c>
      <c r="W133" s="165">
        <f>W126*20%</f>
        <v>1343740</v>
      </c>
      <c r="X133" s="165"/>
      <c r="Y133" s="165"/>
      <c r="Z133" s="165"/>
      <c r="AA133" s="165"/>
      <c r="AB133" s="165">
        <f>AB126*20%</f>
        <v>1418320</v>
      </c>
      <c r="AC133" s="165">
        <f>AC126*20%</f>
        <v>1503340</v>
      </c>
      <c r="AD133" s="165">
        <f>AD126*20%</f>
        <v>1596200</v>
      </c>
      <c r="AE133" s="165">
        <f>AE126*20%</f>
        <v>1698000</v>
      </c>
      <c r="AF133" s="165">
        <f>AF126*20%</f>
        <v>1809980</v>
      </c>
      <c r="AG133" s="165"/>
      <c r="AH133" s="165"/>
      <c r="AI133" s="165"/>
      <c r="AJ133" s="165"/>
    </row>
    <row r="134" spans="1:36" s="1" customFormat="1" x14ac:dyDescent="0.25">
      <c r="A134" s="533">
        <v>17</v>
      </c>
      <c r="B134" s="916" t="s">
        <v>1351</v>
      </c>
      <c r="C134" s="165"/>
      <c r="D134" s="165"/>
      <c r="E134" s="165"/>
      <c r="F134" s="165"/>
      <c r="G134" s="165"/>
      <c r="H134" s="165"/>
      <c r="I134" s="165"/>
      <c r="J134" s="165"/>
      <c r="K134" s="165"/>
      <c r="L134" s="165"/>
      <c r="M134" s="165"/>
      <c r="N134" s="165"/>
      <c r="O134" s="165"/>
      <c r="P134" s="165"/>
      <c r="Q134" s="165"/>
      <c r="R134" s="165"/>
      <c r="S134" s="165"/>
      <c r="T134" s="165"/>
      <c r="U134" s="165"/>
      <c r="V134" s="165"/>
      <c r="W134" s="165"/>
      <c r="X134" s="165"/>
      <c r="Y134" s="165"/>
      <c r="Z134" s="165"/>
      <c r="AA134" s="165"/>
      <c r="AB134" s="165"/>
      <c r="AC134" s="165"/>
      <c r="AD134" s="165"/>
      <c r="AE134" s="165"/>
      <c r="AF134" s="165"/>
      <c r="AG134" s="165"/>
      <c r="AH134" s="165"/>
      <c r="AI134" s="165"/>
      <c r="AJ134" s="165"/>
    </row>
    <row r="135" spans="1:36" ht="31.5" x14ac:dyDescent="0.25">
      <c r="A135" s="538" t="s">
        <v>611</v>
      </c>
      <c r="B135" s="923" t="s">
        <v>1352</v>
      </c>
      <c r="C135" s="884" t="e">
        <f t="shared" ref="C135:L135" si="110">C134/C133</f>
        <v>#DIV/0!</v>
      </c>
      <c r="D135" s="884" t="e">
        <f t="shared" si="110"/>
        <v>#DIV/0!</v>
      </c>
      <c r="E135" s="884" t="e">
        <f t="shared" si="110"/>
        <v>#DIV/0!</v>
      </c>
      <c r="F135" s="884" t="e">
        <f t="shared" si="110"/>
        <v>#DIV/0!</v>
      </c>
      <c r="G135" s="884">
        <f t="shared" si="110"/>
        <v>0</v>
      </c>
      <c r="H135" s="884">
        <f t="shared" si="110"/>
        <v>0</v>
      </c>
      <c r="I135" s="884">
        <f t="shared" si="110"/>
        <v>0</v>
      </c>
      <c r="J135" s="884">
        <f t="shared" si="110"/>
        <v>0</v>
      </c>
      <c r="K135" s="884">
        <f t="shared" si="110"/>
        <v>0</v>
      </c>
      <c r="L135" s="884">
        <f t="shared" si="110"/>
        <v>0</v>
      </c>
      <c r="M135" s="539"/>
      <c r="N135" s="539"/>
      <c r="O135" s="539"/>
      <c r="P135" s="884">
        <f>P134/P133</f>
        <v>0</v>
      </c>
      <c r="Q135" s="884">
        <f>Q134/Q133</f>
        <v>0</v>
      </c>
      <c r="R135" s="884">
        <f>R134/R133</f>
        <v>0</v>
      </c>
      <c r="S135" s="539"/>
      <c r="T135" s="539"/>
      <c r="U135" s="884">
        <f>U134/U133</f>
        <v>0</v>
      </c>
      <c r="V135" s="884" t="e">
        <f>V134/V133</f>
        <v>#DIV/0!</v>
      </c>
      <c r="W135" s="884">
        <f>W134/W133</f>
        <v>0</v>
      </c>
      <c r="X135" s="539"/>
      <c r="Y135" s="539"/>
      <c r="Z135" s="539"/>
      <c r="AA135" s="539"/>
      <c r="AB135" s="884">
        <f>AB134/AB133</f>
        <v>0</v>
      </c>
      <c r="AC135" s="884">
        <f>AC134/AC133</f>
        <v>0</v>
      </c>
      <c r="AD135" s="884">
        <f>AD134/AD133</f>
        <v>0</v>
      </c>
      <c r="AE135" s="884">
        <f>AE134/AE133</f>
        <v>0</v>
      </c>
      <c r="AF135" s="884">
        <f>AF134/AF133</f>
        <v>0</v>
      </c>
      <c r="AG135" s="539"/>
      <c r="AH135" s="539"/>
      <c r="AI135" s="539"/>
      <c r="AJ135" s="539"/>
    </row>
    <row r="136" spans="1:36" ht="31.5" x14ac:dyDescent="0.25">
      <c r="A136" s="538" t="s">
        <v>611</v>
      </c>
      <c r="B136" s="923" t="s">
        <v>1353</v>
      </c>
      <c r="C136" s="884">
        <f>C134/C31</f>
        <v>0</v>
      </c>
      <c r="D136" s="884">
        <f>D134/D31</f>
        <v>0</v>
      </c>
      <c r="E136" s="884">
        <f>E134/E31</f>
        <v>0</v>
      </c>
      <c r="F136" s="884">
        <f>F134/F31</f>
        <v>0</v>
      </c>
      <c r="G136" s="884">
        <f t="shared" ref="G136:L136" si="111">G134/G31</f>
        <v>0</v>
      </c>
      <c r="H136" s="884">
        <f t="shared" si="111"/>
        <v>0</v>
      </c>
      <c r="I136" s="884">
        <f t="shared" si="111"/>
        <v>0</v>
      </c>
      <c r="J136" s="884">
        <f t="shared" si="111"/>
        <v>0</v>
      </c>
      <c r="K136" s="884">
        <f t="shared" si="111"/>
        <v>0</v>
      </c>
      <c r="L136" s="884">
        <f t="shared" si="111"/>
        <v>0</v>
      </c>
      <c r="M136" s="539"/>
      <c r="N136" s="539"/>
      <c r="O136" s="539"/>
      <c r="P136" s="884">
        <f>P134/P31</f>
        <v>0</v>
      </c>
      <c r="Q136" s="884">
        <f>Q134/Q31</f>
        <v>0</v>
      </c>
      <c r="R136" s="884">
        <f>R134/R31</f>
        <v>0</v>
      </c>
      <c r="S136" s="539"/>
      <c r="T136" s="539"/>
      <c r="U136" s="884">
        <f>U134/U31</f>
        <v>0</v>
      </c>
      <c r="V136" s="884" t="e">
        <f>V134/V31</f>
        <v>#REF!</v>
      </c>
      <c r="W136" s="884">
        <f>W134/W31</f>
        <v>0</v>
      </c>
      <c r="X136" s="539"/>
      <c r="Y136" s="539"/>
      <c r="Z136" s="539"/>
      <c r="AA136" s="539"/>
      <c r="AB136" s="884" t="e">
        <f>AB134/AB31</f>
        <v>#DIV/0!</v>
      </c>
      <c r="AC136" s="884" t="e">
        <f>AC134/AC31</f>
        <v>#DIV/0!</v>
      </c>
      <c r="AD136" s="884" t="e">
        <f>AD134/AD31</f>
        <v>#DIV/0!</v>
      </c>
      <c r="AE136" s="884" t="e">
        <f>AE134/AE31</f>
        <v>#DIV/0!</v>
      </c>
      <c r="AF136" s="884" t="e">
        <f>AF134/AF31</f>
        <v>#DIV/0!</v>
      </c>
      <c r="AG136" s="539"/>
      <c r="AH136" s="539"/>
      <c r="AI136" s="539"/>
      <c r="AJ136" s="539"/>
    </row>
    <row r="137" spans="1:36" s="1" customFormat="1" x14ac:dyDescent="0.25">
      <c r="A137" s="533">
        <v>18</v>
      </c>
      <c r="B137" s="916" t="s">
        <v>1354</v>
      </c>
      <c r="C137" s="165">
        <f t="shared" ref="C137:L137" si="112">SUM(C138:C139)</f>
        <v>0</v>
      </c>
      <c r="D137" s="165">
        <f t="shared" si="112"/>
        <v>0</v>
      </c>
      <c r="E137" s="165">
        <f t="shared" si="112"/>
        <v>0</v>
      </c>
      <c r="F137" s="165">
        <f t="shared" si="112"/>
        <v>0</v>
      </c>
      <c r="G137" s="165">
        <f t="shared" si="112"/>
        <v>0</v>
      </c>
      <c r="H137" s="165">
        <f t="shared" si="112"/>
        <v>0</v>
      </c>
      <c r="I137" s="165">
        <f t="shared" si="112"/>
        <v>0</v>
      </c>
      <c r="J137" s="165">
        <f t="shared" si="112"/>
        <v>0</v>
      </c>
      <c r="K137" s="165">
        <f t="shared" si="112"/>
        <v>0</v>
      </c>
      <c r="L137" s="165">
        <f t="shared" si="112"/>
        <v>0</v>
      </c>
      <c r="M137" s="165"/>
      <c r="N137" s="165"/>
      <c r="O137" s="165"/>
      <c r="P137" s="165">
        <f>SUM(P138:P139)</f>
        <v>0</v>
      </c>
      <c r="Q137" s="165">
        <f>SUM(Q138:Q139)</f>
        <v>0</v>
      </c>
      <c r="R137" s="165">
        <f>SUM(R138:R139)</f>
        <v>0</v>
      </c>
      <c r="S137" s="165"/>
      <c r="T137" s="165"/>
      <c r="U137" s="165">
        <f>SUM(U138:U139)</f>
        <v>0</v>
      </c>
      <c r="V137" s="165">
        <f>SUM(V138:V139)</f>
        <v>0</v>
      </c>
      <c r="W137" s="165">
        <f>SUM(W138:W139)</f>
        <v>0</v>
      </c>
      <c r="X137" s="165"/>
      <c r="Y137" s="165"/>
      <c r="Z137" s="165"/>
      <c r="AA137" s="165"/>
      <c r="AB137" s="165">
        <f>SUM(AB138:AB139)</f>
        <v>0</v>
      </c>
      <c r="AC137" s="165">
        <f>SUM(AC138:AC139)</f>
        <v>0</v>
      </c>
      <c r="AD137" s="165">
        <f>SUM(AD138:AD139)</f>
        <v>0</v>
      </c>
      <c r="AE137" s="165">
        <f>SUM(AE138:AE139)</f>
        <v>0</v>
      </c>
      <c r="AF137" s="165">
        <f>SUM(AF138:AF139)</f>
        <v>0</v>
      </c>
      <c r="AG137" s="165"/>
      <c r="AH137" s="165"/>
      <c r="AI137" s="165"/>
      <c r="AJ137" s="165"/>
    </row>
    <row r="138" spans="1:36" x14ac:dyDescent="0.25">
      <c r="A138" s="538" t="s">
        <v>611</v>
      </c>
      <c r="B138" s="923" t="s">
        <v>1355</v>
      </c>
      <c r="C138" s="539"/>
      <c r="D138" s="539"/>
      <c r="E138" s="539"/>
      <c r="F138" s="539"/>
      <c r="G138" s="539"/>
      <c r="H138" s="539"/>
      <c r="I138" s="539"/>
      <c r="J138" s="539"/>
      <c r="K138" s="539"/>
      <c r="L138" s="539"/>
      <c r="M138" s="539"/>
      <c r="N138" s="539"/>
      <c r="O138" s="539"/>
      <c r="P138" s="539"/>
      <c r="Q138" s="539"/>
      <c r="R138" s="539"/>
      <c r="S138" s="539"/>
      <c r="T138" s="539"/>
      <c r="U138" s="539"/>
      <c r="V138" s="539"/>
      <c r="W138" s="539"/>
      <c r="X138" s="539"/>
      <c r="Y138" s="539"/>
      <c r="Z138" s="539"/>
      <c r="AA138" s="539"/>
      <c r="AB138" s="539"/>
      <c r="AC138" s="539"/>
      <c r="AD138" s="539"/>
      <c r="AE138" s="539"/>
      <c r="AF138" s="539"/>
      <c r="AG138" s="539"/>
      <c r="AH138" s="539"/>
      <c r="AI138" s="539"/>
      <c r="AJ138" s="539"/>
    </row>
    <row r="139" spans="1:36" ht="31.5" x14ac:dyDescent="0.25">
      <c r="A139" s="538" t="s">
        <v>611</v>
      </c>
      <c r="B139" s="923" t="s">
        <v>1356</v>
      </c>
      <c r="C139" s="539"/>
      <c r="D139" s="539"/>
      <c r="E139" s="539"/>
      <c r="F139" s="539"/>
      <c r="G139" s="539"/>
      <c r="H139" s="539"/>
      <c r="I139" s="539"/>
      <c r="J139" s="539"/>
      <c r="K139" s="539"/>
      <c r="L139" s="539"/>
      <c r="M139" s="539"/>
      <c r="N139" s="539"/>
      <c r="O139" s="539"/>
      <c r="P139" s="539"/>
      <c r="Q139" s="539"/>
      <c r="R139" s="539"/>
      <c r="S139" s="539"/>
      <c r="T139" s="539"/>
      <c r="U139" s="539"/>
      <c r="V139" s="539"/>
      <c r="W139" s="539"/>
      <c r="X139" s="539"/>
      <c r="Y139" s="539"/>
      <c r="Z139" s="539"/>
      <c r="AA139" s="539"/>
      <c r="AB139" s="539"/>
      <c r="AC139" s="539"/>
      <c r="AD139" s="539"/>
      <c r="AE139" s="539"/>
      <c r="AF139" s="539"/>
      <c r="AG139" s="539"/>
      <c r="AH139" s="539"/>
      <c r="AI139" s="539"/>
      <c r="AJ139" s="539"/>
    </row>
    <row r="140" spans="1:36" s="1" customFormat="1" x14ac:dyDescent="0.25">
      <c r="A140" s="533">
        <v>19</v>
      </c>
      <c r="B140" s="924" t="s">
        <v>1357</v>
      </c>
      <c r="C140" s="165"/>
      <c r="D140" s="165"/>
      <c r="E140" s="165"/>
      <c r="F140" s="165"/>
      <c r="G140" s="165"/>
      <c r="H140" s="165"/>
      <c r="I140" s="165"/>
      <c r="J140" s="165"/>
      <c r="K140" s="165"/>
      <c r="L140" s="165"/>
      <c r="M140" s="165"/>
      <c r="N140" s="165"/>
      <c r="O140" s="165"/>
      <c r="P140" s="165"/>
      <c r="Q140" s="165"/>
      <c r="R140" s="165"/>
      <c r="S140" s="165"/>
      <c r="T140" s="165"/>
      <c r="U140" s="165"/>
      <c r="V140" s="165"/>
      <c r="W140" s="165"/>
      <c r="X140" s="165"/>
      <c r="Y140" s="165"/>
      <c r="Z140" s="165"/>
      <c r="AA140" s="165"/>
      <c r="AB140" s="165"/>
      <c r="AC140" s="165"/>
      <c r="AD140" s="165"/>
      <c r="AE140" s="165"/>
      <c r="AF140" s="165"/>
      <c r="AG140" s="165"/>
      <c r="AH140" s="165"/>
      <c r="AI140" s="165"/>
      <c r="AJ140" s="165"/>
    </row>
    <row r="141" spans="1:36" x14ac:dyDescent="0.25">
      <c r="A141" s="538" t="s">
        <v>611</v>
      </c>
      <c r="B141" s="923" t="s">
        <v>1358</v>
      </c>
      <c r="C141" s="539"/>
      <c r="D141" s="539"/>
      <c r="E141" s="539"/>
      <c r="F141" s="539"/>
      <c r="G141" s="539"/>
      <c r="H141" s="539"/>
      <c r="I141" s="539"/>
      <c r="J141" s="539"/>
      <c r="K141" s="539"/>
      <c r="L141" s="539"/>
      <c r="M141" s="539"/>
      <c r="N141" s="539"/>
      <c r="O141" s="539"/>
      <c r="P141" s="539"/>
      <c r="Q141" s="539"/>
      <c r="R141" s="539"/>
      <c r="S141" s="539"/>
      <c r="T141" s="539"/>
      <c r="U141" s="539"/>
      <c r="V141" s="539"/>
      <c r="W141" s="539"/>
      <c r="X141" s="539"/>
      <c r="Y141" s="539"/>
      <c r="Z141" s="539"/>
      <c r="AA141" s="539"/>
      <c r="AB141" s="539"/>
      <c r="AC141" s="539"/>
      <c r="AD141" s="539"/>
      <c r="AE141" s="539"/>
      <c r="AF141" s="539"/>
      <c r="AG141" s="539"/>
      <c r="AH141" s="539"/>
      <c r="AI141" s="539"/>
      <c r="AJ141" s="539"/>
    </row>
    <row r="142" spans="1:36" x14ac:dyDescent="0.25">
      <c r="A142" s="538" t="s">
        <v>611</v>
      </c>
      <c r="B142" s="923" t="s">
        <v>1359</v>
      </c>
      <c r="C142" s="539"/>
      <c r="D142" s="539"/>
      <c r="E142" s="539"/>
      <c r="F142" s="539"/>
      <c r="G142" s="539"/>
      <c r="H142" s="539"/>
      <c r="I142" s="539"/>
      <c r="J142" s="539"/>
      <c r="K142" s="539"/>
      <c r="L142" s="539"/>
      <c r="M142" s="539"/>
      <c r="N142" s="539"/>
      <c r="O142" s="539"/>
      <c r="P142" s="539"/>
      <c r="Q142" s="539"/>
      <c r="R142" s="539"/>
      <c r="S142" s="539"/>
      <c r="T142" s="539"/>
      <c r="U142" s="539"/>
      <c r="V142" s="539"/>
      <c r="W142" s="539"/>
      <c r="X142" s="539"/>
      <c r="Y142" s="539"/>
      <c r="Z142" s="539"/>
      <c r="AA142" s="539"/>
      <c r="AB142" s="539"/>
      <c r="AC142" s="539"/>
      <c r="AD142" s="539"/>
      <c r="AE142" s="539"/>
      <c r="AF142" s="539"/>
      <c r="AG142" s="539"/>
      <c r="AH142" s="539"/>
      <c r="AI142" s="539"/>
      <c r="AJ142" s="539"/>
    </row>
    <row r="143" spans="1:36" s="1" customFormat="1" x14ac:dyDescent="0.25">
      <c r="A143" s="533">
        <v>20</v>
      </c>
      <c r="B143" s="924" t="s">
        <v>1360</v>
      </c>
      <c r="C143" s="165">
        <f t="shared" ref="C143:L143" si="113">C134+C140-C137</f>
        <v>0</v>
      </c>
      <c r="D143" s="165">
        <f t="shared" si="113"/>
        <v>0</v>
      </c>
      <c r="E143" s="165">
        <f t="shared" si="113"/>
        <v>0</v>
      </c>
      <c r="F143" s="165">
        <f t="shared" si="113"/>
        <v>0</v>
      </c>
      <c r="G143" s="165">
        <f t="shared" si="113"/>
        <v>0</v>
      </c>
      <c r="H143" s="165">
        <f t="shared" si="113"/>
        <v>0</v>
      </c>
      <c r="I143" s="165">
        <f t="shared" si="113"/>
        <v>0</v>
      </c>
      <c r="J143" s="165">
        <f t="shared" si="113"/>
        <v>0</v>
      </c>
      <c r="K143" s="165">
        <f t="shared" si="113"/>
        <v>0</v>
      </c>
      <c r="L143" s="165">
        <f t="shared" si="113"/>
        <v>0</v>
      </c>
      <c r="M143" s="165"/>
      <c r="N143" s="165"/>
      <c r="O143" s="165"/>
      <c r="P143" s="165">
        <f>P134+P140-P137</f>
        <v>0</v>
      </c>
      <c r="Q143" s="165">
        <f>Q134+Q140-Q137</f>
        <v>0</v>
      </c>
      <c r="R143" s="165">
        <f>R134+R140-R137</f>
        <v>0</v>
      </c>
      <c r="S143" s="165"/>
      <c r="T143" s="165"/>
      <c r="U143" s="165">
        <f>U134+U140-U137</f>
        <v>0</v>
      </c>
      <c r="V143" s="165">
        <f>V134+V140-V137</f>
        <v>0</v>
      </c>
      <c r="W143" s="165">
        <f>W134+W140-W137</f>
        <v>0</v>
      </c>
      <c r="X143" s="165"/>
      <c r="Y143" s="165"/>
      <c r="Z143" s="165"/>
      <c r="AA143" s="165"/>
      <c r="AB143" s="165">
        <f>AB134+AB140-AB137</f>
        <v>0</v>
      </c>
      <c r="AC143" s="165">
        <f>AC134+AC140-AC137</f>
        <v>0</v>
      </c>
      <c r="AD143" s="165">
        <f>AD134+AD140-AD137</f>
        <v>0</v>
      </c>
      <c r="AE143" s="165">
        <f>AE134+AE140-AE137</f>
        <v>0</v>
      </c>
      <c r="AF143" s="165">
        <f>AF134+AF140-AF137</f>
        <v>0</v>
      </c>
      <c r="AG143" s="165"/>
      <c r="AH143" s="165"/>
      <c r="AI143" s="165"/>
      <c r="AJ143" s="165"/>
    </row>
    <row r="144" spans="1:36" ht="31.5" x14ac:dyDescent="0.25">
      <c r="A144" s="538" t="s">
        <v>611</v>
      </c>
      <c r="B144" s="923" t="s">
        <v>1361</v>
      </c>
      <c r="C144" s="884" t="e">
        <f t="shared" ref="C144:L144" si="114">C143/C133</f>
        <v>#DIV/0!</v>
      </c>
      <c r="D144" s="884" t="e">
        <f t="shared" si="114"/>
        <v>#DIV/0!</v>
      </c>
      <c r="E144" s="884" t="e">
        <f t="shared" si="114"/>
        <v>#DIV/0!</v>
      </c>
      <c r="F144" s="884" t="e">
        <f t="shared" si="114"/>
        <v>#DIV/0!</v>
      </c>
      <c r="G144" s="884">
        <f t="shared" si="114"/>
        <v>0</v>
      </c>
      <c r="H144" s="884">
        <f t="shared" si="114"/>
        <v>0</v>
      </c>
      <c r="I144" s="884">
        <f t="shared" si="114"/>
        <v>0</v>
      </c>
      <c r="J144" s="884">
        <f t="shared" si="114"/>
        <v>0</v>
      </c>
      <c r="K144" s="884">
        <f t="shared" si="114"/>
        <v>0</v>
      </c>
      <c r="L144" s="884">
        <f t="shared" si="114"/>
        <v>0</v>
      </c>
      <c r="M144" s="539"/>
      <c r="N144" s="539"/>
      <c r="O144" s="539"/>
      <c r="P144" s="884">
        <f>P143/P133</f>
        <v>0</v>
      </c>
      <c r="Q144" s="884">
        <f>Q143/Q133</f>
        <v>0</v>
      </c>
      <c r="R144" s="884">
        <f>R143/R133</f>
        <v>0</v>
      </c>
      <c r="S144" s="539"/>
      <c r="T144" s="539"/>
      <c r="U144" s="884">
        <f>U143/U133</f>
        <v>0</v>
      </c>
      <c r="V144" s="884" t="e">
        <f>V143/V133</f>
        <v>#DIV/0!</v>
      </c>
      <c r="W144" s="884">
        <f>W143/W133</f>
        <v>0</v>
      </c>
      <c r="X144" s="539"/>
      <c r="Y144" s="539"/>
      <c r="Z144" s="539"/>
      <c r="AA144" s="539"/>
      <c r="AB144" s="884">
        <f>AB143/AB133</f>
        <v>0</v>
      </c>
      <c r="AC144" s="884">
        <f>AC143/AC133</f>
        <v>0</v>
      </c>
      <c r="AD144" s="884">
        <f>AD143/AD133</f>
        <v>0</v>
      </c>
      <c r="AE144" s="884">
        <f>AE143/AE133</f>
        <v>0</v>
      </c>
      <c r="AF144" s="884">
        <f>AF143/AF133</f>
        <v>0</v>
      </c>
      <c r="AG144" s="539"/>
      <c r="AH144" s="539"/>
      <c r="AI144" s="539"/>
      <c r="AJ144" s="539"/>
    </row>
    <row r="145" spans="1:36" ht="31.5" x14ac:dyDescent="0.25">
      <c r="A145" s="538" t="s">
        <v>611</v>
      </c>
      <c r="B145" s="923" t="s">
        <v>1362</v>
      </c>
      <c r="C145" s="884" t="e">
        <f>C144/C31</f>
        <v>#DIV/0!</v>
      </c>
      <c r="D145" s="884" t="e">
        <f>D144/D31</f>
        <v>#DIV/0!</v>
      </c>
      <c r="E145" s="884" t="e">
        <f>E144/E31</f>
        <v>#DIV/0!</v>
      </c>
      <c r="F145" s="884" t="e">
        <f>F144/F31</f>
        <v>#DIV/0!</v>
      </c>
      <c r="G145" s="884">
        <f t="shared" ref="G145:L145" si="115">G144/G31</f>
        <v>0</v>
      </c>
      <c r="H145" s="884">
        <f t="shared" si="115"/>
        <v>0</v>
      </c>
      <c r="I145" s="884">
        <f t="shared" si="115"/>
        <v>0</v>
      </c>
      <c r="J145" s="884">
        <f t="shared" si="115"/>
        <v>0</v>
      </c>
      <c r="K145" s="884">
        <f t="shared" si="115"/>
        <v>0</v>
      </c>
      <c r="L145" s="884">
        <f t="shared" si="115"/>
        <v>0</v>
      </c>
      <c r="M145" s="539"/>
      <c r="N145" s="539"/>
      <c r="O145" s="539"/>
      <c r="P145" s="884">
        <f>P144/P31</f>
        <v>0</v>
      </c>
      <c r="Q145" s="884">
        <f>Q144/Q31</f>
        <v>0</v>
      </c>
      <c r="R145" s="884">
        <f>R144/R31</f>
        <v>0</v>
      </c>
      <c r="S145" s="539"/>
      <c r="T145" s="539"/>
      <c r="U145" s="884">
        <f>U144/U31</f>
        <v>0</v>
      </c>
      <c r="V145" s="884" t="e">
        <f>V144/V31</f>
        <v>#DIV/0!</v>
      </c>
      <c r="W145" s="884">
        <f>W144/W31</f>
        <v>0</v>
      </c>
      <c r="X145" s="539"/>
      <c r="Y145" s="539"/>
      <c r="Z145" s="539"/>
      <c r="AA145" s="539"/>
      <c r="AB145" s="884" t="e">
        <f>AB144/AB31</f>
        <v>#DIV/0!</v>
      </c>
      <c r="AC145" s="884" t="e">
        <f>AC144/AC31</f>
        <v>#DIV/0!</v>
      </c>
      <c r="AD145" s="884" t="e">
        <f>AD144/AD31</f>
        <v>#DIV/0!</v>
      </c>
      <c r="AE145" s="884" t="e">
        <f>AE144/AE31</f>
        <v>#DIV/0!</v>
      </c>
      <c r="AF145" s="884" t="e">
        <f>AF144/AF31</f>
        <v>#DIV/0!</v>
      </c>
      <c r="AG145" s="539"/>
      <c r="AH145" s="539"/>
      <c r="AI145" s="539"/>
      <c r="AJ145" s="539"/>
    </row>
    <row r="150" spans="1:36" x14ac:dyDescent="0.25">
      <c r="O150" s="247"/>
    </row>
  </sheetData>
  <customSheetViews>
    <customSheetView guid="{88621519-296E-4458-B04E-813E881018FE}" topLeftCell="A28">
      <selection sqref="A1:K1"/>
      <pageMargins left="0.7" right="0.7" top="0.75" bottom="0.75" header="0.3" footer="0.3"/>
      <pageSetup orientation="portrait" r:id="rId1"/>
    </customSheetView>
  </customSheetViews>
  <mergeCells count="37">
    <mergeCell ref="AJ3:AJ5"/>
    <mergeCell ref="AA3:AA5"/>
    <mergeCell ref="AG3:AG5"/>
    <mergeCell ref="AD3:AD5"/>
    <mergeCell ref="AE3:AE5"/>
    <mergeCell ref="AF3:AF5"/>
    <mergeCell ref="V3:V5"/>
    <mergeCell ref="W3:W5"/>
    <mergeCell ref="A1:AI1"/>
    <mergeCell ref="P3:P5"/>
    <mergeCell ref="Q3:Q5"/>
    <mergeCell ref="X3:X5"/>
    <mergeCell ref="AB3:AB5"/>
    <mergeCell ref="AC3:AC5"/>
    <mergeCell ref="Y3:Y5"/>
    <mergeCell ref="AH3:AH5"/>
    <mergeCell ref="Z3:Z5"/>
    <mergeCell ref="AI3:AI5"/>
    <mergeCell ref="H3:H5"/>
    <mergeCell ref="I3:I5"/>
    <mergeCell ref="J3:J5"/>
    <mergeCell ref="A3:A5"/>
    <mergeCell ref="B3:B5"/>
    <mergeCell ref="R3:R5"/>
    <mergeCell ref="L3:L5"/>
    <mergeCell ref="G3:G5"/>
    <mergeCell ref="U3:U5"/>
    <mergeCell ref="K3:K5"/>
    <mergeCell ref="M3:M5"/>
    <mergeCell ref="N3:N5"/>
    <mergeCell ref="O3:O5"/>
    <mergeCell ref="T3:T5"/>
    <mergeCell ref="S3:S5"/>
    <mergeCell ref="C3:C5"/>
    <mergeCell ref="D3:D5"/>
    <mergeCell ref="E3:E5"/>
    <mergeCell ref="F3:F5"/>
  </mergeCells>
  <pageMargins left="0" right="0" top="0" bottom="0" header="0" footer="0"/>
  <pageSetup paperSize="9" scale="51" orientation="landscape"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97"/>
  <sheetViews>
    <sheetView topLeftCell="A6" zoomScaleNormal="100" workbookViewId="0">
      <pane xSplit="3" ySplit="4" topLeftCell="Q33" activePane="bottomRight" state="frozen"/>
      <selection activeCell="I12" sqref="I12"/>
      <selection pane="topRight" activeCell="I12" sqref="I12"/>
      <selection pane="bottomLeft" activeCell="I12" sqref="I12"/>
      <selection pane="bottomRight" activeCell="Z59" sqref="Z59"/>
    </sheetView>
  </sheetViews>
  <sheetFormatPr defaultRowHeight="15.75" x14ac:dyDescent="0.25"/>
  <cols>
    <col min="1" max="1" width="3.875" style="281" customWidth="1"/>
    <col min="2" max="2" width="34" style="228" customWidth="1"/>
    <col min="3" max="14" width="8.625" style="228" customWidth="1"/>
    <col min="15" max="28" width="8.625" style="248" customWidth="1"/>
    <col min="29" max="29" width="9.625" style="248" customWidth="1"/>
    <col min="30" max="16384" width="9" style="248"/>
  </cols>
  <sheetData>
    <row r="1" spans="1:29" x14ac:dyDescent="0.25">
      <c r="A1" s="606"/>
      <c r="B1" s="877"/>
      <c r="C1" s="925"/>
      <c r="D1" s="877"/>
      <c r="E1" s="877"/>
      <c r="F1" s="877"/>
      <c r="G1" s="877"/>
      <c r="H1" s="877"/>
      <c r="I1" s="877"/>
      <c r="J1" s="877"/>
      <c r="K1" s="877"/>
      <c r="L1" s="877"/>
      <c r="M1" s="877"/>
      <c r="N1" s="877"/>
    </row>
    <row r="2" spans="1:29" x14ac:dyDescent="0.25">
      <c r="A2" s="1143" t="s">
        <v>1454</v>
      </c>
      <c r="B2" s="1143"/>
      <c r="C2" s="1143"/>
      <c r="D2" s="1143"/>
      <c r="E2" s="1143"/>
      <c r="F2" s="1143"/>
      <c r="G2" s="1143"/>
      <c r="H2" s="1143"/>
      <c r="I2" s="1143"/>
      <c r="J2" s="1143"/>
      <c r="K2" s="1143"/>
      <c r="L2" s="1143"/>
      <c r="M2" s="1143"/>
      <c r="N2" s="1143"/>
      <c r="O2" s="1143"/>
      <c r="P2" s="1143"/>
      <c r="Q2" s="1143"/>
      <c r="R2" s="1143"/>
      <c r="S2" s="1143"/>
      <c r="T2" s="1143"/>
      <c r="U2" s="1143"/>
      <c r="V2" s="1143"/>
      <c r="W2" s="1143"/>
      <c r="X2" s="1143"/>
      <c r="Y2" s="1143"/>
      <c r="Z2" s="1143"/>
      <c r="AA2" s="1143"/>
      <c r="AB2" s="1143"/>
      <c r="AC2" s="1143"/>
    </row>
    <row r="3" spans="1:29" x14ac:dyDescent="0.25">
      <c r="A3" s="878"/>
      <c r="B3" s="878"/>
      <c r="C3" s="926"/>
      <c r="D3" s="878"/>
      <c r="E3" s="878"/>
      <c r="F3" s="878"/>
      <c r="G3" s="878"/>
      <c r="H3" s="878"/>
      <c r="I3" s="878"/>
      <c r="J3" s="878"/>
      <c r="K3" s="878"/>
      <c r="L3" s="878"/>
      <c r="M3" s="878"/>
      <c r="N3" s="878"/>
    </row>
    <row r="4" spans="1:29" x14ac:dyDescent="0.25">
      <c r="A4" s="227"/>
      <c r="Q4" s="900"/>
      <c r="R4" s="900"/>
      <c r="S4" s="900"/>
      <c r="T4" s="900"/>
      <c r="AC4" s="31" t="s">
        <v>558</v>
      </c>
    </row>
    <row r="5" spans="1:29" s="901" customFormat="1" x14ac:dyDescent="0.25">
      <c r="A5" s="1173" t="s">
        <v>439</v>
      </c>
      <c r="B5" s="1146" t="s">
        <v>466</v>
      </c>
      <c r="C5" s="1146" t="s">
        <v>1450</v>
      </c>
      <c r="D5" s="1146" t="s">
        <v>1301</v>
      </c>
      <c r="E5" s="1146" t="s">
        <v>1302</v>
      </c>
      <c r="F5" s="1146" t="s">
        <v>1303</v>
      </c>
      <c r="G5" s="1146" t="s">
        <v>1304</v>
      </c>
      <c r="H5" s="1146" t="s">
        <v>1290</v>
      </c>
      <c r="I5" s="1171" t="s">
        <v>1305</v>
      </c>
      <c r="J5" s="1171" t="s">
        <v>1323</v>
      </c>
      <c r="K5" s="1171" t="s">
        <v>1300</v>
      </c>
      <c r="L5" s="1146" t="s">
        <v>1291</v>
      </c>
      <c r="M5" s="1146" t="s">
        <v>1292</v>
      </c>
      <c r="N5" s="1146" t="s">
        <v>1087</v>
      </c>
      <c r="O5" s="1171" t="s">
        <v>1089</v>
      </c>
      <c r="P5" s="1171" t="s">
        <v>1090</v>
      </c>
      <c r="Q5" s="1171" t="s">
        <v>1297</v>
      </c>
      <c r="R5" s="1171" t="s">
        <v>1324</v>
      </c>
      <c r="S5" s="1171" t="s">
        <v>1300</v>
      </c>
      <c r="T5" s="1171" t="s">
        <v>1344</v>
      </c>
      <c r="U5" s="1171" t="s">
        <v>1282</v>
      </c>
      <c r="V5" s="1171" t="s">
        <v>1283</v>
      </c>
      <c r="W5" s="1171" t="s">
        <v>1284</v>
      </c>
      <c r="X5" s="1171" t="s">
        <v>1285</v>
      </c>
      <c r="Y5" s="1171" t="s">
        <v>1286</v>
      </c>
      <c r="Z5" s="1171" t="s">
        <v>1298</v>
      </c>
      <c r="AA5" s="1171" t="s">
        <v>1324</v>
      </c>
      <c r="AB5" s="1171" t="s">
        <v>1300</v>
      </c>
      <c r="AC5" s="1171" t="s">
        <v>1306</v>
      </c>
    </row>
    <row r="6" spans="1:29" s="901" customFormat="1" ht="104.25" customHeight="1" x14ac:dyDescent="0.25">
      <c r="A6" s="1174"/>
      <c r="B6" s="1148"/>
      <c r="C6" s="1148"/>
      <c r="D6" s="1148"/>
      <c r="E6" s="1148"/>
      <c r="F6" s="1148"/>
      <c r="G6" s="1148"/>
      <c r="H6" s="1148"/>
      <c r="I6" s="1172"/>
      <c r="J6" s="1172"/>
      <c r="K6" s="1172"/>
      <c r="L6" s="1148"/>
      <c r="M6" s="1148"/>
      <c r="N6" s="1148"/>
      <c r="O6" s="1172"/>
      <c r="P6" s="1172"/>
      <c r="Q6" s="1172"/>
      <c r="R6" s="1172"/>
      <c r="S6" s="1172"/>
      <c r="T6" s="1172"/>
      <c r="U6" s="1172"/>
      <c r="V6" s="1172"/>
      <c r="W6" s="1172"/>
      <c r="X6" s="1172"/>
      <c r="Y6" s="1172"/>
      <c r="Z6" s="1172"/>
      <c r="AA6" s="1172"/>
      <c r="AB6" s="1172"/>
      <c r="AC6" s="1172"/>
    </row>
    <row r="7" spans="1:29" x14ac:dyDescent="0.25">
      <c r="A7" s="28">
        <v>1</v>
      </c>
      <c r="B7" s="28">
        <v>2</v>
      </c>
      <c r="C7" s="28"/>
      <c r="D7" s="28"/>
      <c r="E7" s="28"/>
      <c r="F7" s="28"/>
      <c r="G7" s="28"/>
      <c r="H7" s="28"/>
      <c r="I7" s="533"/>
      <c r="J7" s="533"/>
      <c r="K7" s="533"/>
      <c r="L7" s="28"/>
      <c r="M7" s="28"/>
      <c r="N7" s="28"/>
      <c r="O7" s="533"/>
      <c r="P7" s="533"/>
      <c r="Q7" s="533"/>
      <c r="R7" s="533"/>
      <c r="S7" s="533"/>
      <c r="T7" s="533"/>
      <c r="U7" s="533"/>
      <c r="V7" s="533"/>
      <c r="W7" s="533"/>
      <c r="X7" s="533"/>
      <c r="Y7" s="533"/>
      <c r="Z7" s="533"/>
      <c r="AA7" s="533"/>
      <c r="AB7" s="533"/>
      <c r="AC7" s="533"/>
    </row>
    <row r="8" spans="1:29" s="902" customFormat="1" x14ac:dyDescent="0.25">
      <c r="A8" s="990" t="s">
        <v>446</v>
      </c>
      <c r="B8" s="992" t="s">
        <v>548</v>
      </c>
      <c r="C8" s="535">
        <f t="shared" ref="C8:H8" si="0">SUM(C9,C14,C28,C29,C31,C32,C30,C33)</f>
        <v>3451231.4799180003</v>
      </c>
      <c r="D8" s="535">
        <f t="shared" si="0"/>
        <v>5000022.8434038907</v>
      </c>
      <c r="E8" s="535">
        <f t="shared" si="0"/>
        <v>5990803.5707400003</v>
      </c>
      <c r="F8" s="535">
        <f t="shared" si="0"/>
        <v>6551207.428568</v>
      </c>
      <c r="G8" s="535">
        <f t="shared" si="0"/>
        <v>7628457.570863001</v>
      </c>
      <c r="H8" s="535">
        <f t="shared" si="0"/>
        <v>7814062.1655269992</v>
      </c>
      <c r="I8" s="535">
        <f>SUM(D8:H8)</f>
        <v>32984553.57910189</v>
      </c>
      <c r="J8" s="910"/>
      <c r="K8" s="910">
        <f>I8/$I$8</f>
        <v>1</v>
      </c>
      <c r="L8" s="535">
        <f>SUM(L9,L14,L28,L29,L31,L32,L30,L33)</f>
        <v>8262577.6461589998</v>
      </c>
      <c r="M8" s="535">
        <f>SUM(M9,M14,M28,M29,M31,M32,M30,M33)</f>
        <v>8812659.3222800009</v>
      </c>
      <c r="N8" s="535">
        <f>SUM(N9,N14,N28,N29,N31,N32,N30,N33)</f>
        <v>10148206.832636001</v>
      </c>
      <c r="O8" s="535">
        <f>SUM(O9,O14,O28,O29,O31,O32,O30,O33)</f>
        <v>11898080</v>
      </c>
      <c r="P8" s="535">
        <f>SUM(P9,P14,P28,P29,P31,P32,P30,P33)</f>
        <v>12181277</v>
      </c>
      <c r="Q8" s="535">
        <f t="shared" ref="Q8:Q39" si="1">L8+M8+N8+O8+P8</f>
        <v>51302800.801075004</v>
      </c>
      <c r="R8" s="910"/>
      <c r="S8" s="910">
        <f>Q8/$Q$8</f>
        <v>1</v>
      </c>
      <c r="T8" s="910">
        <f t="shared" ref="T8:T28" si="2">Q8/I8-1</f>
        <v>0.55535834911463078</v>
      </c>
      <c r="U8" s="535">
        <f>SUM(U9,U14,U28,U29,U31,U32,U30,U33)</f>
        <v>12682439</v>
      </c>
      <c r="V8" s="535">
        <f>SUM(V9,V14,V28,V29,V31,V32,V30,V33)</f>
        <v>13324644</v>
      </c>
      <c r="W8" s="535">
        <f>SUM(W9,W14,W28,W29,W31,W32,W30,W33)</f>
        <v>13908393</v>
      </c>
      <c r="X8" s="535">
        <f>SUM(X9,X14,X28,X29,X31,X32,X30,X33)</f>
        <v>14649543</v>
      </c>
      <c r="Y8" s="535">
        <f>SUM(Y9,Y14,Y28,Y29,Y31,Y32,Y30,Y33)</f>
        <v>15463943</v>
      </c>
      <c r="Z8" s="535">
        <f>SUM(U8:Y8)</f>
        <v>70028962</v>
      </c>
      <c r="AA8" s="910"/>
      <c r="AB8" s="910">
        <f>Z8/$Z$8</f>
        <v>1</v>
      </c>
      <c r="AC8" s="882">
        <f>+Z8/Q8-1</f>
        <v>0.36501245363844936</v>
      </c>
    </row>
    <row r="9" spans="1:29" x14ac:dyDescent="0.25">
      <c r="A9" s="533" t="s">
        <v>448</v>
      </c>
      <c r="B9" s="537" t="s">
        <v>470</v>
      </c>
      <c r="C9" s="165">
        <f>SUM(C10:C13)</f>
        <v>881389.27447200008</v>
      </c>
      <c r="D9" s="165">
        <f>SUM(D10:D13)</f>
        <v>1296865.3711568909</v>
      </c>
      <c r="E9" s="165">
        <f>SUM(E10:E13)</f>
        <v>1283487.4238549999</v>
      </c>
      <c r="F9" s="165">
        <f>SUM(F10:F13)</f>
        <v>1221622.2457999999</v>
      </c>
      <c r="G9" s="165">
        <f>SUM(G10:G13)</f>
        <v>1952654.9714940002</v>
      </c>
      <c r="H9" s="165">
        <f t="shared" ref="H9:N9" si="3">SUM(H10:H13)</f>
        <v>1868861</v>
      </c>
      <c r="I9" s="165">
        <f>SUM(D9:H9)</f>
        <v>7623491.0123058911</v>
      </c>
      <c r="J9" s="911"/>
      <c r="K9" s="911">
        <f t="shared" ref="K9:K28" si="4">I9/$I$8</f>
        <v>0.23112306170897903</v>
      </c>
      <c r="L9" s="165">
        <f t="shared" si="3"/>
        <v>2029265</v>
      </c>
      <c r="M9" s="165">
        <f t="shared" si="3"/>
        <v>1800118</v>
      </c>
      <c r="N9" s="165">
        <f t="shared" si="3"/>
        <v>2605155</v>
      </c>
      <c r="O9" s="165">
        <f>SUM(O10:O13)</f>
        <v>3481210</v>
      </c>
      <c r="P9" s="165">
        <f>SUM(P10:P13)</f>
        <v>3191485</v>
      </c>
      <c r="Q9" s="165">
        <f t="shared" si="1"/>
        <v>13107233</v>
      </c>
      <c r="R9" s="911"/>
      <c r="S9" s="911">
        <f t="shared" ref="S9:S33" si="5">Q9/$Q$8</f>
        <v>0.25548766919807914</v>
      </c>
      <c r="T9" s="911">
        <f t="shared" si="2"/>
        <v>0.71932163084369294</v>
      </c>
      <c r="U9" s="165">
        <f>SUM(U10:U13)</f>
        <v>3221000</v>
      </c>
      <c r="V9" s="165">
        <f>SUM(V10:V13)</f>
        <v>3296000</v>
      </c>
      <c r="W9" s="165">
        <f>SUM(W10:W13)</f>
        <v>3347000</v>
      </c>
      <c r="X9" s="165">
        <f>SUM(X10:X13)</f>
        <v>3411000</v>
      </c>
      <c r="Y9" s="165">
        <f>SUM(Y10:Y13)</f>
        <v>3481000</v>
      </c>
      <c r="Z9" s="165">
        <f>SUM(U9:Y9)</f>
        <v>16756000</v>
      </c>
      <c r="AA9" s="911"/>
      <c r="AB9" s="911">
        <f t="shared" ref="AB9:AB33" si="6">Z9/$Z$8</f>
        <v>0.239272431312062</v>
      </c>
      <c r="AC9" s="883">
        <f>+Z9/Q9-1</f>
        <v>0.27837812908338466</v>
      </c>
    </row>
    <row r="10" spans="1:29" x14ac:dyDescent="0.25">
      <c r="A10" s="538">
        <v>1</v>
      </c>
      <c r="B10" s="312" t="s">
        <v>426</v>
      </c>
      <c r="C10" s="539">
        <v>249673.54338399999</v>
      </c>
      <c r="D10" s="539">
        <v>478645.8879538909</v>
      </c>
      <c r="E10" s="539">
        <v>473880.659055</v>
      </c>
      <c r="F10" s="539">
        <v>347996.01699999999</v>
      </c>
      <c r="G10" s="539">
        <v>453930.929489</v>
      </c>
      <c r="H10" s="539">
        <v>494263</v>
      </c>
      <c r="I10" s="539">
        <f t="shared" ref="I10:I37" si="7">SUM(D10:H10)</f>
        <v>2248716.4934978909</v>
      </c>
      <c r="J10" s="909"/>
      <c r="K10" s="909">
        <f t="shared" si="4"/>
        <v>6.8174834869452833E-2</v>
      </c>
      <c r="L10" s="539">
        <v>755259</v>
      </c>
      <c r="M10" s="539">
        <v>553506</v>
      </c>
      <c r="N10" s="539">
        <v>1113443</v>
      </c>
      <c r="O10" s="539">
        <f>'Phụ lục số 2'!F14</f>
        <v>1036350</v>
      </c>
      <c r="P10" s="539">
        <f>'Phụ lục số 2'!K14</f>
        <v>1131485</v>
      </c>
      <c r="Q10" s="539">
        <f t="shared" si="1"/>
        <v>4590043</v>
      </c>
      <c r="R10" s="909"/>
      <c r="S10" s="909">
        <f t="shared" si="5"/>
        <v>8.9469637686989983E-2</v>
      </c>
      <c r="T10" s="909">
        <f>Q10/I10-1</f>
        <v>1.041183498796757</v>
      </c>
      <c r="U10" s="539">
        <f>'Phụ lục số 2'!P14</f>
        <v>1161000</v>
      </c>
      <c r="V10" s="539">
        <f>'Phụ lục số 2'!U14</f>
        <v>1236000</v>
      </c>
      <c r="W10" s="539">
        <f>'Phụ lục số 2'!Z14</f>
        <v>1287000</v>
      </c>
      <c r="X10" s="539">
        <f>'Phụ lục số 2'!AE14</f>
        <v>1351000</v>
      </c>
      <c r="Y10" s="539">
        <f>'Phụ lục số 2'!AJ14</f>
        <v>1421000</v>
      </c>
      <c r="Z10" s="539">
        <f t="shared" ref="Z10:Z33" si="8">SUM(U10:Y10)</f>
        <v>6456000</v>
      </c>
      <c r="AA10" s="909"/>
      <c r="AB10" s="909">
        <f t="shared" si="6"/>
        <v>9.2190428297366456E-2</v>
      </c>
      <c r="AC10" s="884">
        <f>+Z10/Q10-1</f>
        <v>0.40652277113743818</v>
      </c>
    </row>
    <row r="11" spans="1:29" x14ac:dyDescent="0.25">
      <c r="A11" s="538">
        <v>2</v>
      </c>
      <c r="B11" s="312" t="s">
        <v>519</v>
      </c>
      <c r="C11" s="539">
        <v>282628.00725800003</v>
      </c>
      <c r="D11" s="539">
        <v>262379.85220299999</v>
      </c>
      <c r="E11" s="539">
        <v>291839.82780000003</v>
      </c>
      <c r="F11" s="539">
        <v>303789.2758</v>
      </c>
      <c r="G11" s="539">
        <v>355825.039116</v>
      </c>
      <c r="H11" s="539">
        <v>317091</v>
      </c>
      <c r="I11" s="539">
        <f t="shared" si="7"/>
        <v>1530924.994919</v>
      </c>
      <c r="J11" s="909"/>
      <c r="K11" s="909">
        <f t="shared" si="4"/>
        <v>4.641339138477691E-2</v>
      </c>
      <c r="L11" s="539">
        <v>333567</v>
      </c>
      <c r="M11" s="539">
        <v>351441</v>
      </c>
      <c r="N11" s="539">
        <v>281847</v>
      </c>
      <c r="O11" s="539">
        <f>'Phụ lục số 2'!F15</f>
        <v>656900</v>
      </c>
      <c r="P11" s="539">
        <f>'Phụ lục số 2'!K15</f>
        <v>600000</v>
      </c>
      <c r="Q11" s="539">
        <f t="shared" si="1"/>
        <v>2223755</v>
      </c>
      <c r="R11" s="909"/>
      <c r="S11" s="909">
        <f t="shared" si="5"/>
        <v>4.3345684159087926E-2</v>
      </c>
      <c r="T11" s="909">
        <f t="shared" si="2"/>
        <v>0.45255646578404529</v>
      </c>
      <c r="U11" s="539">
        <f>'Phụ lục số 2'!P15</f>
        <v>600000</v>
      </c>
      <c r="V11" s="539">
        <f>'Phụ lục số 2'!U15</f>
        <v>600000</v>
      </c>
      <c r="W11" s="539">
        <f>'Phụ lục số 2'!Z15</f>
        <v>600000</v>
      </c>
      <c r="X11" s="539">
        <f>'Phụ lục số 2'!AE15</f>
        <v>600000</v>
      </c>
      <c r="Y11" s="539">
        <f>'Phụ lục số 2'!AJ15</f>
        <v>600000</v>
      </c>
      <c r="Z11" s="539">
        <f t="shared" si="8"/>
        <v>3000000</v>
      </c>
      <c r="AA11" s="909"/>
      <c r="AB11" s="909">
        <f t="shared" si="6"/>
        <v>4.2839418353794817E-2</v>
      </c>
      <c r="AC11" s="884">
        <f>+Z11/Q11-1</f>
        <v>0.34906947932663446</v>
      </c>
    </row>
    <row r="12" spans="1:29" x14ac:dyDescent="0.25">
      <c r="A12" s="538">
        <v>3</v>
      </c>
      <c r="B12" s="1015" t="s">
        <v>32</v>
      </c>
      <c r="C12" s="539">
        <v>349087.72382999997</v>
      </c>
      <c r="D12" s="539">
        <v>555839.63100000005</v>
      </c>
      <c r="E12" s="539">
        <v>517766.93699999998</v>
      </c>
      <c r="F12" s="539">
        <v>569836.95299999998</v>
      </c>
      <c r="G12" s="539">
        <v>1142899.0028890001</v>
      </c>
      <c r="H12" s="539">
        <v>1057507</v>
      </c>
      <c r="I12" s="539">
        <f t="shared" si="7"/>
        <v>3843849.5238890001</v>
      </c>
      <c r="J12" s="909"/>
      <c r="K12" s="909">
        <f t="shared" si="4"/>
        <v>0.11653483545474927</v>
      </c>
      <c r="L12" s="539">
        <v>940439</v>
      </c>
      <c r="M12" s="539">
        <v>895171</v>
      </c>
      <c r="N12" s="539">
        <v>1209865</v>
      </c>
      <c r="O12" s="539">
        <f>'Phụ lục số 2'!F16</f>
        <v>1400000</v>
      </c>
      <c r="P12" s="539">
        <f>'Phụ lục số 2'!K16</f>
        <v>1460000</v>
      </c>
      <c r="Q12" s="539">
        <f t="shared" si="1"/>
        <v>5905475</v>
      </c>
      <c r="R12" s="909"/>
      <c r="S12" s="909">
        <f t="shared" si="5"/>
        <v>0.11511018712015926</v>
      </c>
      <c r="T12" s="909">
        <f t="shared" si="2"/>
        <v>0.53634396021443576</v>
      </c>
      <c r="U12" s="539">
        <f>'Phụ lục số 2'!P16</f>
        <v>1460000</v>
      </c>
      <c r="V12" s="539">
        <f>'Phụ lục số 2'!U16</f>
        <v>1460000</v>
      </c>
      <c r="W12" s="539">
        <f>'Phụ lục số 2'!Z16</f>
        <v>1460000</v>
      </c>
      <c r="X12" s="539">
        <f>'Phụ lục số 2'!AE16</f>
        <v>1460000</v>
      </c>
      <c r="Y12" s="539">
        <f>'Phụ lục số 2'!AJ16</f>
        <v>1460000</v>
      </c>
      <c r="Z12" s="539">
        <f t="shared" si="8"/>
        <v>7300000</v>
      </c>
      <c r="AA12" s="884"/>
      <c r="AB12" s="909">
        <f t="shared" si="6"/>
        <v>0.10424258466090072</v>
      </c>
      <c r="AC12" s="884">
        <f>+Z12/Q12-1</f>
        <v>0.23614103861247404</v>
      </c>
    </row>
    <row r="13" spans="1:29" x14ac:dyDescent="0.25">
      <c r="A13" s="538">
        <v>4</v>
      </c>
      <c r="B13" s="1015" t="s">
        <v>1296</v>
      </c>
      <c r="C13" s="539"/>
      <c r="D13" s="539"/>
      <c r="E13" s="539"/>
      <c r="F13" s="539"/>
      <c r="G13" s="539"/>
      <c r="H13" s="539"/>
      <c r="I13" s="539"/>
      <c r="J13" s="909"/>
      <c r="K13" s="909"/>
      <c r="L13" s="539"/>
      <c r="M13" s="539"/>
      <c r="N13" s="539"/>
      <c r="O13" s="539">
        <f>'Phụ lục số 2'!F17</f>
        <v>387960</v>
      </c>
      <c r="P13" s="539">
        <f>'Phụ lục số 2'!K17</f>
        <v>0</v>
      </c>
      <c r="Q13" s="539">
        <f t="shared" si="1"/>
        <v>387960</v>
      </c>
      <c r="R13" s="909"/>
      <c r="S13" s="909"/>
      <c r="T13" s="909"/>
      <c r="U13" s="539">
        <f>'Phụ lục số 2'!P17</f>
        <v>0</v>
      </c>
      <c r="V13" s="539">
        <f>'Phụ lục số 2'!U17</f>
        <v>0</v>
      </c>
      <c r="W13" s="539">
        <f>'Phụ lục số 2'!Z17</f>
        <v>0</v>
      </c>
      <c r="X13" s="539">
        <f>'Phụ lục số 2'!AE17</f>
        <v>0</v>
      </c>
      <c r="Y13" s="539">
        <f>'Phụ lục số 2'!AJ17</f>
        <v>0</v>
      </c>
      <c r="Z13" s="539">
        <f t="shared" si="8"/>
        <v>0</v>
      </c>
      <c r="AA13" s="909"/>
      <c r="AB13" s="909"/>
      <c r="AC13" s="884"/>
    </row>
    <row r="14" spans="1:29" s="11" customFormat="1" x14ac:dyDescent="0.25">
      <c r="A14" s="533" t="s">
        <v>460</v>
      </c>
      <c r="B14" s="537" t="s">
        <v>472</v>
      </c>
      <c r="C14" s="165">
        <f>SUM(C15,C16,C17,C18)</f>
        <v>2567842.2054460002</v>
      </c>
      <c r="D14" s="165">
        <f>SUM(D15,D16,D17,D18)</f>
        <v>3701157.4722469999</v>
      </c>
      <c r="E14" s="165">
        <f>SUM(E15,E16,E17,E18)</f>
        <v>4705316.1468850002</v>
      </c>
      <c r="F14" s="165">
        <f>SUM(F15,F16,F17,F18)</f>
        <v>5327585.1827680003</v>
      </c>
      <c r="G14" s="165">
        <f>SUM(G15,G16,G17,G18)</f>
        <v>5673802.5993690006</v>
      </c>
      <c r="H14" s="165">
        <f t="shared" ref="H14:N14" si="9">SUM(H15,H16,H17,H18)</f>
        <v>5943201.1655269992</v>
      </c>
      <c r="I14" s="165">
        <f t="shared" si="7"/>
        <v>25351062.566796005</v>
      </c>
      <c r="J14" s="911"/>
      <c r="K14" s="911">
        <f t="shared" si="4"/>
        <v>0.7685737660811558</v>
      </c>
      <c r="L14" s="165">
        <f t="shared" si="9"/>
        <v>6231312.6461589998</v>
      </c>
      <c r="M14" s="165">
        <f t="shared" si="9"/>
        <v>7010541.32228</v>
      </c>
      <c r="N14" s="165">
        <f t="shared" si="9"/>
        <v>7541051.8326360006</v>
      </c>
      <c r="O14" s="165">
        <f>SUM(O15,O16,O17,O18)</f>
        <v>7838821</v>
      </c>
      <c r="P14" s="165">
        <f>SUM(P15,P16,P17,P18)</f>
        <v>8373843</v>
      </c>
      <c r="Q14" s="165">
        <f t="shared" si="1"/>
        <v>36995569.801074997</v>
      </c>
      <c r="R14" s="911"/>
      <c r="S14" s="911">
        <f t="shared" si="5"/>
        <v>0.7211218339623241</v>
      </c>
      <c r="T14" s="911">
        <f t="shared" si="2"/>
        <v>0.45933014458851873</v>
      </c>
      <c r="U14" s="165">
        <f>SUM(U15,U16,U17,U18)</f>
        <v>8520929</v>
      </c>
      <c r="V14" s="165">
        <f>SUM(V15,V16,V17,V18)</f>
        <v>8861584</v>
      </c>
      <c r="W14" s="165">
        <f>SUM(W15,W16,W17,W18)</f>
        <v>9152183</v>
      </c>
      <c r="X14" s="165">
        <f>SUM(X15,X16,X17,X18)</f>
        <v>9561833</v>
      </c>
      <c r="Y14" s="165">
        <f>SUM(Y15,Y16,Y17,Y18)</f>
        <v>10011283</v>
      </c>
      <c r="Z14" s="165">
        <f t="shared" si="8"/>
        <v>46107812</v>
      </c>
      <c r="AA14" s="911"/>
      <c r="AB14" s="911">
        <f t="shared" si="6"/>
        <v>0.65841061588204031</v>
      </c>
      <c r="AC14" s="883">
        <f t="shared" ref="AC14:AC28" si="10">+Z14/Q14-1</f>
        <v>0.24630630769904305</v>
      </c>
    </row>
    <row r="15" spans="1:29" s="11" customFormat="1" x14ac:dyDescent="0.25">
      <c r="A15" s="533">
        <v>1</v>
      </c>
      <c r="B15" s="537" t="s">
        <v>430</v>
      </c>
      <c r="C15" s="165">
        <v>1195670.773844</v>
      </c>
      <c r="D15" s="165">
        <v>1428490.927049</v>
      </c>
      <c r="E15" s="165">
        <v>1957330.7359720001</v>
      </c>
      <c r="F15" s="165">
        <v>2188274.0349940001</v>
      </c>
      <c r="G15" s="165">
        <v>2397442.1445920002</v>
      </c>
      <c r="H15" s="165">
        <v>2477605.390437</v>
      </c>
      <c r="I15" s="165">
        <f t="shared" si="7"/>
        <v>10449143.233044</v>
      </c>
      <c r="J15" s="911"/>
      <c r="K15" s="911">
        <f t="shared" si="4"/>
        <v>0.31678898451620369</v>
      </c>
      <c r="L15" s="165">
        <v>2573258.7171829999</v>
      </c>
      <c r="M15" s="165">
        <v>2856667.320301</v>
      </c>
      <c r="N15" s="165">
        <v>3044195.1281700004</v>
      </c>
      <c r="O15" s="165">
        <f>'Phụ lục số 2'!F23</f>
        <v>3322431</v>
      </c>
      <c r="P15" s="165">
        <f>'Phụ lục số 2'!K23</f>
        <v>3653123</v>
      </c>
      <c r="Q15" s="165">
        <f t="shared" si="1"/>
        <v>15449675.165654</v>
      </c>
      <c r="R15" s="911"/>
      <c r="S15" s="911">
        <f t="shared" si="5"/>
        <v>0.30114681702388196</v>
      </c>
      <c r="T15" s="911">
        <f t="shared" si="2"/>
        <v>0.47855903791197862</v>
      </c>
      <c r="U15" s="165">
        <f>'Phụ lục số 2'!P23</f>
        <v>3700000</v>
      </c>
      <c r="V15" s="165">
        <f>'Phụ lục số 2'!U23</f>
        <v>3791000</v>
      </c>
      <c r="W15" s="165">
        <f>'Phụ lục số 2'!Z23</f>
        <v>3899000</v>
      </c>
      <c r="X15" s="165">
        <f>'Phụ lục số 2'!AE23</f>
        <v>4064000</v>
      </c>
      <c r="Y15" s="165">
        <f>'Phụ lục số 2'!AJ23</f>
        <v>4242000</v>
      </c>
      <c r="Z15" s="165">
        <f t="shared" si="8"/>
        <v>19696000</v>
      </c>
      <c r="AA15" s="911"/>
      <c r="AB15" s="911">
        <f t="shared" si="6"/>
        <v>0.28125506129878092</v>
      </c>
      <c r="AC15" s="883">
        <f t="shared" si="10"/>
        <v>0.27484881001161487</v>
      </c>
    </row>
    <row r="16" spans="1:29" s="11" customFormat="1" x14ac:dyDescent="0.25">
      <c r="A16" s="533">
        <v>2</v>
      </c>
      <c r="B16" s="537" t="s">
        <v>570</v>
      </c>
      <c r="C16" s="165">
        <v>10103.887626</v>
      </c>
      <c r="D16" s="165">
        <v>16708.203065999998</v>
      </c>
      <c r="E16" s="165">
        <v>13732.921410000001</v>
      </c>
      <c r="F16" s="165">
        <v>21991.801834000002</v>
      </c>
      <c r="G16" s="165">
        <v>21685.136095999998</v>
      </c>
      <c r="H16" s="165">
        <v>19615.733521999999</v>
      </c>
      <c r="I16" s="165">
        <f t="shared" si="7"/>
        <v>93733.795927999992</v>
      </c>
      <c r="J16" s="911"/>
      <c r="K16" s="1013">
        <f t="shared" si="4"/>
        <v>2.8417482050564166E-3</v>
      </c>
      <c r="L16" s="165">
        <v>17427.107277999999</v>
      </c>
      <c r="M16" s="165">
        <v>20608.003771</v>
      </c>
      <c r="N16" s="165">
        <v>18902.695590000003</v>
      </c>
      <c r="O16" s="165">
        <f>'Phụ lục số 2'!F22</f>
        <v>28000</v>
      </c>
      <c r="P16" s="165">
        <f>'Phụ lục số 2'!K22</f>
        <v>31000</v>
      </c>
      <c r="Q16" s="165">
        <f t="shared" si="1"/>
        <v>115937.806639</v>
      </c>
      <c r="R16" s="911"/>
      <c r="S16" s="1013">
        <f t="shared" si="5"/>
        <v>2.2598728496041609E-3</v>
      </c>
      <c r="T16" s="911">
        <f t="shared" si="2"/>
        <v>0.23688372471392971</v>
      </c>
      <c r="U16" s="165">
        <f>'Phụ lục số 2'!P22</f>
        <v>32000</v>
      </c>
      <c r="V16" s="165">
        <f>'Phụ lục số 2'!U22</f>
        <v>36000</v>
      </c>
      <c r="W16" s="165">
        <f>'Phụ lục số 2'!Z22</f>
        <v>38000</v>
      </c>
      <c r="X16" s="165">
        <f>'Phụ lục số 2'!AE22</f>
        <v>40000</v>
      </c>
      <c r="Y16" s="165">
        <f>'Phụ lục số 2'!AJ22</f>
        <v>42000</v>
      </c>
      <c r="Z16" s="165">
        <f t="shared" si="8"/>
        <v>188000</v>
      </c>
      <c r="AA16" s="911"/>
      <c r="AB16" s="1013">
        <f t="shared" si="6"/>
        <v>2.684603550171142E-3</v>
      </c>
      <c r="AC16" s="883">
        <f t="shared" si="10"/>
        <v>0.62155905351377583</v>
      </c>
    </row>
    <row r="17" spans="1:29" s="11" customFormat="1" x14ac:dyDescent="0.25">
      <c r="A17" s="533">
        <v>3</v>
      </c>
      <c r="B17" s="537" t="s">
        <v>544</v>
      </c>
      <c r="C17" s="165">
        <v>34249.1469</v>
      </c>
      <c r="D17" s="165">
        <v>55015.130089999999</v>
      </c>
      <c r="E17" s="165">
        <v>58794.641531000001</v>
      </c>
      <c r="F17" s="165">
        <v>63064.983071000002</v>
      </c>
      <c r="G17" s="165">
        <v>73254.026125999997</v>
      </c>
      <c r="H17" s="165">
        <v>66554.003003000005</v>
      </c>
      <c r="I17" s="165">
        <f t="shared" si="7"/>
        <v>316682.78382099996</v>
      </c>
      <c r="J17" s="911"/>
      <c r="K17" s="911">
        <f t="shared" si="4"/>
        <v>9.6009419397339209E-3</v>
      </c>
      <c r="L17" s="165">
        <v>69874.356060000006</v>
      </c>
      <c r="M17" s="165">
        <v>114730.499979</v>
      </c>
      <c r="N17" s="165">
        <v>174534.90139499999</v>
      </c>
      <c r="O17" s="165">
        <f>'Phụ lục số 2'!F20</f>
        <v>129921</v>
      </c>
      <c r="P17" s="165">
        <f>'Phụ lục số 2'!K20</f>
        <v>143469</v>
      </c>
      <c r="Q17" s="165">
        <f t="shared" si="1"/>
        <v>632529.75743400003</v>
      </c>
      <c r="R17" s="911"/>
      <c r="S17" s="911">
        <f t="shared" si="5"/>
        <v>1.232934162574504E-2</v>
      </c>
      <c r="T17" s="911">
        <f t="shared" si="2"/>
        <v>0.99736073367198785</v>
      </c>
      <c r="U17" s="165">
        <f>'Phụ lục số 2'!P20</f>
        <v>147000</v>
      </c>
      <c r="V17" s="165">
        <f>'Phụ lục số 2'!U20</f>
        <v>154000</v>
      </c>
      <c r="W17" s="165">
        <f>'Phụ lục số 2'!Z20</f>
        <v>160000</v>
      </c>
      <c r="X17" s="165">
        <f>'Phụ lục số 2'!AE20</f>
        <v>167000</v>
      </c>
      <c r="Y17" s="165">
        <f>'Phụ lục số 2'!AJ20</f>
        <v>175000</v>
      </c>
      <c r="Z17" s="165">
        <f t="shared" si="8"/>
        <v>803000</v>
      </c>
      <c r="AA17" s="911"/>
      <c r="AB17" s="911">
        <f t="shared" si="6"/>
        <v>1.146668431269908E-2</v>
      </c>
      <c r="AC17" s="883">
        <f t="shared" si="10"/>
        <v>0.26950549055201933</v>
      </c>
    </row>
    <row r="18" spans="1:29" s="11" customFormat="1" x14ac:dyDescent="0.25">
      <c r="A18" s="533">
        <v>4</v>
      </c>
      <c r="B18" s="165" t="s">
        <v>400</v>
      </c>
      <c r="C18" s="165">
        <f>SUM(C19:C27)</f>
        <v>1327818.397076</v>
      </c>
      <c r="D18" s="165">
        <f>SUM(D19:D27)</f>
        <v>2200943.2120419997</v>
      </c>
      <c r="E18" s="165">
        <f>SUM(E19:E27)</f>
        <v>2675457.847972</v>
      </c>
      <c r="F18" s="165">
        <f>SUM(F19:F27)</f>
        <v>3054254.3628690001</v>
      </c>
      <c r="G18" s="165">
        <f>SUM(G19:G27)</f>
        <v>3181421.2925549997</v>
      </c>
      <c r="H18" s="165">
        <f t="shared" ref="H18:N18" si="11">SUM(H19:H27)</f>
        <v>3379426.0385650001</v>
      </c>
      <c r="I18" s="165">
        <f t="shared" si="7"/>
        <v>14491502.754003001</v>
      </c>
      <c r="J18" s="911"/>
      <c r="K18" s="911">
        <f t="shared" si="4"/>
        <v>0.43934209142016162</v>
      </c>
      <c r="L18" s="165">
        <f t="shared" si="11"/>
        <v>3570752.4656379996</v>
      </c>
      <c r="M18" s="165">
        <f t="shared" si="11"/>
        <v>4018535.4982289998</v>
      </c>
      <c r="N18" s="165">
        <f t="shared" si="11"/>
        <v>4303419.107481</v>
      </c>
      <c r="O18" s="165">
        <f>SUM(O19:O27)</f>
        <v>4358469</v>
      </c>
      <c r="P18" s="165">
        <f>SUM(P19:P27)</f>
        <v>4546251</v>
      </c>
      <c r="Q18" s="165">
        <f t="shared" si="1"/>
        <v>20797427.071348</v>
      </c>
      <c r="R18" s="911"/>
      <c r="S18" s="911">
        <f t="shared" si="5"/>
        <v>0.40538580246309297</v>
      </c>
      <c r="T18" s="911">
        <f t="shared" si="2"/>
        <v>0.43514633536560643</v>
      </c>
      <c r="U18" s="165">
        <f>SUM(U19:U27)</f>
        <v>4641929</v>
      </c>
      <c r="V18" s="165">
        <f>SUM(V19:V27)</f>
        <v>4880584</v>
      </c>
      <c r="W18" s="165">
        <f>SUM(W19:W27)</f>
        <v>5055183</v>
      </c>
      <c r="X18" s="165">
        <f>SUM(X19:X27)</f>
        <v>5290833</v>
      </c>
      <c r="Y18" s="165">
        <f>SUM(Y19:Y27)</f>
        <v>5552283</v>
      </c>
      <c r="Z18" s="165">
        <f t="shared" si="8"/>
        <v>25420812</v>
      </c>
      <c r="AA18" s="911"/>
      <c r="AB18" s="911">
        <f t="shared" si="6"/>
        <v>0.36300426672038921</v>
      </c>
      <c r="AC18" s="883">
        <f t="shared" si="10"/>
        <v>0.22230562044001578</v>
      </c>
    </row>
    <row r="19" spans="1:29" x14ac:dyDescent="0.25">
      <c r="A19" s="538" t="s">
        <v>611</v>
      </c>
      <c r="B19" s="539" t="s">
        <v>875</v>
      </c>
      <c r="C19" s="539">
        <v>203470.804259</v>
      </c>
      <c r="D19" s="539">
        <v>437527.82894199999</v>
      </c>
      <c r="E19" s="539">
        <v>556462.56830799999</v>
      </c>
      <c r="F19" s="539">
        <v>576982.66837099998</v>
      </c>
      <c r="G19" s="539">
        <v>616646.97566200001</v>
      </c>
      <c r="H19" s="539">
        <v>662261.89618699998</v>
      </c>
      <c r="I19" s="539">
        <f>SUM(D19:H19)</f>
        <v>2849881.9374699998</v>
      </c>
      <c r="J19" s="909"/>
      <c r="K19" s="909">
        <f t="shared" si="4"/>
        <v>8.6400500483826678E-2</v>
      </c>
      <c r="L19" s="539">
        <v>698207.90548199997</v>
      </c>
      <c r="M19" s="539">
        <v>712910.13209700002</v>
      </c>
      <c r="N19" s="539">
        <v>722455.72826600005</v>
      </c>
      <c r="O19" s="539">
        <f>'Phụ lục số 2'!F24</f>
        <v>755689</v>
      </c>
      <c r="P19" s="539">
        <f>'Phụ lục số 2'!K24</f>
        <v>764071</v>
      </c>
      <c r="Q19" s="539">
        <f t="shared" si="1"/>
        <v>3653333.7658449998</v>
      </c>
      <c r="R19" s="909"/>
      <c r="S19" s="909">
        <f t="shared" si="5"/>
        <v>7.1211195271983038E-2</v>
      </c>
      <c r="T19" s="909">
        <f t="shared" si="2"/>
        <v>0.28192460109006112</v>
      </c>
      <c r="U19" s="539">
        <f>'Phụ lục số 2'!P24</f>
        <v>796000</v>
      </c>
      <c r="V19" s="539">
        <f>'Phụ lục số 2'!U24</f>
        <v>888000</v>
      </c>
      <c r="W19" s="539">
        <f>'Phụ lục số 2'!Z24</f>
        <v>939000</v>
      </c>
      <c r="X19" s="539">
        <f>'Phụ lục số 2'!AE24</f>
        <v>994000</v>
      </c>
      <c r="Y19" s="539">
        <f>'Phụ lục số 2'!AJ24</f>
        <v>1056000</v>
      </c>
      <c r="Z19" s="539">
        <f t="shared" si="8"/>
        <v>4673000</v>
      </c>
      <c r="AA19" s="909"/>
      <c r="AB19" s="909">
        <f t="shared" si="6"/>
        <v>6.6729533989094397E-2</v>
      </c>
      <c r="AC19" s="884">
        <f t="shared" si="10"/>
        <v>0.27910568798500024</v>
      </c>
    </row>
    <row r="20" spans="1:29" x14ac:dyDescent="0.25">
      <c r="A20" s="538" t="s">
        <v>611</v>
      </c>
      <c r="B20" s="539" t="s">
        <v>307</v>
      </c>
      <c r="C20" s="539">
        <v>154262.51921500001</v>
      </c>
      <c r="D20" s="539">
        <v>490696.08976399997</v>
      </c>
      <c r="E20" s="539">
        <v>548010.31741000002</v>
      </c>
      <c r="F20" s="539">
        <v>764485.16498500004</v>
      </c>
      <c r="G20" s="539">
        <v>783114.82380200003</v>
      </c>
      <c r="H20" s="539">
        <v>796081.78902999999</v>
      </c>
      <c r="I20" s="539">
        <f t="shared" si="7"/>
        <v>3382388.1849910002</v>
      </c>
      <c r="J20" s="909"/>
      <c r="K20" s="909">
        <f t="shared" si="4"/>
        <v>0.102544610066634</v>
      </c>
      <c r="L20" s="539">
        <v>765575.05895500001</v>
      </c>
      <c r="M20" s="539">
        <v>975931.92331099999</v>
      </c>
      <c r="N20" s="539">
        <v>1107514.761126</v>
      </c>
      <c r="O20" s="539">
        <f>'Phụ lục số 2'!F19</f>
        <v>1627399</v>
      </c>
      <c r="P20" s="539">
        <f>'Phụ lục số 2'!K19</f>
        <v>1582205</v>
      </c>
      <c r="Q20" s="539">
        <f t="shared" si="1"/>
        <v>6058625.743392</v>
      </c>
      <c r="R20" s="909"/>
      <c r="S20" s="909">
        <f t="shared" si="5"/>
        <v>0.11809541874495567</v>
      </c>
      <c r="T20" s="909">
        <f t="shared" si="2"/>
        <v>0.7912272075323965</v>
      </c>
      <c r="U20" s="539">
        <f>'Phụ lục số 2'!P19</f>
        <v>1606929</v>
      </c>
      <c r="V20" s="539">
        <f>'Phụ lục số 2'!U19</f>
        <v>1664584</v>
      </c>
      <c r="W20" s="539">
        <f>'Phụ lục số 2'!Z19</f>
        <v>1709183</v>
      </c>
      <c r="X20" s="539">
        <f>'Phụ lục số 2'!AE19</f>
        <v>1782833</v>
      </c>
      <c r="Y20" s="539">
        <f>'Phụ lục số 2'!AJ19</f>
        <v>1866283</v>
      </c>
      <c r="Z20" s="539">
        <f t="shared" si="8"/>
        <v>8629812</v>
      </c>
      <c r="AA20" s="909"/>
      <c r="AB20" s="909">
        <f t="shared" si="6"/>
        <v>0.1232320421941996</v>
      </c>
      <c r="AC20" s="884">
        <f t="shared" si="10"/>
        <v>0.42438440093652141</v>
      </c>
    </row>
    <row r="21" spans="1:29" x14ac:dyDescent="0.25">
      <c r="A21" s="538" t="s">
        <v>611</v>
      </c>
      <c r="B21" s="539" t="s">
        <v>876</v>
      </c>
      <c r="C21" s="539">
        <v>43533.981120999997</v>
      </c>
      <c r="D21" s="539">
        <v>39757.294290999998</v>
      </c>
      <c r="E21" s="539">
        <v>52360.173611999999</v>
      </c>
      <c r="F21" s="539">
        <v>52303.291445000003</v>
      </c>
      <c r="G21" s="539">
        <v>63059.284599999999</v>
      </c>
      <c r="H21" s="539">
        <v>67830.687684999997</v>
      </c>
      <c r="I21" s="539">
        <f t="shared" si="7"/>
        <v>275310.73163300002</v>
      </c>
      <c r="J21" s="909"/>
      <c r="K21" s="909">
        <f t="shared" si="4"/>
        <v>8.3466562908836618E-3</v>
      </c>
      <c r="L21" s="539">
        <v>71963.686795999995</v>
      </c>
      <c r="M21" s="539">
        <v>82277.291335000002</v>
      </c>
      <c r="N21" s="539">
        <v>83162.060146000003</v>
      </c>
      <c r="O21" s="539">
        <f>'Phụ lục số 2'!F25</f>
        <v>69066</v>
      </c>
      <c r="P21" s="539">
        <f>'Phụ lục số 2'!K25</f>
        <v>77000</v>
      </c>
      <c r="Q21" s="539">
        <f t="shared" si="1"/>
        <v>383469.03827700001</v>
      </c>
      <c r="R21" s="909"/>
      <c r="S21" s="909">
        <f t="shared" si="5"/>
        <v>7.474621897620934E-3</v>
      </c>
      <c r="T21" s="909">
        <f t="shared" si="2"/>
        <v>0.39285902878707701</v>
      </c>
      <c r="U21" s="539">
        <f>'Phụ lục số 2'!P25</f>
        <v>79000</v>
      </c>
      <c r="V21" s="539">
        <f>'Phụ lục số 2'!U25</f>
        <v>84000</v>
      </c>
      <c r="W21" s="539">
        <f>'Phụ lục số 2'!Z25</f>
        <v>88000</v>
      </c>
      <c r="X21" s="539">
        <f>'Phụ lục số 2'!AE25</f>
        <v>92000</v>
      </c>
      <c r="Y21" s="539">
        <f>'Phụ lục số 2'!AJ25</f>
        <v>96000</v>
      </c>
      <c r="Z21" s="539">
        <f t="shared" si="8"/>
        <v>439000</v>
      </c>
      <c r="AA21" s="909"/>
      <c r="AB21" s="909">
        <f t="shared" si="6"/>
        <v>6.2688348857719749E-3</v>
      </c>
      <c r="AC21" s="884">
        <f t="shared" si="10"/>
        <v>0.14481211305223307</v>
      </c>
    </row>
    <row r="22" spans="1:29" x14ac:dyDescent="0.25">
      <c r="A22" s="538" t="s">
        <v>611</v>
      </c>
      <c r="B22" s="539" t="s">
        <v>877</v>
      </c>
      <c r="C22" s="539">
        <v>14485.369694999999</v>
      </c>
      <c r="D22" s="539">
        <v>13384.146613999999</v>
      </c>
      <c r="E22" s="539">
        <v>18335.384052000001</v>
      </c>
      <c r="F22" s="539">
        <v>21908.077399999998</v>
      </c>
      <c r="G22" s="539">
        <v>19416.014755</v>
      </c>
      <c r="H22" s="539">
        <v>20078.266750999999</v>
      </c>
      <c r="I22" s="539">
        <f t="shared" si="7"/>
        <v>93121.889572</v>
      </c>
      <c r="J22" s="909"/>
      <c r="K22" s="988">
        <f t="shared" si="4"/>
        <v>2.8231969048384963E-3</v>
      </c>
      <c r="L22" s="539">
        <v>20810.145353</v>
      </c>
      <c r="M22" s="539">
        <v>22929.685490999997</v>
      </c>
      <c r="N22" s="539">
        <v>21712.812980000002</v>
      </c>
      <c r="O22" s="539">
        <f>'Phụ lục số 2'!F26</f>
        <v>30602</v>
      </c>
      <c r="P22" s="539">
        <f>'Phụ lục số 2'!K26</f>
        <v>34956</v>
      </c>
      <c r="Q22" s="539">
        <f t="shared" si="1"/>
        <v>131010.643824</v>
      </c>
      <c r="R22" s="909"/>
      <c r="S22" s="988">
        <f t="shared" si="5"/>
        <v>2.5536742980561558E-3</v>
      </c>
      <c r="T22" s="909">
        <f t="shared" si="2"/>
        <v>0.40687269584134844</v>
      </c>
      <c r="U22" s="539">
        <f>'Phụ lục số 2'!P26</f>
        <v>35000</v>
      </c>
      <c r="V22" s="539">
        <f>'Phụ lục số 2'!U26</f>
        <v>36000</v>
      </c>
      <c r="W22" s="539">
        <f>'Phụ lục số 2'!Z26</f>
        <v>37000</v>
      </c>
      <c r="X22" s="539">
        <f>'Phụ lục số 2'!AE26</f>
        <v>38000</v>
      </c>
      <c r="Y22" s="539">
        <f>'Phụ lục số 2'!AJ26</f>
        <v>39000</v>
      </c>
      <c r="Z22" s="539">
        <f t="shared" si="8"/>
        <v>185000</v>
      </c>
      <c r="AA22" s="909"/>
      <c r="AB22" s="988">
        <f t="shared" si="6"/>
        <v>2.6417641318173474E-3</v>
      </c>
      <c r="AC22" s="884">
        <f t="shared" si="10"/>
        <v>0.41209900661605348</v>
      </c>
    </row>
    <row r="23" spans="1:29" x14ac:dyDescent="0.25">
      <c r="A23" s="538" t="s">
        <v>611</v>
      </c>
      <c r="B23" s="539" t="s">
        <v>878</v>
      </c>
      <c r="C23" s="539">
        <v>23029.594314000002</v>
      </c>
      <c r="D23" s="539">
        <v>31166.499995999999</v>
      </c>
      <c r="E23" s="539">
        <v>23136.025249999999</v>
      </c>
      <c r="F23" s="539">
        <v>29067.688738000001</v>
      </c>
      <c r="G23" s="539">
        <v>25959.988635000002</v>
      </c>
      <c r="H23" s="539">
        <v>29270.382845</v>
      </c>
      <c r="I23" s="539">
        <f t="shared" si="7"/>
        <v>138600.585464</v>
      </c>
      <c r="J23" s="909"/>
      <c r="K23" s="988">
        <f t="shared" si="4"/>
        <v>4.2019845783759077E-3</v>
      </c>
      <c r="L23" s="539">
        <v>25568.900889</v>
      </c>
      <c r="M23" s="539">
        <v>31644.635216999995</v>
      </c>
      <c r="N23" s="539">
        <v>33093.863715</v>
      </c>
      <c r="O23" s="539">
        <f>'Phụ lục số 2'!F27</f>
        <v>32041</v>
      </c>
      <c r="P23" s="539">
        <f>'Phụ lục số 2'!K27</f>
        <v>34000</v>
      </c>
      <c r="Q23" s="539">
        <f t="shared" si="1"/>
        <v>156348.399821</v>
      </c>
      <c r="R23" s="909"/>
      <c r="S23" s="988">
        <f t="shared" si="5"/>
        <v>3.0475607058420844E-3</v>
      </c>
      <c r="T23" s="909">
        <f t="shared" si="2"/>
        <v>0.1280500677366172</v>
      </c>
      <c r="U23" s="539">
        <f>'Phụ lục số 2'!P27</f>
        <v>35000</v>
      </c>
      <c r="V23" s="539">
        <f>'Phụ lục số 2'!U27</f>
        <v>38000</v>
      </c>
      <c r="W23" s="539">
        <f>'Phụ lục số 2'!Z27</f>
        <v>39000</v>
      </c>
      <c r="X23" s="539">
        <f>'Phụ lục số 2'!AE27</f>
        <v>41000</v>
      </c>
      <c r="Y23" s="539">
        <f>'Phụ lục số 2'!AJ27</f>
        <v>43000</v>
      </c>
      <c r="Z23" s="539">
        <f t="shared" si="8"/>
        <v>196000</v>
      </c>
      <c r="AA23" s="909"/>
      <c r="AB23" s="988">
        <f t="shared" si="6"/>
        <v>2.7988419991145947E-3</v>
      </c>
      <c r="AC23" s="884">
        <f t="shared" si="10"/>
        <v>0.25361052767023073</v>
      </c>
    </row>
    <row r="24" spans="1:29" x14ac:dyDescent="0.25">
      <c r="A24" s="538" t="s">
        <v>611</v>
      </c>
      <c r="B24" s="539" t="s">
        <v>879</v>
      </c>
      <c r="C24" s="539">
        <v>43901.085969</v>
      </c>
      <c r="D24" s="539">
        <v>218884.160164</v>
      </c>
      <c r="E24" s="539">
        <v>202429.24258699999</v>
      </c>
      <c r="F24" s="539">
        <v>246506.12884799999</v>
      </c>
      <c r="G24" s="539">
        <v>220529.87967299999</v>
      </c>
      <c r="H24" s="539">
        <v>268672.20944100001</v>
      </c>
      <c r="I24" s="539">
        <f t="shared" si="7"/>
        <v>1157021.620713</v>
      </c>
      <c r="J24" s="909"/>
      <c r="K24" s="909">
        <f t="shared" si="4"/>
        <v>3.5077680161360654E-2</v>
      </c>
      <c r="L24" s="539">
        <v>429583.572162</v>
      </c>
      <c r="M24" s="539">
        <v>427772.94375599996</v>
      </c>
      <c r="N24" s="539">
        <v>484349.07345999999</v>
      </c>
      <c r="O24" s="539">
        <f>'Phụ lục số 2'!F28</f>
        <v>373408</v>
      </c>
      <c r="P24" s="539">
        <f>'Phụ lục số 2'!K28</f>
        <v>420000</v>
      </c>
      <c r="Q24" s="539">
        <f t="shared" si="1"/>
        <v>2135113.5893779998</v>
      </c>
      <c r="R24" s="909"/>
      <c r="S24" s="909">
        <f t="shared" si="5"/>
        <v>4.1617875750231174E-2</v>
      </c>
      <c r="T24" s="909">
        <f t="shared" si="2"/>
        <v>0.84535323381620397</v>
      </c>
      <c r="U24" s="539">
        <f>'Phụ lục số 2'!P28</f>
        <v>425000</v>
      </c>
      <c r="V24" s="539">
        <f>'Phụ lục số 2'!U28</f>
        <v>434000</v>
      </c>
      <c r="W24" s="539">
        <f>'Phụ lục số 2'!Z28</f>
        <v>446000</v>
      </c>
      <c r="X24" s="539">
        <f>'Phụ lục số 2'!AE28</f>
        <v>464000</v>
      </c>
      <c r="Y24" s="539">
        <f>'Phụ lục số 2'!AJ28</f>
        <v>484000</v>
      </c>
      <c r="Z24" s="539">
        <f t="shared" si="8"/>
        <v>2253000</v>
      </c>
      <c r="AA24" s="909"/>
      <c r="AB24" s="909">
        <f t="shared" si="6"/>
        <v>3.2172403183699912E-2</v>
      </c>
      <c r="AC24" s="884">
        <f t="shared" si="10"/>
        <v>5.521317985538321E-2</v>
      </c>
    </row>
    <row r="25" spans="1:29" x14ac:dyDescent="0.25">
      <c r="A25" s="538" t="s">
        <v>611</v>
      </c>
      <c r="B25" s="539" t="s">
        <v>880</v>
      </c>
      <c r="C25" s="539">
        <v>622912.42801599996</v>
      </c>
      <c r="D25" s="539">
        <v>717228.87336099998</v>
      </c>
      <c r="E25" s="539">
        <v>908800.16295799997</v>
      </c>
      <c r="F25" s="539">
        <v>916290.82646599994</v>
      </c>
      <c r="G25" s="539">
        <v>1102294.9754869998</v>
      </c>
      <c r="H25" s="539">
        <v>1151725.5044160001</v>
      </c>
      <c r="I25" s="539">
        <f t="shared" si="7"/>
        <v>4796340.3426879998</v>
      </c>
      <c r="J25" s="909"/>
      <c r="K25" s="909">
        <f t="shared" si="4"/>
        <v>0.14541171009592896</v>
      </c>
      <c r="L25" s="539">
        <v>1165502.862461</v>
      </c>
      <c r="M25" s="539">
        <v>1339203.8982509999</v>
      </c>
      <c r="N25" s="539">
        <v>1385398.590177</v>
      </c>
      <c r="O25" s="539">
        <f>'Phụ lục số 2'!F29</f>
        <v>1194942</v>
      </c>
      <c r="P25" s="539">
        <f>'Phụ lục số 2'!K29</f>
        <v>1344176</v>
      </c>
      <c r="Q25" s="539">
        <f t="shared" si="1"/>
        <v>6429223.3508889992</v>
      </c>
      <c r="R25" s="909"/>
      <c r="S25" s="909">
        <f t="shared" si="5"/>
        <v>0.12531914925694038</v>
      </c>
      <c r="T25" s="909">
        <f t="shared" si="2"/>
        <v>0.34044352392346844</v>
      </c>
      <c r="U25" s="539">
        <f>'Phụ lục số 2'!P29</f>
        <v>1369000</v>
      </c>
      <c r="V25" s="539">
        <f>'Phụ lục số 2'!U29</f>
        <v>1425000</v>
      </c>
      <c r="W25" s="539">
        <f>'Phụ lục số 2'!Z29</f>
        <v>1473000</v>
      </c>
      <c r="X25" s="539">
        <f>'Phụ lục số 2'!AE29</f>
        <v>1540000</v>
      </c>
      <c r="Y25" s="539">
        <f>'Phụ lục số 2'!AJ29</f>
        <v>1613000</v>
      </c>
      <c r="Z25" s="539">
        <f t="shared" si="8"/>
        <v>7420000</v>
      </c>
      <c r="AA25" s="909"/>
      <c r="AB25" s="909">
        <f t="shared" si="6"/>
        <v>0.10595616139505253</v>
      </c>
      <c r="AC25" s="884">
        <f t="shared" si="10"/>
        <v>0.15410518425588715</v>
      </c>
    </row>
    <row r="26" spans="1:29" x14ac:dyDescent="0.25">
      <c r="A26" s="538" t="s">
        <v>611</v>
      </c>
      <c r="B26" s="539" t="s">
        <v>881</v>
      </c>
      <c r="C26" s="539">
        <v>94193.786722000004</v>
      </c>
      <c r="D26" s="539">
        <v>152596.82905999999</v>
      </c>
      <c r="E26" s="539">
        <v>178848.46695199999</v>
      </c>
      <c r="F26" s="539">
        <v>238787.16765700001</v>
      </c>
      <c r="G26" s="539">
        <v>225609.581118</v>
      </c>
      <c r="H26" s="539">
        <v>248340.399725</v>
      </c>
      <c r="I26" s="539">
        <f t="shared" si="7"/>
        <v>1044182.444512</v>
      </c>
      <c r="J26" s="909"/>
      <c r="K26" s="909">
        <f t="shared" si="4"/>
        <v>3.1656709920535812E-2</v>
      </c>
      <c r="L26" s="539">
        <v>281758.40066300001</v>
      </c>
      <c r="M26" s="539">
        <v>323370.00026400003</v>
      </c>
      <c r="N26" s="539">
        <v>369167.60954500001</v>
      </c>
      <c r="O26" s="539">
        <f>'Phụ lục số 2'!F30</f>
        <v>220787</v>
      </c>
      <c r="P26" s="539">
        <f>'Phụ lục số 2'!K30</f>
        <v>227688</v>
      </c>
      <c r="Q26" s="539">
        <f t="shared" si="1"/>
        <v>1422771.0104720001</v>
      </c>
      <c r="R26" s="909"/>
      <c r="S26" s="909">
        <f t="shared" si="5"/>
        <v>2.7732813574618469E-2</v>
      </c>
      <c r="T26" s="909">
        <f t="shared" si="2"/>
        <v>0.36256936510451876</v>
      </c>
      <c r="U26" s="539">
        <f>'Phụ lục số 2'!P30</f>
        <v>233000</v>
      </c>
      <c r="V26" s="539">
        <f>'Phụ lục số 2'!U30</f>
        <v>245000</v>
      </c>
      <c r="W26" s="539">
        <f>'Phụ lục số 2'!Z30</f>
        <v>255000</v>
      </c>
      <c r="X26" s="539">
        <f>'Phụ lục số 2'!AE30</f>
        <v>267000</v>
      </c>
      <c r="Y26" s="539">
        <f>'Phụ lục số 2'!AJ30</f>
        <v>280000</v>
      </c>
      <c r="Z26" s="539">
        <f t="shared" si="8"/>
        <v>1280000</v>
      </c>
      <c r="AA26" s="909"/>
      <c r="AB26" s="909">
        <f t="shared" si="6"/>
        <v>1.8278151830952456E-2</v>
      </c>
      <c r="AC26" s="884">
        <f t="shared" si="10"/>
        <v>-0.10034714611217466</v>
      </c>
    </row>
    <row r="27" spans="1:29" x14ac:dyDescent="0.25">
      <c r="A27" s="538" t="s">
        <v>611</v>
      </c>
      <c r="B27" s="539" t="s">
        <v>549</v>
      </c>
      <c r="C27" s="539">
        <v>128028.82776499999</v>
      </c>
      <c r="D27" s="539">
        <v>99701.489849999984</v>
      </c>
      <c r="E27" s="539">
        <v>187075.50684300001</v>
      </c>
      <c r="F27" s="539">
        <v>207923.348959</v>
      </c>
      <c r="G27" s="539">
        <v>124789.76882299999</v>
      </c>
      <c r="H27" s="539">
        <v>135164.902485</v>
      </c>
      <c r="I27" s="539">
        <f t="shared" si="7"/>
        <v>754655.01695999992</v>
      </c>
      <c r="J27" s="909"/>
      <c r="K27" s="909">
        <f t="shared" si="4"/>
        <v>2.2879042917777388E-2</v>
      </c>
      <c r="L27" s="539">
        <v>111781.932877</v>
      </c>
      <c r="M27" s="539">
        <v>102494.98850700002</v>
      </c>
      <c r="N27" s="539">
        <v>96564.608066000015</v>
      </c>
      <c r="O27" s="539">
        <f>'Phụ lục số 2'!F31</f>
        <v>54535</v>
      </c>
      <c r="P27" s="539">
        <f>'Phụ lục số 2'!K31</f>
        <v>62155</v>
      </c>
      <c r="Q27" s="539">
        <f t="shared" si="1"/>
        <v>427531.52945000003</v>
      </c>
      <c r="R27" s="909"/>
      <c r="S27" s="909">
        <f t="shared" si="5"/>
        <v>8.3334929628450516E-3</v>
      </c>
      <c r="T27" s="909">
        <f t="shared" si="2"/>
        <v>-0.4334742102792366</v>
      </c>
      <c r="U27" s="539">
        <f>'Phụ lục số 2'!P31</f>
        <v>63000</v>
      </c>
      <c r="V27" s="539">
        <f>'Phụ lục số 2'!U31</f>
        <v>66000</v>
      </c>
      <c r="W27" s="539">
        <f>'Phụ lục số 2'!Z31</f>
        <v>69000</v>
      </c>
      <c r="X27" s="539">
        <f>'Phụ lục số 2'!AE31</f>
        <v>72000</v>
      </c>
      <c r="Y27" s="539">
        <f>'Phụ lục số 2'!AJ31</f>
        <v>75000</v>
      </c>
      <c r="Z27" s="539">
        <f t="shared" si="8"/>
        <v>345000</v>
      </c>
      <c r="AA27" s="909"/>
      <c r="AB27" s="988">
        <f t="shared" si="6"/>
        <v>4.9265331106864039E-3</v>
      </c>
      <c r="AC27" s="884">
        <f t="shared" si="10"/>
        <v>-0.193041971796029</v>
      </c>
    </row>
    <row r="28" spans="1:29" s="11" customFormat="1" x14ac:dyDescent="0.25">
      <c r="A28" s="533" t="s">
        <v>488</v>
      </c>
      <c r="B28" s="165" t="s">
        <v>504</v>
      </c>
      <c r="C28" s="165">
        <v>2000</v>
      </c>
      <c r="D28" s="165">
        <v>2000</v>
      </c>
      <c r="E28" s="165">
        <v>2000</v>
      </c>
      <c r="F28" s="165">
        <v>2000</v>
      </c>
      <c r="G28" s="165">
        <v>2000</v>
      </c>
      <c r="H28" s="165">
        <v>2000</v>
      </c>
      <c r="I28" s="165">
        <f t="shared" si="7"/>
        <v>10000</v>
      </c>
      <c r="J28" s="911"/>
      <c r="K28" s="1014">
        <f t="shared" si="4"/>
        <v>3.0317220986539973E-4</v>
      </c>
      <c r="L28" s="165">
        <v>2000</v>
      </c>
      <c r="M28" s="165">
        <v>2000</v>
      </c>
      <c r="N28" s="165">
        <v>2000</v>
      </c>
      <c r="O28" s="165">
        <f>'Phụ lục số 2'!F32</f>
        <v>2000</v>
      </c>
      <c r="P28" s="165">
        <f>'Phụ lục số 2'!K32</f>
        <v>2000</v>
      </c>
      <c r="Q28" s="165">
        <f t="shared" si="1"/>
        <v>10000</v>
      </c>
      <c r="R28" s="911"/>
      <c r="S28" s="1014">
        <f t="shared" si="5"/>
        <v>1.9492113186519164E-4</v>
      </c>
      <c r="T28" s="883">
        <f t="shared" si="2"/>
        <v>0</v>
      </c>
      <c r="U28" s="165">
        <f>'Phụ lục số 2'!P32</f>
        <v>2000</v>
      </c>
      <c r="V28" s="165">
        <f>'Phụ lục số 2'!U32</f>
        <v>2000</v>
      </c>
      <c r="W28" s="165">
        <f>'Phụ lục số 2'!Z32</f>
        <v>2000</v>
      </c>
      <c r="X28" s="165">
        <f>'Phụ lục số 2'!AE32</f>
        <v>2000</v>
      </c>
      <c r="Y28" s="165">
        <f>'Phụ lục số 2'!AJ32</f>
        <v>2000</v>
      </c>
      <c r="Z28" s="165">
        <f t="shared" si="8"/>
        <v>10000</v>
      </c>
      <c r="AA28" s="883"/>
      <c r="AB28" s="1014">
        <f t="shared" si="6"/>
        <v>1.4279806117931606E-4</v>
      </c>
      <c r="AC28" s="883">
        <f t="shared" si="10"/>
        <v>0</v>
      </c>
    </row>
    <row r="29" spans="1:29" s="11" customFormat="1" x14ac:dyDescent="0.25">
      <c r="A29" s="533" t="s">
        <v>489</v>
      </c>
      <c r="B29" s="165" t="s">
        <v>527</v>
      </c>
      <c r="C29" s="165"/>
      <c r="D29" s="165"/>
      <c r="E29" s="165"/>
      <c r="F29" s="165"/>
      <c r="G29" s="165"/>
      <c r="H29" s="165"/>
      <c r="I29" s="165"/>
      <c r="J29" s="910"/>
      <c r="K29" s="910"/>
      <c r="L29" s="165"/>
      <c r="M29" s="165"/>
      <c r="N29" s="165"/>
      <c r="O29" s="165">
        <f>'Phụ lục số 2'!F33</f>
        <v>0</v>
      </c>
      <c r="P29" s="165">
        <f>'Phụ lục số 2'!K33</f>
        <v>233960</v>
      </c>
      <c r="Q29" s="165">
        <f t="shared" si="1"/>
        <v>233960</v>
      </c>
      <c r="R29" s="911"/>
      <c r="S29" s="911"/>
      <c r="T29" s="911"/>
      <c r="U29" s="165">
        <f>'Phụ lục số 2'!P33</f>
        <v>240000</v>
      </c>
      <c r="V29" s="165">
        <f>'Phụ lục số 2'!U33</f>
        <v>254000</v>
      </c>
      <c r="W29" s="165">
        <f>'Phụ lục số 2'!Z33</f>
        <v>264000</v>
      </c>
      <c r="X29" s="165">
        <f>'Phụ lục số 2'!AE33</f>
        <v>277000</v>
      </c>
      <c r="Y29" s="165">
        <f>'Phụ lục số 2'!AJ33</f>
        <v>292000</v>
      </c>
      <c r="Z29" s="165">
        <f t="shared" si="8"/>
        <v>1327000</v>
      </c>
      <c r="AA29" s="911"/>
      <c r="AB29" s="911">
        <f t="shared" si="6"/>
        <v>1.8949302718495244E-2</v>
      </c>
      <c r="AC29" s="883"/>
    </row>
    <row r="30" spans="1:29" s="11" customFormat="1" x14ac:dyDescent="0.25">
      <c r="A30" s="533" t="s">
        <v>512</v>
      </c>
      <c r="B30" s="165" t="s">
        <v>680</v>
      </c>
      <c r="C30" s="165"/>
      <c r="D30" s="165"/>
      <c r="E30" s="165"/>
      <c r="F30" s="165"/>
      <c r="G30" s="165"/>
      <c r="H30" s="165"/>
      <c r="I30" s="165">
        <f t="shared" si="7"/>
        <v>0</v>
      </c>
      <c r="J30" s="910"/>
      <c r="K30" s="910"/>
      <c r="L30" s="165"/>
      <c r="M30" s="165"/>
      <c r="N30" s="165"/>
      <c r="O30" s="165">
        <f>'Phụ lục số 2'!F34</f>
        <v>155896</v>
      </c>
      <c r="P30" s="165">
        <f>'Phụ lục số 2'!K34</f>
        <v>0</v>
      </c>
      <c r="Q30" s="165">
        <f t="shared" si="1"/>
        <v>155896</v>
      </c>
      <c r="R30" s="911"/>
      <c r="S30" s="911">
        <f t="shared" si="5"/>
        <v>3.0387424773255915E-3</v>
      </c>
      <c r="T30" s="911"/>
      <c r="U30" s="165">
        <f>'Phụ lục số 2'!P34</f>
        <v>0</v>
      </c>
      <c r="V30" s="165">
        <f>'Phụ lục số 2'!U34</f>
        <v>0</v>
      </c>
      <c r="W30" s="165">
        <f>'Phụ lục số 2'!Z34</f>
        <v>0</v>
      </c>
      <c r="X30" s="165">
        <f>'Phụ lục số 2'!AE34</f>
        <v>0</v>
      </c>
      <c r="Y30" s="165">
        <f>'Phụ lục số 2'!AJ34</f>
        <v>0</v>
      </c>
      <c r="Z30" s="165">
        <f t="shared" si="8"/>
        <v>0</v>
      </c>
      <c r="AA30" s="911"/>
      <c r="AB30" s="911">
        <f t="shared" si="6"/>
        <v>0</v>
      </c>
      <c r="AC30" s="883"/>
    </row>
    <row r="31" spans="1:29" s="11" customFormat="1" x14ac:dyDescent="0.25">
      <c r="A31" s="533" t="s">
        <v>513</v>
      </c>
      <c r="B31" s="165" t="s">
        <v>568</v>
      </c>
      <c r="C31" s="165"/>
      <c r="D31" s="165"/>
      <c r="E31" s="165"/>
      <c r="F31" s="165"/>
      <c r="G31" s="165"/>
      <c r="H31" s="165"/>
      <c r="I31" s="165">
        <f t="shared" si="7"/>
        <v>0</v>
      </c>
      <c r="J31" s="910"/>
      <c r="K31" s="910"/>
      <c r="L31" s="165"/>
      <c r="M31" s="165"/>
      <c r="N31" s="165"/>
      <c r="O31" s="165">
        <f>'Phụ lục số 2'!F35</f>
        <v>419853</v>
      </c>
      <c r="P31" s="165">
        <f>'Phụ lục số 2'!K35</f>
        <v>378989</v>
      </c>
      <c r="Q31" s="165">
        <f t="shared" si="1"/>
        <v>798842</v>
      </c>
      <c r="R31" s="911"/>
      <c r="S31" s="911">
        <f t="shared" si="5"/>
        <v>1.5571118682145342E-2</v>
      </c>
      <c r="T31" s="911"/>
      <c r="U31" s="165">
        <f>'Phụ lục số 2'!P35</f>
        <v>697510</v>
      </c>
      <c r="V31" s="165">
        <f>'Phụ lục số 2'!U35</f>
        <v>910060</v>
      </c>
      <c r="W31" s="165">
        <f>'Phụ lục số 2'!Z35</f>
        <v>1142210</v>
      </c>
      <c r="X31" s="165">
        <f>'Phụ lục số 2'!AE35</f>
        <v>1396710</v>
      </c>
      <c r="Y31" s="165">
        <f>'Phụ lục số 2'!AJ35</f>
        <v>1676660</v>
      </c>
      <c r="Z31" s="165">
        <f>SUM(U31:Y31)</f>
        <v>5823150</v>
      </c>
      <c r="AA31" s="911"/>
      <c r="AB31" s="911">
        <f t="shared" si="6"/>
        <v>8.315345299563344E-2</v>
      </c>
      <c r="AC31" s="883"/>
    </row>
    <row r="32" spans="1:29" s="11" customFormat="1" x14ac:dyDescent="0.25">
      <c r="A32" s="533" t="s">
        <v>554</v>
      </c>
      <c r="B32" s="165" t="s">
        <v>882</v>
      </c>
      <c r="C32" s="165"/>
      <c r="D32" s="165"/>
      <c r="E32" s="165"/>
      <c r="F32" s="165"/>
      <c r="G32" s="165"/>
      <c r="H32" s="165"/>
      <c r="I32" s="165">
        <f t="shared" si="7"/>
        <v>0</v>
      </c>
      <c r="J32" s="910"/>
      <c r="K32" s="910"/>
      <c r="L32" s="165"/>
      <c r="M32" s="165"/>
      <c r="N32" s="165"/>
      <c r="O32" s="165"/>
      <c r="P32" s="165"/>
      <c r="Q32" s="165">
        <f t="shared" si="1"/>
        <v>0</v>
      </c>
      <c r="R32" s="911"/>
      <c r="S32" s="911">
        <f t="shared" si="5"/>
        <v>0</v>
      </c>
      <c r="T32" s="911"/>
      <c r="U32" s="165"/>
      <c r="V32" s="165"/>
      <c r="W32" s="165"/>
      <c r="X32" s="165"/>
      <c r="Y32" s="165"/>
      <c r="Z32" s="165">
        <f t="shared" si="8"/>
        <v>0</v>
      </c>
      <c r="AA32" s="911"/>
      <c r="AB32" s="911">
        <f t="shared" si="6"/>
        <v>0</v>
      </c>
      <c r="AC32" s="883"/>
    </row>
    <row r="33" spans="1:29" s="11" customFormat="1" x14ac:dyDescent="0.25">
      <c r="A33" s="533" t="s">
        <v>555</v>
      </c>
      <c r="B33" s="165" t="s">
        <v>1473</v>
      </c>
      <c r="C33" s="165"/>
      <c r="D33" s="165"/>
      <c r="E33" s="165"/>
      <c r="F33" s="165"/>
      <c r="G33" s="165"/>
      <c r="H33" s="165"/>
      <c r="I33" s="165">
        <f t="shared" si="7"/>
        <v>0</v>
      </c>
      <c r="J33" s="910"/>
      <c r="K33" s="910"/>
      <c r="L33" s="165"/>
      <c r="M33" s="165"/>
      <c r="N33" s="165"/>
      <c r="O33" s="165">
        <f>'Phụ lục số 2'!F36</f>
        <v>300</v>
      </c>
      <c r="P33" s="165">
        <f>'Phụ lục số 2'!K36</f>
        <v>1000</v>
      </c>
      <c r="Q33" s="165">
        <f t="shared" si="1"/>
        <v>1300</v>
      </c>
      <c r="R33" s="911"/>
      <c r="S33" s="911">
        <f t="shared" si="5"/>
        <v>2.5339747142474912E-5</v>
      </c>
      <c r="T33" s="911"/>
      <c r="U33" s="165">
        <f>'Phụ lục số 2'!P36</f>
        <v>1000</v>
      </c>
      <c r="V33" s="165">
        <f>'Phụ lục số 2'!U36</f>
        <v>1000</v>
      </c>
      <c r="W33" s="165">
        <f>'Phụ lục số 2'!Z36</f>
        <v>1000</v>
      </c>
      <c r="X33" s="165">
        <f>'Phụ lục số 2'!AE36</f>
        <v>1000</v>
      </c>
      <c r="Y33" s="165">
        <f>'Phụ lục số 2'!AJ36</f>
        <v>1000</v>
      </c>
      <c r="Z33" s="165">
        <f t="shared" si="8"/>
        <v>5000</v>
      </c>
      <c r="AA33" s="911"/>
      <c r="AB33" s="911">
        <f t="shared" si="6"/>
        <v>7.139903058965803E-5</v>
      </c>
      <c r="AC33" s="883"/>
    </row>
    <row r="34" spans="1:29" s="17" customFormat="1" x14ac:dyDescent="0.25">
      <c r="A34" s="990" t="s">
        <v>461</v>
      </c>
      <c r="B34" s="992" t="s">
        <v>1329</v>
      </c>
      <c r="C34" s="535"/>
      <c r="D34" s="535"/>
      <c r="E34" s="535"/>
      <c r="F34" s="535"/>
      <c r="G34" s="535"/>
      <c r="H34" s="535"/>
      <c r="I34" s="535"/>
      <c r="J34" s="910"/>
      <c r="K34" s="910"/>
      <c r="L34" s="535"/>
      <c r="M34" s="535"/>
      <c r="N34" s="535"/>
      <c r="O34" s="535"/>
      <c r="P34" s="535"/>
      <c r="Q34" s="535">
        <f t="shared" si="1"/>
        <v>0</v>
      </c>
      <c r="R34" s="910"/>
      <c r="S34" s="910"/>
      <c r="T34" s="910"/>
      <c r="U34" s="535"/>
      <c r="V34" s="535"/>
      <c r="W34" s="535"/>
      <c r="X34" s="535"/>
      <c r="Y34" s="535"/>
      <c r="Z34" s="535"/>
      <c r="AA34" s="910"/>
      <c r="AB34" s="910"/>
      <c r="AC34" s="882"/>
    </row>
    <row r="35" spans="1:29" s="11" customFormat="1" x14ac:dyDescent="0.25">
      <c r="A35" s="533" t="s">
        <v>446</v>
      </c>
      <c r="B35" s="165" t="s">
        <v>1326</v>
      </c>
      <c r="C35" s="973"/>
      <c r="D35" s="165">
        <f>1609847+91395</f>
        <v>1701242</v>
      </c>
      <c r="E35" s="165">
        <v>2568878</v>
      </c>
      <c r="F35" s="165">
        <v>2531523</v>
      </c>
      <c r="G35" s="165">
        <v>2752464</v>
      </c>
      <c r="H35" s="165">
        <v>2928002</v>
      </c>
      <c r="I35" s="165">
        <f t="shared" si="7"/>
        <v>12482109</v>
      </c>
      <c r="J35" s="911"/>
      <c r="K35" s="912"/>
      <c r="L35" s="165">
        <v>3063372</v>
      </c>
      <c r="M35" s="165">
        <v>3626119</v>
      </c>
      <c r="N35" s="165">
        <v>3812056</v>
      </c>
      <c r="O35" s="165">
        <v>4137585</v>
      </c>
      <c r="P35" s="165">
        <v>4277080</v>
      </c>
      <c r="Q35" s="165">
        <f t="shared" si="1"/>
        <v>18916212</v>
      </c>
      <c r="R35" s="1023"/>
      <c r="S35" s="912"/>
      <c r="T35" s="911">
        <f t="shared" ref="T35:T59" si="12">Q35/I35-1</f>
        <v>0.51546601619966625</v>
      </c>
      <c r="U35" s="165">
        <f>P35*(1+$R$36)</f>
        <v>4613840.473430654</v>
      </c>
      <c r="V35" s="165">
        <f>U35*(1+$R$36)</f>
        <v>4977116.143318994</v>
      </c>
      <c r="W35" s="165">
        <f>V35*(1+$R$36)</f>
        <v>5368994.7120489348</v>
      </c>
      <c r="X35" s="165">
        <f>W35*(1+$R$36)</f>
        <v>5791728.2594869714</v>
      </c>
      <c r="Y35" s="165">
        <f>X35*(1+$R$36)</f>
        <v>6247746.1854192736</v>
      </c>
      <c r="Z35" s="165">
        <f>SUM(U35:Y35)</f>
        <v>26999425.773704827</v>
      </c>
      <c r="AA35" s="911"/>
      <c r="AB35" s="912"/>
      <c r="AC35" s="883"/>
    </row>
    <row r="36" spans="1:29" s="11" customFormat="1" x14ac:dyDescent="0.25">
      <c r="A36" s="985" t="s">
        <v>611</v>
      </c>
      <c r="B36" s="986" t="s">
        <v>1446</v>
      </c>
      <c r="C36" s="898"/>
      <c r="D36" s="898"/>
      <c r="E36" s="898">
        <f>E35/D35</f>
        <v>1.5100015165390932</v>
      </c>
      <c r="F36" s="898">
        <f>F35/E35</f>
        <v>0.98545863213434037</v>
      </c>
      <c r="G36" s="898">
        <f>G35/F35</f>
        <v>1.0872759204636893</v>
      </c>
      <c r="H36" s="898">
        <f>H35/G35</f>
        <v>1.0637748577274762</v>
      </c>
      <c r="I36" s="898"/>
      <c r="J36" s="1023">
        <f>(E36*F36*G36*H36)^(1/4)-1</f>
        <v>0.14538454370462239</v>
      </c>
      <c r="K36" s="898"/>
      <c r="L36" s="898">
        <f>L35/H35</f>
        <v>1.0462328919174235</v>
      </c>
      <c r="M36" s="898">
        <f>M35/L35</f>
        <v>1.1837018161685882</v>
      </c>
      <c r="N36" s="898">
        <f>N35/M35</f>
        <v>1.0512771367955658</v>
      </c>
      <c r="O36" s="898">
        <f>O35/N35</f>
        <v>1.0853946007089088</v>
      </c>
      <c r="P36" s="898">
        <f>P35/O35</f>
        <v>1.0337141110091999</v>
      </c>
      <c r="Q36" s="898"/>
      <c r="R36" s="1023">
        <f>(L36*M36*N36*O36*P36)^(1/5)-1</f>
        <v>7.873607073766542E-2</v>
      </c>
      <c r="S36" s="898"/>
      <c r="T36" s="898"/>
      <c r="U36" s="898">
        <f>U35/P35</f>
        <v>1.0787360707376654</v>
      </c>
      <c r="V36" s="898">
        <f>V35/U35</f>
        <v>1.0787360707376654</v>
      </c>
      <c r="W36" s="898">
        <f>W35/V35</f>
        <v>1.0787360707376654</v>
      </c>
      <c r="X36" s="898">
        <f>X35/W35</f>
        <v>1.0787360707376654</v>
      </c>
      <c r="Y36" s="898">
        <f>Y35/X35</f>
        <v>1.0787360707376654</v>
      </c>
      <c r="Z36" s="898"/>
      <c r="AA36" s="1023">
        <f>(U36*V36*W36*X36*Y36)^(1/5)-1</f>
        <v>7.873607073766542E-2</v>
      </c>
      <c r="AB36" s="898"/>
      <c r="AC36" s="898"/>
    </row>
    <row r="37" spans="1:29" x14ac:dyDescent="0.25">
      <c r="A37" s="538">
        <v>1</v>
      </c>
      <c r="B37" s="539" t="s">
        <v>1327</v>
      </c>
      <c r="C37" s="974"/>
      <c r="D37" s="539">
        <f>996120+91395</f>
        <v>1087515</v>
      </c>
      <c r="E37" s="539">
        <v>1294679</v>
      </c>
      <c r="F37" s="539">
        <v>1467800</v>
      </c>
      <c r="G37" s="539">
        <v>1577166</v>
      </c>
      <c r="H37" s="539">
        <v>1674236</v>
      </c>
      <c r="I37" s="539">
        <f t="shared" si="7"/>
        <v>7101396</v>
      </c>
      <c r="J37" s="909"/>
      <c r="K37" s="913"/>
      <c r="L37" s="539">
        <v>1718923</v>
      </c>
      <c r="M37" s="539">
        <v>2269384</v>
      </c>
      <c r="N37" s="539">
        <v>2435846</v>
      </c>
      <c r="O37" s="539">
        <v>2618473</v>
      </c>
      <c r="P37" s="539">
        <v>2723364</v>
      </c>
      <c r="Q37" s="539">
        <f t="shared" si="1"/>
        <v>11765990</v>
      </c>
      <c r="R37" s="909"/>
      <c r="S37" s="913"/>
      <c r="T37" s="909">
        <f t="shared" si="12"/>
        <v>0.6568559195966539</v>
      </c>
      <c r="U37" s="539">
        <f>P37*(1+R37)</f>
        <v>2723364</v>
      </c>
      <c r="V37" s="539">
        <f t="shared" ref="V37:Y39" si="13">U37*(1+$R$35)</f>
        <v>2723364</v>
      </c>
      <c r="W37" s="539">
        <f t="shared" si="13"/>
        <v>2723364</v>
      </c>
      <c r="X37" s="539">
        <f t="shared" si="13"/>
        <v>2723364</v>
      </c>
      <c r="Y37" s="539">
        <f t="shared" si="13"/>
        <v>2723364</v>
      </c>
      <c r="Z37" s="539">
        <f>SUM(U37:Y37)</f>
        <v>13616820</v>
      </c>
      <c r="AA37" s="909"/>
      <c r="AB37" s="913"/>
      <c r="AC37" s="884"/>
    </row>
    <row r="38" spans="1:29" x14ac:dyDescent="0.25">
      <c r="A38" s="985" t="s">
        <v>611</v>
      </c>
      <c r="B38" s="986" t="s">
        <v>1446</v>
      </c>
      <c r="C38" s="898"/>
      <c r="D38" s="898"/>
      <c r="E38" s="898">
        <f>E37/D37</f>
        <v>1.1904930046941882</v>
      </c>
      <c r="F38" s="898">
        <f>F37/E37</f>
        <v>1.1337173152572955</v>
      </c>
      <c r="G38" s="898">
        <f>G37/F37</f>
        <v>1.0745101512467639</v>
      </c>
      <c r="H38" s="898">
        <f>H37/G37</f>
        <v>1.061547104109523</v>
      </c>
      <c r="I38" s="898"/>
      <c r="J38" s="1023">
        <f>(E38*F38*G38*H38)^(1/4)-1</f>
        <v>0.11389782270493187</v>
      </c>
      <c r="K38" s="898"/>
      <c r="L38" s="898">
        <f>L37/H37</f>
        <v>1.0266909802441233</v>
      </c>
      <c r="M38" s="898">
        <f>M37/L37</f>
        <v>1.3202359849743124</v>
      </c>
      <c r="N38" s="898">
        <f>N37/M37</f>
        <v>1.0733511825235393</v>
      </c>
      <c r="O38" s="898">
        <f>O37/N37</f>
        <v>1.0749747726251988</v>
      </c>
      <c r="P38" s="898">
        <f>P37/O37</f>
        <v>1.0400580796517664</v>
      </c>
      <c r="Q38" s="898"/>
      <c r="R38" s="1023">
        <f>(L38*M38*N38*O38*P38)^(1/5)-1</f>
        <v>0.10219339270453331</v>
      </c>
      <c r="S38" s="898"/>
      <c r="T38" s="898"/>
      <c r="U38" s="898">
        <f>U37/P37</f>
        <v>1</v>
      </c>
      <c r="V38" s="898">
        <f>V37/U37</f>
        <v>1</v>
      </c>
      <c r="W38" s="898">
        <f>W37/V37</f>
        <v>1</v>
      </c>
      <c r="X38" s="898">
        <f>X37/W37</f>
        <v>1</v>
      </c>
      <c r="Y38" s="898">
        <f>Y37/X37</f>
        <v>1</v>
      </c>
      <c r="Z38" s="898"/>
      <c r="AA38" s="1023">
        <f>(U38*V38*W38*X38*Y38)^(1/5)-1</f>
        <v>0</v>
      </c>
      <c r="AB38" s="898"/>
      <c r="AC38" s="898"/>
    </row>
    <row r="39" spans="1:29" x14ac:dyDescent="0.25">
      <c r="A39" s="538">
        <v>2</v>
      </c>
      <c r="B39" s="539" t="s">
        <v>1328</v>
      </c>
      <c r="C39" s="974"/>
      <c r="D39" s="539">
        <f t="shared" ref="D39:I39" si="14">D35-D37</f>
        <v>613727</v>
      </c>
      <c r="E39" s="539">
        <f t="shared" si="14"/>
        <v>1274199</v>
      </c>
      <c r="F39" s="539">
        <f t="shared" si="14"/>
        <v>1063723</v>
      </c>
      <c r="G39" s="539">
        <f t="shared" si="14"/>
        <v>1175298</v>
      </c>
      <c r="H39" s="539">
        <f t="shared" si="14"/>
        <v>1253766</v>
      </c>
      <c r="I39" s="539">
        <f t="shared" si="14"/>
        <v>5380713</v>
      </c>
      <c r="J39" s="909"/>
      <c r="K39" s="913"/>
      <c r="L39" s="539">
        <f>L35-L37</f>
        <v>1344449</v>
      </c>
      <c r="M39" s="539">
        <f>M35-M37</f>
        <v>1356735</v>
      </c>
      <c r="N39" s="539">
        <f>N35-N37</f>
        <v>1376210</v>
      </c>
      <c r="O39" s="539">
        <f>O35-O37</f>
        <v>1519112</v>
      </c>
      <c r="P39" s="539">
        <f>P35-P37</f>
        <v>1553716</v>
      </c>
      <c r="Q39" s="539">
        <f t="shared" si="1"/>
        <v>7150222</v>
      </c>
      <c r="R39" s="909"/>
      <c r="S39" s="913"/>
      <c r="T39" s="909">
        <f t="shared" si="12"/>
        <v>0.32886143527818712</v>
      </c>
      <c r="U39" s="539">
        <f>P39*(1+R39)</f>
        <v>1553716</v>
      </c>
      <c r="V39" s="539">
        <f t="shared" si="13"/>
        <v>1553716</v>
      </c>
      <c r="W39" s="539">
        <f t="shared" si="13"/>
        <v>1553716</v>
      </c>
      <c r="X39" s="539">
        <f t="shared" si="13"/>
        <v>1553716</v>
      </c>
      <c r="Y39" s="539">
        <f t="shared" si="13"/>
        <v>1553716</v>
      </c>
      <c r="Z39" s="539">
        <f>SUM(U39:Y39)</f>
        <v>7768580</v>
      </c>
      <c r="AA39" s="909"/>
      <c r="AB39" s="913"/>
      <c r="AC39" s="884"/>
    </row>
    <row r="40" spans="1:29" x14ac:dyDescent="0.25">
      <c r="A40" s="985" t="s">
        <v>611</v>
      </c>
      <c r="B40" s="986" t="s">
        <v>1446</v>
      </c>
      <c r="C40" s="898"/>
      <c r="D40" s="898"/>
      <c r="E40" s="898">
        <f>E39/D39</f>
        <v>2.0761657870681915</v>
      </c>
      <c r="F40" s="898">
        <f>F39/E39</f>
        <v>0.83481701052975243</v>
      </c>
      <c r="G40" s="898">
        <f>G39/F39</f>
        <v>1.1048910289614871</v>
      </c>
      <c r="H40" s="898">
        <f>H39/G39</f>
        <v>1.0667643440216865</v>
      </c>
      <c r="I40" s="898"/>
      <c r="J40" s="1023">
        <f>(E40*F40*G40*H40)^(1/4)-1</f>
        <v>0.19552954875555795</v>
      </c>
      <c r="K40" s="898"/>
      <c r="L40" s="898">
        <f>L39/H39</f>
        <v>1.0723284887291569</v>
      </c>
      <c r="M40" s="898">
        <f>M39/L39</f>
        <v>1.0091383161428957</v>
      </c>
      <c r="N40" s="898">
        <f>N39/M39</f>
        <v>1.0143543138490567</v>
      </c>
      <c r="O40" s="898">
        <f>O39/N39</f>
        <v>1.1038373504043715</v>
      </c>
      <c r="P40" s="898">
        <f>P39/O39</f>
        <v>1.0227790972620847</v>
      </c>
      <c r="Q40" s="898"/>
      <c r="R40" s="1023">
        <f>(L40*M40*N40*O40*P40)^(1/5)-1</f>
        <v>4.3833017585819256E-2</v>
      </c>
      <c r="S40" s="898"/>
      <c r="T40" s="898"/>
      <c r="U40" s="898">
        <f>U39/P39</f>
        <v>1</v>
      </c>
      <c r="V40" s="898">
        <f>V39/U39</f>
        <v>1</v>
      </c>
      <c r="W40" s="898">
        <f>W39/V39</f>
        <v>1</v>
      </c>
      <c r="X40" s="898">
        <f>X39/W39</f>
        <v>1</v>
      </c>
      <c r="Y40" s="898">
        <f>Y39/X39</f>
        <v>1</v>
      </c>
      <c r="Z40" s="898"/>
      <c r="AA40" s="1023">
        <f>(U40*V40*W40*X40*Y40)^(1/5)-1</f>
        <v>0</v>
      </c>
      <c r="AB40" s="898"/>
      <c r="AC40" s="898"/>
    </row>
    <row r="41" spans="1:29" x14ac:dyDescent="0.25">
      <c r="A41" s="538">
        <v>3</v>
      </c>
      <c r="B41" s="539" t="s">
        <v>1331</v>
      </c>
      <c r="C41" s="975"/>
      <c r="D41" s="884">
        <f t="shared" ref="D41:I41" si="15">D35/D14</f>
        <v>0.45965134225082388</v>
      </c>
      <c r="E41" s="884">
        <f t="shared" si="15"/>
        <v>0.54595226331404767</v>
      </c>
      <c r="F41" s="884">
        <f t="shared" si="15"/>
        <v>0.47517269328478795</v>
      </c>
      <c r="G41" s="884">
        <f t="shared" si="15"/>
        <v>0.48511804064281494</v>
      </c>
      <c r="H41" s="884">
        <f t="shared" si="15"/>
        <v>0.49266412467806253</v>
      </c>
      <c r="I41" s="884">
        <f t="shared" si="15"/>
        <v>0.49237024945647284</v>
      </c>
      <c r="J41" s="913"/>
      <c r="K41" s="913"/>
      <c r="L41" s="884">
        <f t="shared" ref="L41:Q41" si="16">L35/L14</f>
        <v>0.49160942067130459</v>
      </c>
      <c r="M41" s="884">
        <f t="shared" si="16"/>
        <v>0.51723808951470485</v>
      </c>
      <c r="N41" s="884">
        <f t="shared" si="16"/>
        <v>0.50550720040170882</v>
      </c>
      <c r="O41" s="884">
        <f t="shared" si="16"/>
        <v>0.52783256563710279</v>
      </c>
      <c r="P41" s="884">
        <f t="shared" si="16"/>
        <v>0.51076668143885673</v>
      </c>
      <c r="Q41" s="884">
        <f t="shared" si="16"/>
        <v>0.51131019475338213</v>
      </c>
      <c r="R41" s="913"/>
      <c r="S41" s="913"/>
      <c r="T41" s="913">
        <f t="shared" si="12"/>
        <v>3.8466875928870659E-2</v>
      </c>
      <c r="U41" s="884">
        <f t="shared" ref="U41:Z41" si="17">U35/U14</f>
        <v>0.54147153126503622</v>
      </c>
      <c r="V41" s="884">
        <f t="shared" si="17"/>
        <v>0.56165084518964037</v>
      </c>
      <c r="W41" s="884">
        <f t="shared" si="17"/>
        <v>0.58663541933645058</v>
      </c>
      <c r="X41" s="884">
        <f t="shared" si="17"/>
        <v>0.60571317858061013</v>
      </c>
      <c r="Y41" s="884">
        <f t="shared" si="17"/>
        <v>0.624070479819547</v>
      </c>
      <c r="Z41" s="884">
        <f t="shared" si="17"/>
        <v>0.58557161145935155</v>
      </c>
      <c r="AA41" s="913"/>
      <c r="AB41" s="913"/>
      <c r="AC41" s="884"/>
    </row>
    <row r="42" spans="1:29" x14ac:dyDescent="0.25">
      <c r="A42" s="538">
        <v>4</v>
      </c>
      <c r="B42" s="539" t="s">
        <v>1330</v>
      </c>
      <c r="C42" s="975"/>
      <c r="D42" s="884">
        <f t="shared" ref="D42:I42" si="18">D37/D35</f>
        <v>0.63924767904860091</v>
      </c>
      <c r="E42" s="884">
        <f t="shared" si="18"/>
        <v>0.50398617606597118</v>
      </c>
      <c r="F42" s="884">
        <f t="shared" si="18"/>
        <v>0.57980907145619454</v>
      </c>
      <c r="G42" s="884">
        <f t="shared" si="18"/>
        <v>0.57300149974713566</v>
      </c>
      <c r="H42" s="884">
        <f t="shared" si="18"/>
        <v>0.57180152199349588</v>
      </c>
      <c r="I42" s="884">
        <f t="shared" si="18"/>
        <v>0.56892597236572762</v>
      </c>
      <c r="J42" s="913"/>
      <c r="K42" s="913"/>
      <c r="L42" s="884">
        <f t="shared" ref="L42:Q42" si="19">L37/L35</f>
        <v>0.56112120891618777</v>
      </c>
      <c r="M42" s="884">
        <f t="shared" si="19"/>
        <v>0.62584377401844782</v>
      </c>
      <c r="N42" s="884">
        <f t="shared" si="19"/>
        <v>0.63898484177567172</v>
      </c>
      <c r="O42" s="884">
        <f t="shared" si="19"/>
        <v>0.63285056379506399</v>
      </c>
      <c r="P42" s="884">
        <f t="shared" si="19"/>
        <v>0.63673440758648425</v>
      </c>
      <c r="Q42" s="884">
        <f t="shared" si="19"/>
        <v>0.62200561084851447</v>
      </c>
      <c r="R42" s="913"/>
      <c r="S42" s="913"/>
      <c r="T42" s="913">
        <f t="shared" si="12"/>
        <v>9.3297970317771428E-2</v>
      </c>
      <c r="U42" s="884">
        <f t="shared" ref="U42:Z42" si="20">U37/U35</f>
        <v>0.59025967969261484</v>
      </c>
      <c r="V42" s="884">
        <f t="shared" si="20"/>
        <v>0.54717710448764467</v>
      </c>
      <c r="W42" s="884">
        <f t="shared" si="20"/>
        <v>0.50723909149850888</v>
      </c>
      <c r="X42" s="884">
        <f t="shared" si="20"/>
        <v>0.47021612167992743</v>
      </c>
      <c r="Y42" s="884">
        <f t="shared" si="20"/>
        <v>0.4358954283955504</v>
      </c>
      <c r="Z42" s="884">
        <f t="shared" si="20"/>
        <v>0.50433739273305722</v>
      </c>
      <c r="AA42" s="913"/>
      <c r="AB42" s="913"/>
      <c r="AC42" s="884"/>
    </row>
    <row r="43" spans="1:29" x14ac:dyDescent="0.25">
      <c r="A43" s="538">
        <v>5</v>
      </c>
      <c r="B43" s="539" t="s">
        <v>1332</v>
      </c>
      <c r="C43" s="975"/>
      <c r="D43" s="884">
        <f t="shared" ref="D43:I43" si="21">D15/D14</f>
        <v>0.38595788959548177</v>
      </c>
      <c r="E43" s="884">
        <f t="shared" si="21"/>
        <v>0.41598283194377628</v>
      </c>
      <c r="F43" s="884">
        <f t="shared" si="21"/>
        <v>0.4107440725813154</v>
      </c>
      <c r="G43" s="884">
        <f t="shared" si="21"/>
        <v>0.42254592094173782</v>
      </c>
      <c r="H43" s="884">
        <f t="shared" si="21"/>
        <v>0.41688062063389775</v>
      </c>
      <c r="I43" s="884">
        <f t="shared" si="21"/>
        <v>0.41217772255155677</v>
      </c>
      <c r="J43" s="913"/>
      <c r="K43" s="913"/>
      <c r="L43" s="884">
        <f t="shared" ref="L43:Q43" si="22">L15/L14</f>
        <v>0.41295612390258807</v>
      </c>
      <c r="M43" s="884">
        <f t="shared" si="22"/>
        <v>0.40748170347734886</v>
      </c>
      <c r="N43" s="884">
        <f t="shared" si="22"/>
        <v>0.40368309298649807</v>
      </c>
      <c r="O43" s="884">
        <f t="shared" si="22"/>
        <v>0.42384320295105604</v>
      </c>
      <c r="P43" s="884">
        <f t="shared" si="22"/>
        <v>0.43625405921749427</v>
      </c>
      <c r="Q43" s="884">
        <f t="shared" si="22"/>
        <v>0.41760879069377305</v>
      </c>
      <c r="R43" s="913"/>
      <c r="S43" s="913"/>
      <c r="T43" s="913">
        <f t="shared" si="12"/>
        <v>1.3176520333499919E-2</v>
      </c>
      <c r="U43" s="884">
        <f t="shared" ref="U43:Z43" si="23">U15/U14</f>
        <v>0.43422495364061831</v>
      </c>
      <c r="V43" s="884">
        <f t="shared" si="23"/>
        <v>0.42780162101944752</v>
      </c>
      <c r="W43" s="884">
        <f t="shared" si="23"/>
        <v>0.42601857939247939</v>
      </c>
      <c r="X43" s="884">
        <f t="shared" si="23"/>
        <v>0.42502311010869986</v>
      </c>
      <c r="Y43" s="884">
        <f t="shared" si="23"/>
        <v>0.42372191456379765</v>
      </c>
      <c r="Z43" s="884">
        <f t="shared" si="23"/>
        <v>0.42717273159697972</v>
      </c>
      <c r="AA43" s="913"/>
      <c r="AB43" s="913"/>
      <c r="AC43" s="884"/>
    </row>
    <row r="44" spans="1:29" x14ac:dyDescent="0.25">
      <c r="A44" s="538">
        <v>6</v>
      </c>
      <c r="B44" s="539" t="s">
        <v>1333</v>
      </c>
      <c r="C44" s="975"/>
      <c r="D44" s="884">
        <f t="shared" ref="D44:I44" si="24">D15/D8</f>
        <v>0.28569688015195527</v>
      </c>
      <c r="E44" s="884">
        <f t="shared" si="24"/>
        <v>0.326722569495001</v>
      </c>
      <c r="F44" s="884">
        <f t="shared" si="24"/>
        <v>0.33402606448569211</v>
      </c>
      <c r="G44" s="884">
        <f t="shared" si="24"/>
        <v>0.31427613279898986</v>
      </c>
      <c r="H44" s="884">
        <f t="shared" si="24"/>
        <v>0.31707008953260668</v>
      </c>
      <c r="I44" s="884">
        <f t="shared" si="24"/>
        <v>0.31678898451620369</v>
      </c>
      <c r="J44" s="913"/>
      <c r="K44" s="913"/>
      <c r="L44" s="884">
        <f t="shared" ref="L44:Q44" si="25">L15/L8</f>
        <v>0.31143534468075146</v>
      </c>
      <c r="M44" s="884">
        <f t="shared" si="25"/>
        <v>0.32415497023456097</v>
      </c>
      <c r="N44" s="884">
        <f t="shared" si="25"/>
        <v>0.29997369765662035</v>
      </c>
      <c r="O44" s="884">
        <f t="shared" si="25"/>
        <v>0.2792409363527561</v>
      </c>
      <c r="P44" s="884">
        <f t="shared" si="25"/>
        <v>0.29989655435961271</v>
      </c>
      <c r="Q44" s="884">
        <f t="shared" si="25"/>
        <v>0.30114681702388196</v>
      </c>
      <c r="R44" s="913"/>
      <c r="S44" s="913"/>
      <c r="T44" s="913">
        <f t="shared" si="12"/>
        <v>-4.9377245601548436E-2</v>
      </c>
      <c r="U44" s="884">
        <f t="shared" ref="U44:Z44" si="26">U15/U8</f>
        <v>0.29174199063760525</v>
      </c>
      <c r="V44" s="884">
        <f t="shared" si="26"/>
        <v>0.28451041543774075</v>
      </c>
      <c r="W44" s="884">
        <f t="shared" si="26"/>
        <v>0.28033432762505345</v>
      </c>
      <c r="X44" s="884">
        <f t="shared" si="26"/>
        <v>0.27741479717148854</v>
      </c>
      <c r="Y44" s="884">
        <f t="shared" si="26"/>
        <v>0.27431554811085374</v>
      </c>
      <c r="Z44" s="884">
        <f t="shared" si="26"/>
        <v>0.28125506129878092</v>
      </c>
      <c r="AA44" s="913"/>
      <c r="AB44" s="913"/>
      <c r="AC44" s="884"/>
    </row>
    <row r="45" spans="1:29" x14ac:dyDescent="0.25">
      <c r="A45" s="538">
        <v>7</v>
      </c>
      <c r="B45" s="539" t="s">
        <v>1334</v>
      </c>
      <c r="C45" s="975"/>
      <c r="D45" s="884">
        <f t="shared" ref="D45:I45" si="27">D20/D14</f>
        <v>0.13257909003966123</v>
      </c>
      <c r="E45" s="884">
        <f t="shared" si="27"/>
        <v>0.11646620552219264</v>
      </c>
      <c r="F45" s="884">
        <f t="shared" si="27"/>
        <v>0.14349562489544354</v>
      </c>
      <c r="G45" s="884">
        <f t="shared" si="27"/>
        <v>0.13802292379525019</v>
      </c>
      <c r="H45" s="884">
        <f t="shared" si="27"/>
        <v>0.1339483162117413</v>
      </c>
      <c r="I45" s="884">
        <f t="shared" si="27"/>
        <v>0.13342194931983412</v>
      </c>
      <c r="J45" s="913"/>
      <c r="K45" s="913"/>
      <c r="L45" s="884">
        <f t="shared" ref="L45:Q45" si="28">L20/L14</f>
        <v>0.12285935603422224</v>
      </c>
      <c r="M45" s="884">
        <f t="shared" si="28"/>
        <v>0.13920921059396923</v>
      </c>
      <c r="N45" s="884">
        <f t="shared" si="28"/>
        <v>0.14686475914844155</v>
      </c>
      <c r="O45" s="884">
        <f t="shared" si="28"/>
        <v>0.20760762364646418</v>
      </c>
      <c r="P45" s="884">
        <f t="shared" si="28"/>
        <v>0.18894610276309218</v>
      </c>
      <c r="Q45" s="884">
        <f t="shared" si="28"/>
        <v>0.16376625028264741</v>
      </c>
      <c r="R45" s="913"/>
      <c r="S45" s="913"/>
      <c r="T45" s="913">
        <f t="shared" si="12"/>
        <v>0.22743110198512451</v>
      </c>
      <c r="U45" s="884">
        <f t="shared" ref="U45:Z45" si="29">U20/U14</f>
        <v>0.18858612716993653</v>
      </c>
      <c r="V45" s="884">
        <f t="shared" si="29"/>
        <v>0.18784271525271329</v>
      </c>
      <c r="W45" s="884">
        <f t="shared" si="29"/>
        <v>0.18675140127770609</v>
      </c>
      <c r="X45" s="884">
        <f t="shared" si="29"/>
        <v>0.18645305769301765</v>
      </c>
      <c r="Y45" s="884">
        <f t="shared" si="29"/>
        <v>0.18641796461052995</v>
      </c>
      <c r="Z45" s="884">
        <f t="shared" si="29"/>
        <v>0.18716594055688437</v>
      </c>
      <c r="AA45" s="913"/>
      <c r="AB45" s="913"/>
      <c r="AC45" s="884"/>
    </row>
    <row r="46" spans="1:29" x14ac:dyDescent="0.25">
      <c r="A46" s="914">
        <v>8</v>
      </c>
      <c r="B46" s="539" t="s">
        <v>1335</v>
      </c>
      <c r="C46" s="974"/>
      <c r="D46" s="539"/>
      <c r="E46" s="539"/>
      <c r="F46" s="539"/>
      <c r="G46" s="539"/>
      <c r="H46" s="539"/>
      <c r="I46" s="539">
        <f>AVERAGE(D9:H9)</f>
        <v>1524698.2024611782</v>
      </c>
      <c r="J46" s="539"/>
      <c r="K46" s="539"/>
      <c r="L46" s="539"/>
      <c r="M46" s="539"/>
      <c r="N46" s="539"/>
      <c r="O46" s="539"/>
      <c r="P46" s="539"/>
      <c r="Q46" s="539">
        <f>AVERAGE(L9:P9)</f>
        <v>2621446.6</v>
      </c>
      <c r="R46" s="539"/>
      <c r="S46" s="539"/>
      <c r="T46" s="539">
        <f t="shared" si="12"/>
        <v>0.71932163084369294</v>
      </c>
      <c r="U46" s="539"/>
      <c r="V46" s="539"/>
      <c r="W46" s="539"/>
      <c r="X46" s="539"/>
      <c r="Y46" s="539"/>
      <c r="Z46" s="539">
        <f>AVERAGE(U9:Y9)</f>
        <v>3351200</v>
      </c>
      <c r="AA46" s="539"/>
      <c r="AB46" s="539"/>
      <c r="AC46" s="884"/>
    </row>
    <row r="47" spans="1:29" x14ac:dyDescent="0.25">
      <c r="A47" s="914">
        <v>9</v>
      </c>
      <c r="B47" s="539" t="s">
        <v>1336</v>
      </c>
      <c r="C47" s="974"/>
      <c r="D47" s="539"/>
      <c r="E47" s="539"/>
      <c r="F47" s="539"/>
      <c r="G47" s="539"/>
      <c r="H47" s="539"/>
      <c r="I47" s="539">
        <f>AVERAGE(D10:H10)</f>
        <v>449743.29869957815</v>
      </c>
      <c r="J47" s="539"/>
      <c r="K47" s="539"/>
      <c r="L47" s="539"/>
      <c r="M47" s="539"/>
      <c r="N47" s="539"/>
      <c r="O47" s="539"/>
      <c r="P47" s="539"/>
      <c r="Q47" s="539">
        <f>AVERAGE(L10:P10)</f>
        <v>918008.6</v>
      </c>
      <c r="R47" s="539"/>
      <c r="S47" s="539"/>
      <c r="T47" s="539">
        <f t="shared" si="12"/>
        <v>1.041183498796757</v>
      </c>
      <c r="U47" s="539"/>
      <c r="V47" s="539"/>
      <c r="W47" s="539"/>
      <c r="X47" s="539"/>
      <c r="Y47" s="539"/>
      <c r="Z47" s="539">
        <f>AVERAGE(U10:Y10)</f>
        <v>1291200</v>
      </c>
      <c r="AA47" s="539"/>
      <c r="AB47" s="539"/>
      <c r="AC47" s="884"/>
    </row>
    <row r="48" spans="1:29" s="11" customFormat="1" x14ac:dyDescent="0.25">
      <c r="A48" s="981">
        <v>10</v>
      </c>
      <c r="B48" s="916" t="s">
        <v>1343</v>
      </c>
      <c r="C48" s="165">
        <f t="shared" ref="C48:I48" si="30">C14</f>
        <v>2567842.2054460002</v>
      </c>
      <c r="D48" s="165">
        <f t="shared" si="30"/>
        <v>3701157.4722469999</v>
      </c>
      <c r="E48" s="165">
        <f t="shared" si="30"/>
        <v>4705316.1468850002</v>
      </c>
      <c r="F48" s="165">
        <f t="shared" si="30"/>
        <v>5327585.1827680003</v>
      </c>
      <c r="G48" s="165">
        <f t="shared" si="30"/>
        <v>5673802.5993690006</v>
      </c>
      <c r="H48" s="165">
        <f t="shared" si="30"/>
        <v>5943201.1655269992</v>
      </c>
      <c r="I48" s="165">
        <f t="shared" si="30"/>
        <v>25351062.566796005</v>
      </c>
      <c r="J48" s="883"/>
      <c r="K48" s="883">
        <f>I48/$I$48</f>
        <v>1</v>
      </c>
      <c r="L48" s="165">
        <f>L14</f>
        <v>6231312.6461589998</v>
      </c>
      <c r="M48" s="165">
        <f>M14</f>
        <v>7010541.32228</v>
      </c>
      <c r="N48" s="165">
        <f>N14</f>
        <v>7541051.8326360006</v>
      </c>
      <c r="O48" s="165">
        <f>O14</f>
        <v>7838821</v>
      </c>
      <c r="P48" s="165">
        <f>P14</f>
        <v>8373843</v>
      </c>
      <c r="Q48" s="165">
        <f>L48+M48+N48+O48+P48</f>
        <v>36995569.801074997</v>
      </c>
      <c r="R48" s="883"/>
      <c r="S48" s="883">
        <f>Q48/$Q$48</f>
        <v>1</v>
      </c>
      <c r="T48" s="883">
        <f t="shared" si="12"/>
        <v>0.45933014458851873</v>
      </c>
      <c r="U48" s="165">
        <f t="shared" ref="U48:Z48" si="31">U14</f>
        <v>8520929</v>
      </c>
      <c r="V48" s="165">
        <f t="shared" si="31"/>
        <v>8861584</v>
      </c>
      <c r="W48" s="165">
        <f t="shared" si="31"/>
        <v>9152183</v>
      </c>
      <c r="X48" s="165">
        <f t="shared" si="31"/>
        <v>9561833</v>
      </c>
      <c r="Y48" s="165">
        <f t="shared" si="31"/>
        <v>10011283</v>
      </c>
      <c r="Z48" s="165">
        <f t="shared" si="31"/>
        <v>46107812</v>
      </c>
      <c r="AA48" s="883"/>
      <c r="AB48" s="883">
        <f>Z48/$Z$48</f>
        <v>1</v>
      </c>
      <c r="AC48" s="883">
        <f>+Z48/Q48-1</f>
        <v>0.24630630769904305</v>
      </c>
    </row>
    <row r="49" spans="1:29" s="11" customFormat="1" x14ac:dyDescent="0.25">
      <c r="A49" s="1021" t="s">
        <v>611</v>
      </c>
      <c r="B49" s="1022" t="s">
        <v>1446</v>
      </c>
      <c r="C49" s="1023"/>
      <c r="D49" s="1023">
        <f>D48/C48</f>
        <v>1.4413492637504794</v>
      </c>
      <c r="E49" s="1023">
        <f>E48/D48</f>
        <v>1.2713093625893113</v>
      </c>
      <c r="F49" s="1023">
        <f>F48/E48</f>
        <v>1.1322480820539451</v>
      </c>
      <c r="G49" s="1023">
        <f>G48/F48</f>
        <v>1.0649858058996102</v>
      </c>
      <c r="H49" s="1023">
        <f>H48/G48</f>
        <v>1.0474811312941974</v>
      </c>
      <c r="I49" s="1023"/>
      <c r="J49" s="1023">
        <f>(D49*E49*F49*G49*H49)^(1/5)-1</f>
        <v>0.18274309036120373</v>
      </c>
      <c r="K49" s="1023"/>
      <c r="L49" s="1023">
        <f>L48/H48</f>
        <v>1.0484774909358892</v>
      </c>
      <c r="M49" s="1023">
        <f>M48/L48</f>
        <v>1.1250504862087636</v>
      </c>
      <c r="N49" s="1023">
        <f>N48/M48</f>
        <v>1.0756732591633118</v>
      </c>
      <c r="O49" s="1023">
        <f>O48/N48</f>
        <v>1.039486423641238</v>
      </c>
      <c r="P49" s="1023">
        <f>P48/O48</f>
        <v>1.0682528660878976</v>
      </c>
      <c r="Q49" s="1023"/>
      <c r="R49" s="1023">
        <f>(L49*M49*N49*O49*P49)^(1/5)-1</f>
        <v>7.0978806537570494E-2</v>
      </c>
      <c r="S49" s="1023"/>
      <c r="T49" s="1023"/>
      <c r="U49" s="1023">
        <f>U48/P48</f>
        <v>1.0175649340452169</v>
      </c>
      <c r="V49" s="1023">
        <f>V48/U48</f>
        <v>1.0399786220493095</v>
      </c>
      <c r="W49" s="1023">
        <f>W48/V48</f>
        <v>1.0327931214103483</v>
      </c>
      <c r="X49" s="1023">
        <f>X48/W48</f>
        <v>1.0447598130413258</v>
      </c>
      <c r="Y49" s="1023">
        <f>Y48/X48</f>
        <v>1.0470045858362094</v>
      </c>
      <c r="Z49" s="1023"/>
      <c r="AA49" s="1023">
        <f>(U49*V49*W49*X49*Y49)^(1/5)-1</f>
        <v>3.636558991459804E-2</v>
      </c>
      <c r="AB49" s="1023"/>
      <c r="AC49" s="1023"/>
    </row>
    <row r="50" spans="1:29" x14ac:dyDescent="0.25">
      <c r="A50" s="914" t="s">
        <v>473</v>
      </c>
      <c r="B50" s="915" t="s">
        <v>1342</v>
      </c>
      <c r="C50" s="539">
        <f t="shared" ref="C50:I50" si="32">C15</f>
        <v>1195670.773844</v>
      </c>
      <c r="D50" s="539">
        <f t="shared" si="32"/>
        <v>1428490.927049</v>
      </c>
      <c r="E50" s="539">
        <f t="shared" si="32"/>
        <v>1957330.7359720001</v>
      </c>
      <c r="F50" s="539">
        <f t="shared" si="32"/>
        <v>2188274.0349940001</v>
      </c>
      <c r="G50" s="539">
        <f t="shared" si="32"/>
        <v>2397442.1445920002</v>
      </c>
      <c r="H50" s="539">
        <f t="shared" si="32"/>
        <v>2477605.390437</v>
      </c>
      <c r="I50" s="539">
        <f t="shared" si="32"/>
        <v>10449143.233044</v>
      </c>
      <c r="J50" s="884"/>
      <c r="K50" s="988">
        <f>I50/$I$48</f>
        <v>0.41217772255155677</v>
      </c>
      <c r="L50" s="539">
        <f>L15</f>
        <v>2573258.7171829999</v>
      </c>
      <c r="M50" s="539">
        <f>M15</f>
        <v>2856667.320301</v>
      </c>
      <c r="N50" s="539">
        <f>N15</f>
        <v>3044195.1281700004</v>
      </c>
      <c r="O50" s="539">
        <f>O15</f>
        <v>3322431</v>
      </c>
      <c r="P50" s="539">
        <f>P15</f>
        <v>3653123</v>
      </c>
      <c r="Q50" s="539">
        <f>L50+M50+N50+O50+P50</f>
        <v>15449675.165654</v>
      </c>
      <c r="R50" s="884"/>
      <c r="S50" s="988">
        <f>Q50/$Q$48</f>
        <v>0.41760879069377305</v>
      </c>
      <c r="T50" s="884">
        <f t="shared" si="12"/>
        <v>0.47855903791197862</v>
      </c>
      <c r="U50" s="539">
        <f t="shared" ref="U50:Z50" si="33">U15</f>
        <v>3700000</v>
      </c>
      <c r="V50" s="539">
        <f t="shared" si="33"/>
        <v>3791000</v>
      </c>
      <c r="W50" s="539">
        <f t="shared" si="33"/>
        <v>3899000</v>
      </c>
      <c r="X50" s="539">
        <f t="shared" si="33"/>
        <v>4064000</v>
      </c>
      <c r="Y50" s="539">
        <f t="shared" si="33"/>
        <v>4242000</v>
      </c>
      <c r="Z50" s="539">
        <f t="shared" si="33"/>
        <v>19696000</v>
      </c>
      <c r="AA50" s="884"/>
      <c r="AB50" s="988">
        <f>Z50/$Z$48</f>
        <v>0.42717273159697972</v>
      </c>
      <c r="AC50" s="884">
        <f>+Z50/Q50-1</f>
        <v>0.27484881001161487</v>
      </c>
    </row>
    <row r="51" spans="1:29" s="917" customFormat="1" x14ac:dyDescent="0.25">
      <c r="A51" s="985" t="s">
        <v>611</v>
      </c>
      <c r="B51" s="986" t="s">
        <v>1446</v>
      </c>
      <c r="C51" s="898"/>
      <c r="D51" s="898">
        <f>D50/C50</f>
        <v>1.1947192808405771</v>
      </c>
      <c r="E51" s="898">
        <f>E50/D50</f>
        <v>1.3702087279024486</v>
      </c>
      <c r="F51" s="898">
        <f>F50/E50</f>
        <v>1.1179888992584153</v>
      </c>
      <c r="G51" s="898">
        <f>G50/F50</f>
        <v>1.0955858846986564</v>
      </c>
      <c r="H51" s="898">
        <f>H50/G50</f>
        <v>1.0334369886780488</v>
      </c>
      <c r="I51" s="898"/>
      <c r="J51" s="1023">
        <f>(D51*E51*F51*G51*H51)^(1/5)-1</f>
        <v>0.15686878960784822</v>
      </c>
      <c r="K51" s="898"/>
      <c r="L51" s="898">
        <f>L50/H50</f>
        <v>1.0386071676769837</v>
      </c>
      <c r="M51" s="898">
        <f>M50/L50</f>
        <v>1.1101360703552783</v>
      </c>
      <c r="N51" s="898">
        <f>N50/M50</f>
        <v>1.0656456586793737</v>
      </c>
      <c r="O51" s="898">
        <f>O50/N50</f>
        <v>1.0913988296135471</v>
      </c>
      <c r="P51" s="898">
        <f>P50/O50</f>
        <v>1.0995331430509769</v>
      </c>
      <c r="Q51" s="898"/>
      <c r="R51" s="1023">
        <f>(L51*M51*N51*O51*P51)^(1/5)-1</f>
        <v>8.0752954781103448E-2</v>
      </c>
      <c r="S51" s="898"/>
      <c r="T51" s="898"/>
      <c r="U51" s="898">
        <f>U50/P50</f>
        <v>1.0128320343990607</v>
      </c>
      <c r="V51" s="898">
        <f>V50/U50</f>
        <v>1.0245945945945947</v>
      </c>
      <c r="W51" s="898">
        <f>W50/V50</f>
        <v>1.0284885254550251</v>
      </c>
      <c r="X51" s="898">
        <f>X50/W50</f>
        <v>1.0423185432162092</v>
      </c>
      <c r="Y51" s="898">
        <f>Y50/X50</f>
        <v>1.0437992125984252</v>
      </c>
      <c r="Z51" s="898"/>
      <c r="AA51" s="1023">
        <f>(U51*V51*W51*X51*Y51)^(1/5)-1</f>
        <v>3.0341692571095091E-2</v>
      </c>
      <c r="AB51" s="898"/>
      <c r="AC51" s="898"/>
    </row>
    <row r="52" spans="1:29" s="917" customFormat="1" x14ac:dyDescent="0.25">
      <c r="A52" s="918" t="s">
        <v>611</v>
      </c>
      <c r="B52" s="919" t="s">
        <v>468</v>
      </c>
      <c r="C52" s="898">
        <f t="shared" ref="C52:I52" si="34">C50/C48</f>
        <v>0.46563249537224882</v>
      </c>
      <c r="D52" s="898">
        <f t="shared" si="34"/>
        <v>0.38595788959548177</v>
      </c>
      <c r="E52" s="898">
        <f t="shared" si="34"/>
        <v>0.41598283194377628</v>
      </c>
      <c r="F52" s="898">
        <f t="shared" si="34"/>
        <v>0.4107440725813154</v>
      </c>
      <c r="G52" s="898">
        <f t="shared" si="34"/>
        <v>0.42254592094173782</v>
      </c>
      <c r="H52" s="898">
        <f t="shared" si="34"/>
        <v>0.41688062063389775</v>
      </c>
      <c r="I52" s="898">
        <f t="shared" si="34"/>
        <v>0.41217772255155677</v>
      </c>
      <c r="J52" s="920"/>
      <c r="K52" s="920"/>
      <c r="L52" s="898">
        <f t="shared" ref="L52:Q52" si="35">L50/L48</f>
        <v>0.41295612390258807</v>
      </c>
      <c r="M52" s="898">
        <f t="shared" si="35"/>
        <v>0.40748170347734886</v>
      </c>
      <c r="N52" s="898">
        <f t="shared" si="35"/>
        <v>0.40368309298649807</v>
      </c>
      <c r="O52" s="898">
        <f t="shared" si="35"/>
        <v>0.42384320295105604</v>
      </c>
      <c r="P52" s="898">
        <f t="shared" si="35"/>
        <v>0.43625405921749427</v>
      </c>
      <c r="Q52" s="898">
        <f t="shared" si="35"/>
        <v>0.41760879069377305</v>
      </c>
      <c r="R52" s="920"/>
      <c r="S52" s="920"/>
      <c r="T52" s="920"/>
      <c r="U52" s="898">
        <f t="shared" ref="U52:Y52" si="36">U50/U48</f>
        <v>0.43422495364061831</v>
      </c>
      <c r="V52" s="898">
        <f t="shared" si="36"/>
        <v>0.42780162101944752</v>
      </c>
      <c r="W52" s="898">
        <f t="shared" si="36"/>
        <v>0.42601857939247939</v>
      </c>
      <c r="X52" s="898">
        <f t="shared" si="36"/>
        <v>0.42502311010869986</v>
      </c>
      <c r="Y52" s="898">
        <f t="shared" si="36"/>
        <v>0.42372191456379765</v>
      </c>
      <c r="Z52" s="898">
        <f>Z50/Z48</f>
        <v>0.42717273159697972</v>
      </c>
      <c r="AA52" s="920"/>
      <c r="AB52" s="920"/>
      <c r="AC52" s="898"/>
    </row>
    <row r="53" spans="1:29" x14ac:dyDescent="0.25">
      <c r="A53" s="914" t="s">
        <v>474</v>
      </c>
      <c r="B53" s="915" t="s">
        <v>311</v>
      </c>
      <c r="C53" s="539">
        <f t="shared" ref="C53:H53" si="37">C16</f>
        <v>10103.887626</v>
      </c>
      <c r="D53" s="539">
        <f t="shared" si="37"/>
        <v>16708.203065999998</v>
      </c>
      <c r="E53" s="539">
        <f t="shared" si="37"/>
        <v>13732.921410000001</v>
      </c>
      <c r="F53" s="539">
        <f t="shared" si="37"/>
        <v>21991.801834000002</v>
      </c>
      <c r="G53" s="539">
        <f t="shared" si="37"/>
        <v>21685.136095999998</v>
      </c>
      <c r="H53" s="539">
        <f t="shared" si="37"/>
        <v>19615.733521999999</v>
      </c>
      <c r="I53" s="539">
        <f>SUM(D53:H53)</f>
        <v>93733.795927999992</v>
      </c>
      <c r="J53" s="884"/>
      <c r="K53" s="988">
        <f>I53/$I$48</f>
        <v>3.6974306572368082E-3</v>
      </c>
      <c r="L53" s="539">
        <f>L16</f>
        <v>17427.107277999999</v>
      </c>
      <c r="M53" s="539">
        <f>M16</f>
        <v>20608.003771</v>
      </c>
      <c r="N53" s="539">
        <f>N16</f>
        <v>18902.695590000003</v>
      </c>
      <c r="O53" s="539">
        <f>O16</f>
        <v>28000</v>
      </c>
      <c r="P53" s="539">
        <f>P16</f>
        <v>31000</v>
      </c>
      <c r="Q53" s="539">
        <f>L53+M53+N53+O53+P53</f>
        <v>115937.806639</v>
      </c>
      <c r="R53" s="884"/>
      <c r="S53" s="988">
        <f>Q53/$Q$48</f>
        <v>3.1338294628896661E-3</v>
      </c>
      <c r="T53" s="884">
        <f t="shared" si="12"/>
        <v>0.23688372471392971</v>
      </c>
      <c r="U53" s="539">
        <f t="shared" ref="U53:Z53" si="38">U16</f>
        <v>32000</v>
      </c>
      <c r="V53" s="539">
        <f t="shared" si="38"/>
        <v>36000</v>
      </c>
      <c r="W53" s="539">
        <f t="shared" si="38"/>
        <v>38000</v>
      </c>
      <c r="X53" s="539">
        <f t="shared" si="38"/>
        <v>40000</v>
      </c>
      <c r="Y53" s="539">
        <f t="shared" si="38"/>
        <v>42000</v>
      </c>
      <c r="Z53" s="539">
        <f t="shared" si="38"/>
        <v>188000</v>
      </c>
      <c r="AA53" s="884"/>
      <c r="AB53" s="988">
        <f>Z53/$Z$48</f>
        <v>4.0774001594350217E-3</v>
      </c>
      <c r="AC53" s="884">
        <f>+Z53/Q53-1</f>
        <v>0.62155905351377583</v>
      </c>
    </row>
    <row r="54" spans="1:29" s="917" customFormat="1" x14ac:dyDescent="0.25">
      <c r="A54" s="985" t="s">
        <v>611</v>
      </c>
      <c r="B54" s="986" t="s">
        <v>1446</v>
      </c>
      <c r="C54" s="898"/>
      <c r="D54" s="898">
        <f>D53/C53</f>
        <v>1.6536410225906839</v>
      </c>
      <c r="E54" s="898">
        <f>E53/D53</f>
        <v>0.82192689158450061</v>
      </c>
      <c r="F54" s="898">
        <f>F53/E53</f>
        <v>1.6013928265828472</v>
      </c>
      <c r="G54" s="898">
        <f>G53/F53</f>
        <v>0.98605545192182076</v>
      </c>
      <c r="H54" s="898">
        <f>H53/G53</f>
        <v>0.90457045946869952</v>
      </c>
      <c r="I54" s="898"/>
      <c r="J54" s="1023">
        <f>(D54*E54*F54*G54*H54)^(1/5)-1</f>
        <v>0.14188721148932903</v>
      </c>
      <c r="K54" s="898"/>
      <c r="L54" s="898">
        <f>L53/H53</f>
        <v>0.8884249604254999</v>
      </c>
      <c r="M54" s="898">
        <f>M53/L53</f>
        <v>1.1825257882595104</v>
      </c>
      <c r="N54" s="898">
        <f>N53/M53</f>
        <v>0.91725020045853534</v>
      </c>
      <c r="O54" s="898">
        <f>O53/N53</f>
        <v>1.481270217080187</v>
      </c>
      <c r="P54" s="898">
        <f>P53/O53</f>
        <v>1.1071428571428572</v>
      </c>
      <c r="Q54" s="898"/>
      <c r="R54" s="1023">
        <f>(L54*M54*N54*O54*P54)^(1/5)-1</f>
        <v>9.5850797849754699E-2</v>
      </c>
      <c r="S54" s="898"/>
      <c r="T54" s="898"/>
      <c r="U54" s="898">
        <f>U53/P53</f>
        <v>1.032258064516129</v>
      </c>
      <c r="V54" s="898">
        <f>V53/U53</f>
        <v>1.125</v>
      </c>
      <c r="W54" s="898">
        <f>W53/V53</f>
        <v>1.0555555555555556</v>
      </c>
      <c r="X54" s="898">
        <f>X53/W53</f>
        <v>1.0526315789473684</v>
      </c>
      <c r="Y54" s="898">
        <f>Y53/X53</f>
        <v>1.05</v>
      </c>
      <c r="Z54" s="898"/>
      <c r="AA54" s="1023">
        <f>(U54*V54*W54*X54*Y54)^(1/5)-1</f>
        <v>6.26188588998704E-2</v>
      </c>
      <c r="AB54" s="898"/>
      <c r="AC54" s="898"/>
    </row>
    <row r="55" spans="1:29" s="917" customFormat="1" x14ac:dyDescent="0.25">
      <c r="A55" s="918" t="s">
        <v>611</v>
      </c>
      <c r="B55" s="919" t="s">
        <v>468</v>
      </c>
      <c r="C55" s="898"/>
      <c r="D55" s="921">
        <f t="shared" ref="D55:I55" si="39">D53/D48</f>
        <v>4.5143183426497998E-3</v>
      </c>
      <c r="E55" s="921">
        <f t="shared" si="39"/>
        <v>2.9185969616709879E-3</v>
      </c>
      <c r="F55" s="921">
        <f t="shared" si="39"/>
        <v>4.1279118173712503E-3</v>
      </c>
      <c r="G55" s="921">
        <f t="shared" si="39"/>
        <v>3.8219757766002754E-3</v>
      </c>
      <c r="H55" s="921">
        <f t="shared" si="39"/>
        <v>3.3005333280285527E-3</v>
      </c>
      <c r="I55" s="921">
        <f t="shared" si="39"/>
        <v>3.6974306572368082E-3</v>
      </c>
      <c r="J55" s="920"/>
      <c r="K55" s="920"/>
      <c r="L55" s="921">
        <f t="shared" ref="L55:Q55" si="40">L53/L48</f>
        <v>2.7966992297749852E-3</v>
      </c>
      <c r="M55" s="921">
        <f t="shared" si="40"/>
        <v>2.9395738251347717E-3</v>
      </c>
      <c r="N55" s="921">
        <f t="shared" si="40"/>
        <v>2.506639128005105E-3</v>
      </c>
      <c r="O55" s="921">
        <f t="shared" si="40"/>
        <v>3.5719657331121607E-3</v>
      </c>
      <c r="P55" s="921">
        <f t="shared" si="40"/>
        <v>3.7020039663987012E-3</v>
      </c>
      <c r="Q55" s="921">
        <f t="shared" si="40"/>
        <v>3.1338294628896661E-3</v>
      </c>
      <c r="R55" s="920"/>
      <c r="S55" s="920"/>
      <c r="T55" s="920"/>
      <c r="U55" s="921">
        <f t="shared" ref="U55:Y55" si="41">U53/U48</f>
        <v>3.7554590585134554E-3</v>
      </c>
      <c r="V55" s="921">
        <f t="shared" si="41"/>
        <v>4.0624791233711717E-3</v>
      </c>
      <c r="W55" s="921">
        <f t="shared" si="41"/>
        <v>4.1520148799472217E-3</v>
      </c>
      <c r="X55" s="921">
        <f t="shared" si="41"/>
        <v>4.1832983278415345E-3</v>
      </c>
      <c r="Y55" s="921">
        <f t="shared" si="41"/>
        <v>4.1952664808296795E-3</v>
      </c>
      <c r="Z55" s="921">
        <f>Z53/Z48</f>
        <v>4.0774001594350217E-3</v>
      </c>
      <c r="AA55" s="920"/>
      <c r="AB55" s="920"/>
      <c r="AC55" s="898"/>
    </row>
    <row r="56" spans="1:29" x14ac:dyDescent="0.25">
      <c r="A56" s="914" t="s">
        <v>475</v>
      </c>
      <c r="B56" s="915" t="s">
        <v>668</v>
      </c>
      <c r="C56" s="539">
        <f t="shared" ref="C56:H56" si="42">C17</f>
        <v>34249.1469</v>
      </c>
      <c r="D56" s="539">
        <f t="shared" si="42"/>
        <v>55015.130089999999</v>
      </c>
      <c r="E56" s="539">
        <f t="shared" si="42"/>
        <v>58794.641531000001</v>
      </c>
      <c r="F56" s="539">
        <f t="shared" si="42"/>
        <v>63064.983071000002</v>
      </c>
      <c r="G56" s="539">
        <f t="shared" si="42"/>
        <v>73254.026125999997</v>
      </c>
      <c r="H56" s="539">
        <f t="shared" si="42"/>
        <v>66554.003003000005</v>
      </c>
      <c r="I56" s="539">
        <f>SUM(D56:H56)</f>
        <v>316682.78382099996</v>
      </c>
      <c r="J56" s="884"/>
      <c r="K56" s="988">
        <f>I56/$I$48</f>
        <v>1.2491893899381589E-2</v>
      </c>
      <c r="L56" s="539">
        <f>L17</f>
        <v>69874.356060000006</v>
      </c>
      <c r="M56" s="539">
        <f>M17</f>
        <v>114730.499979</v>
      </c>
      <c r="N56" s="539">
        <f>N17</f>
        <v>174534.90139499999</v>
      </c>
      <c r="O56" s="539">
        <f>O17</f>
        <v>129921</v>
      </c>
      <c r="P56" s="539">
        <f>P17</f>
        <v>143469</v>
      </c>
      <c r="Q56" s="539">
        <f>L56+M56+N56+O56+P56</f>
        <v>632529.75743400003</v>
      </c>
      <c r="R56" s="884"/>
      <c r="S56" s="988">
        <f>Q56/$Q$48</f>
        <v>1.7097446014079781E-2</v>
      </c>
      <c r="T56" s="884">
        <f t="shared" si="12"/>
        <v>0.99736073367198785</v>
      </c>
      <c r="U56" s="539">
        <f t="shared" ref="U56:Z56" si="43">U17</f>
        <v>147000</v>
      </c>
      <c r="V56" s="539">
        <f t="shared" si="43"/>
        <v>154000</v>
      </c>
      <c r="W56" s="539">
        <f t="shared" si="43"/>
        <v>160000</v>
      </c>
      <c r="X56" s="539">
        <f t="shared" si="43"/>
        <v>167000</v>
      </c>
      <c r="Y56" s="539">
        <f t="shared" si="43"/>
        <v>175000</v>
      </c>
      <c r="Z56" s="539">
        <f t="shared" si="43"/>
        <v>803000</v>
      </c>
      <c r="AA56" s="884"/>
      <c r="AB56" s="988">
        <f>Z56/$Z$48</f>
        <v>1.7415703872480436E-2</v>
      </c>
      <c r="AC56" s="884">
        <f>+Z56/Q56-1</f>
        <v>0.26950549055201933</v>
      </c>
    </row>
    <row r="57" spans="1:29" s="917" customFormat="1" x14ac:dyDescent="0.25">
      <c r="A57" s="985" t="s">
        <v>611</v>
      </c>
      <c r="B57" s="986" t="s">
        <v>1446</v>
      </c>
      <c r="C57" s="898"/>
      <c r="D57" s="898">
        <f>D56/C56</f>
        <v>1.6063211808058202</v>
      </c>
      <c r="E57" s="898">
        <f>E56/D56</f>
        <v>1.0686994911184804</v>
      </c>
      <c r="F57" s="898">
        <f>F56/E56</f>
        <v>1.072631475059652</v>
      </c>
      <c r="G57" s="898">
        <f>G56/F56</f>
        <v>1.1615641923431412</v>
      </c>
      <c r="H57" s="898">
        <f>H56/G56</f>
        <v>0.90853713471699604</v>
      </c>
      <c r="I57" s="898"/>
      <c r="J57" s="1023">
        <f>(D57*E57*F57*G57*H57)^(1/5)-1</f>
        <v>0.14210198076841918</v>
      </c>
      <c r="K57" s="898"/>
      <c r="L57" s="898">
        <f>L56/H56</f>
        <v>1.0498896070436263</v>
      </c>
      <c r="M57" s="898">
        <f>M56/L56</f>
        <v>1.6419543083943806</v>
      </c>
      <c r="N57" s="898">
        <f>N56/M56</f>
        <v>1.5212598343679009</v>
      </c>
      <c r="O57" s="898">
        <f>O56/N56</f>
        <v>0.74438406852488659</v>
      </c>
      <c r="P57" s="898">
        <f>P56/O56</f>
        <v>1.1042787540120536</v>
      </c>
      <c r="Q57" s="898"/>
      <c r="R57" s="1023">
        <f>(L57*M57*N57*O57*P57)^(1/5)-1</f>
        <v>0.16604893828157219</v>
      </c>
      <c r="S57" s="898"/>
      <c r="T57" s="898"/>
      <c r="U57" s="898">
        <f>U56/P56</f>
        <v>1.0246115885661711</v>
      </c>
      <c r="V57" s="898">
        <f>V56/U56</f>
        <v>1.0476190476190477</v>
      </c>
      <c r="W57" s="898">
        <f>W56/V56</f>
        <v>1.0389610389610389</v>
      </c>
      <c r="X57" s="898">
        <f>X56/W56</f>
        <v>1.04375</v>
      </c>
      <c r="Y57" s="898">
        <f>Y56/X56</f>
        <v>1.0479041916167664</v>
      </c>
      <c r="Z57" s="898"/>
      <c r="AA57" s="1023">
        <f>(U57*V57*W57*X57*Y57)^(1/5)-1</f>
        <v>4.0533328930375756E-2</v>
      </c>
      <c r="AB57" s="898"/>
      <c r="AC57" s="898"/>
    </row>
    <row r="58" spans="1:29" s="917" customFormat="1" x14ac:dyDescent="0.25">
      <c r="A58" s="918" t="s">
        <v>611</v>
      </c>
      <c r="B58" s="919" t="s">
        <v>468</v>
      </c>
      <c r="C58" s="898"/>
      <c r="D58" s="898">
        <f t="shared" ref="D58:I58" si="44">D56/D48</f>
        <v>1.4864304073125511E-2</v>
      </c>
      <c r="E58" s="898">
        <f t="shared" si="44"/>
        <v>1.2495364752466858E-2</v>
      </c>
      <c r="F58" s="898">
        <f t="shared" si="44"/>
        <v>1.1837442463610494E-2</v>
      </c>
      <c r="G58" s="898">
        <f t="shared" si="44"/>
        <v>1.291092258552435E-2</v>
      </c>
      <c r="H58" s="898">
        <f t="shared" si="44"/>
        <v>1.1198342635453849E-2</v>
      </c>
      <c r="I58" s="898">
        <f t="shared" si="44"/>
        <v>1.2491893899381589E-2</v>
      </c>
      <c r="J58" s="920"/>
      <c r="K58" s="920"/>
      <c r="L58" s="898">
        <f t="shared" ref="L58:Q58" si="45">L56/L48</f>
        <v>1.1213424847663642E-2</v>
      </c>
      <c r="M58" s="898">
        <f t="shared" si="45"/>
        <v>1.6365426677449044E-2</v>
      </c>
      <c r="N58" s="898">
        <f t="shared" si="45"/>
        <v>2.3144636221654337E-2</v>
      </c>
      <c r="O58" s="898">
        <f t="shared" si="45"/>
        <v>1.657404857184518E-2</v>
      </c>
      <c r="P58" s="898">
        <f t="shared" si="45"/>
        <v>1.7132993775975977E-2</v>
      </c>
      <c r="Q58" s="898">
        <f t="shared" si="45"/>
        <v>1.7097446014079781E-2</v>
      </c>
      <c r="R58" s="920"/>
      <c r="S58" s="920"/>
      <c r="T58" s="920"/>
      <c r="U58" s="898">
        <f t="shared" ref="U58:Z58" si="46">U56/U48</f>
        <v>1.7251640050046185E-2</v>
      </c>
      <c r="V58" s="898">
        <f t="shared" si="46"/>
        <v>1.7378382916643346E-2</v>
      </c>
      <c r="W58" s="898">
        <f t="shared" si="46"/>
        <v>1.7482167915567247E-2</v>
      </c>
      <c r="X58" s="898">
        <f t="shared" si="46"/>
        <v>1.7465270518738404E-2</v>
      </c>
      <c r="Y58" s="898">
        <f t="shared" si="46"/>
        <v>1.7480277003457001E-2</v>
      </c>
      <c r="Z58" s="898">
        <f t="shared" si="46"/>
        <v>1.7415703872480436E-2</v>
      </c>
      <c r="AA58" s="920"/>
      <c r="AB58" s="920"/>
      <c r="AC58" s="898"/>
    </row>
    <row r="59" spans="1:29" x14ac:dyDescent="0.25">
      <c r="A59" s="922" t="s">
        <v>476</v>
      </c>
      <c r="B59" s="539" t="s">
        <v>400</v>
      </c>
      <c r="C59" s="539">
        <f t="shared" ref="C59:H59" si="47">C18</f>
        <v>1327818.397076</v>
      </c>
      <c r="D59" s="539">
        <f t="shared" si="47"/>
        <v>2200943.2120419997</v>
      </c>
      <c r="E59" s="539">
        <f t="shared" si="47"/>
        <v>2675457.847972</v>
      </c>
      <c r="F59" s="539">
        <f t="shared" si="47"/>
        <v>3054254.3628690001</v>
      </c>
      <c r="G59" s="539">
        <f t="shared" si="47"/>
        <v>3181421.2925549997</v>
      </c>
      <c r="H59" s="539">
        <f t="shared" si="47"/>
        <v>3379426.0385650001</v>
      </c>
      <c r="I59" s="539">
        <f>SUM(D59:H59)</f>
        <v>14491502.754003001</v>
      </c>
      <c r="J59" s="884"/>
      <c r="K59" s="988">
        <f>I59/$I$48</f>
        <v>0.5716329528918247</v>
      </c>
      <c r="L59" s="539">
        <f>L18</f>
        <v>3570752.4656379996</v>
      </c>
      <c r="M59" s="539">
        <f>M18</f>
        <v>4018535.4982289998</v>
      </c>
      <c r="N59" s="539">
        <f>N18</f>
        <v>4303419.107481</v>
      </c>
      <c r="O59" s="539">
        <f>O18</f>
        <v>4358469</v>
      </c>
      <c r="P59" s="539">
        <f>P18</f>
        <v>4546251</v>
      </c>
      <c r="Q59" s="539">
        <f>L59+M59+N59+O59+P59</f>
        <v>20797427.071348</v>
      </c>
      <c r="R59" s="884"/>
      <c r="S59" s="988">
        <f>Q59/$Q$48</f>
        <v>0.56215993382925755</v>
      </c>
      <c r="T59" s="884">
        <f t="shared" si="12"/>
        <v>0.43514633536560643</v>
      </c>
      <c r="U59" s="539">
        <f t="shared" ref="U59:Z59" si="48">U18</f>
        <v>4641929</v>
      </c>
      <c r="V59" s="539">
        <f t="shared" si="48"/>
        <v>4880584</v>
      </c>
      <c r="W59" s="539">
        <f t="shared" si="48"/>
        <v>5055183</v>
      </c>
      <c r="X59" s="539">
        <f t="shared" si="48"/>
        <v>5290833</v>
      </c>
      <c r="Y59" s="539">
        <f t="shared" si="48"/>
        <v>5552283</v>
      </c>
      <c r="Z59" s="539">
        <f t="shared" si="48"/>
        <v>25420812</v>
      </c>
      <c r="AA59" s="884"/>
      <c r="AB59" s="988">
        <f>Z59/$Z$48</f>
        <v>0.55133416437110483</v>
      </c>
      <c r="AC59" s="884">
        <f>+Z59/Q59-1</f>
        <v>0.22230562044001578</v>
      </c>
    </row>
    <row r="60" spans="1:29" s="917" customFormat="1" x14ac:dyDescent="0.25">
      <c r="A60" s="985" t="s">
        <v>611</v>
      </c>
      <c r="B60" s="986" t="s">
        <v>1446</v>
      </c>
      <c r="C60" s="898"/>
      <c r="D60" s="898">
        <f>D59/C59</f>
        <v>1.6575634265112722</v>
      </c>
      <c r="E60" s="898">
        <f>E59/D59</f>
        <v>1.2155960377958837</v>
      </c>
      <c r="F60" s="898">
        <f>F59/E59</f>
        <v>1.1415819408943886</v>
      </c>
      <c r="G60" s="898">
        <f>G59/F59</f>
        <v>1.0416359983739356</v>
      </c>
      <c r="H60" s="898">
        <f>H59/G59</f>
        <v>1.0622378263681584</v>
      </c>
      <c r="I60" s="898"/>
      <c r="J60" s="1023">
        <f>(D60*E60*F60*G60*H60)^(1/5)-1</f>
        <v>0.20542682795877787</v>
      </c>
      <c r="K60" s="898"/>
      <c r="L60" s="898">
        <f>L59/H59</f>
        <v>1.0566150656619318</v>
      </c>
      <c r="M60" s="898">
        <f>M59/L59</f>
        <v>1.1254029891178674</v>
      </c>
      <c r="N60" s="898">
        <f>N59/M59</f>
        <v>1.0708923958435979</v>
      </c>
      <c r="O60" s="898">
        <f>O59/N59</f>
        <v>1.0127921290360267</v>
      </c>
      <c r="P60" s="898">
        <f>P59/O59</f>
        <v>1.0430843950020063</v>
      </c>
      <c r="Q60" s="898"/>
      <c r="R60" s="1023">
        <f>(L60*M60*N60*O60*P60)^(1/5)-1</f>
        <v>6.1114117773384935E-2</v>
      </c>
      <c r="S60" s="898"/>
      <c r="T60" s="898"/>
      <c r="U60" s="898">
        <f>U59/P59</f>
        <v>1.0210454724123239</v>
      </c>
      <c r="V60" s="898">
        <f>V59/U59</f>
        <v>1.0514128932174533</v>
      </c>
      <c r="W60" s="898">
        <f>W59/V59</f>
        <v>1.0357742024315122</v>
      </c>
      <c r="X60" s="898">
        <f>X59/W59</f>
        <v>1.0466155231175607</v>
      </c>
      <c r="Y60" s="898">
        <f>Y59/X59</f>
        <v>1.049415659122108</v>
      </c>
      <c r="Z60" s="898"/>
      <c r="AA60" s="1023">
        <f>(U60*V60*W60*X60*Y60)^(1/5)-1</f>
        <v>4.0791260681927399E-2</v>
      </c>
      <c r="AB60" s="898"/>
      <c r="AC60" s="898"/>
    </row>
    <row r="61" spans="1:29" s="917" customFormat="1" x14ac:dyDescent="0.25">
      <c r="A61" s="918" t="s">
        <v>611</v>
      </c>
      <c r="B61" s="919" t="s">
        <v>468</v>
      </c>
      <c r="C61" s="898"/>
      <c r="D61" s="898">
        <f t="shared" ref="D61:I61" si="49">D59/D48</f>
        <v>0.59466348798874291</v>
      </c>
      <c r="E61" s="898">
        <f t="shared" si="49"/>
        <v>0.56860320634208583</v>
      </c>
      <c r="F61" s="898">
        <f t="shared" si="49"/>
        <v>0.57329057313770282</v>
      </c>
      <c r="G61" s="898">
        <f t="shared" si="49"/>
        <v>0.56072118069613741</v>
      </c>
      <c r="H61" s="898">
        <f t="shared" si="49"/>
        <v>0.56862050340261994</v>
      </c>
      <c r="I61" s="898">
        <f t="shared" si="49"/>
        <v>0.5716329528918247</v>
      </c>
      <c r="J61" s="920"/>
      <c r="K61" s="920"/>
      <c r="L61" s="898">
        <f t="shared" ref="L61:Q61" si="50">L59/L48</f>
        <v>0.5730337520199732</v>
      </c>
      <c r="M61" s="898">
        <f t="shared" si="50"/>
        <v>0.57321329602006732</v>
      </c>
      <c r="N61" s="898">
        <f t="shared" si="50"/>
        <v>0.57066563166384243</v>
      </c>
      <c r="O61" s="898">
        <f t="shared" si="50"/>
        <v>0.55601078274398663</v>
      </c>
      <c r="P61" s="898">
        <f t="shared" si="50"/>
        <v>0.54291094304013099</v>
      </c>
      <c r="Q61" s="898">
        <f t="shared" si="50"/>
        <v>0.56215993382925755</v>
      </c>
      <c r="R61" s="920"/>
      <c r="S61" s="920"/>
      <c r="T61" s="920"/>
      <c r="U61" s="898">
        <f t="shared" ref="U61:Z61" si="51">U59/U48</f>
        <v>0.54476794725082212</v>
      </c>
      <c r="V61" s="898">
        <f t="shared" si="51"/>
        <v>0.55075751694053798</v>
      </c>
      <c r="W61" s="898">
        <f t="shared" si="51"/>
        <v>0.55234723781200612</v>
      </c>
      <c r="X61" s="898">
        <f t="shared" si="51"/>
        <v>0.55332832104472018</v>
      </c>
      <c r="Y61" s="898">
        <f t="shared" si="51"/>
        <v>0.55460254195191561</v>
      </c>
      <c r="Z61" s="898">
        <f t="shared" si="51"/>
        <v>0.55133416437110483</v>
      </c>
      <c r="AA61" s="920"/>
      <c r="AB61" s="920"/>
      <c r="AC61" s="920"/>
    </row>
    <row r="62" spans="1:29" x14ac:dyDescent="0.25">
      <c r="A62" s="922">
        <v>11</v>
      </c>
      <c r="B62" s="539" t="s">
        <v>1349</v>
      </c>
      <c r="C62" s="884">
        <f>C8/'Thu NSNN 2010-2025'!G31</f>
        <v>8.2709985992202348E-2</v>
      </c>
      <c r="D62" s="884">
        <f>D8/'Thu NSNN 2010-2025'!H31</f>
        <v>0.11982732011602229</v>
      </c>
      <c r="E62" s="884">
        <f>E8/'Thu NSNN 2010-2025'!I31</f>
        <v>0.13649241120235028</v>
      </c>
      <c r="F62" s="884">
        <f>F8/'Thu NSNN 2010-2025'!J31</f>
        <v>0.1368538459646868</v>
      </c>
      <c r="G62" s="884">
        <f>G8/'Thu NSNN 2010-2025'!K31</f>
        <v>0.14774987552728611</v>
      </c>
      <c r="H62" s="884">
        <f>H8/'Thu NSNN 2010-2025'!L31</f>
        <v>0.14113470106461387</v>
      </c>
      <c r="I62" s="884"/>
      <c r="J62" s="898">
        <f>AVERAGE(D62:H62)</f>
        <v>0.13641163077499188</v>
      </c>
      <c r="K62" s="884"/>
      <c r="L62" s="884">
        <f>L8/'Thu NSNN 2010-2025'!P31</f>
        <v>0.13803771086591241</v>
      </c>
      <c r="M62" s="884">
        <f>M8/'Thu NSNN 2010-2025'!Q31</f>
        <v>0.13355449288180685</v>
      </c>
      <c r="N62" s="884">
        <f>N8/'Thu NSNN 2010-2025'!R31</f>
        <v>0.13926034438644733</v>
      </c>
      <c r="O62" s="884">
        <f>O8/'Thu NSNN 2010-2025'!U31</f>
        <v>0.14821104443139921</v>
      </c>
      <c r="P62" s="884">
        <f>P8/'Thu NSNN 2010-2025'!W31</f>
        <v>0.13959442325610719</v>
      </c>
      <c r="Q62" s="884"/>
      <c r="R62" s="884">
        <f>AVERAGE(L62,M62,N62,O62,P62)</f>
        <v>0.13973160316433458</v>
      </c>
      <c r="S62" s="884"/>
      <c r="T62" s="884"/>
      <c r="U62" s="884"/>
      <c r="V62" s="884"/>
      <c r="W62" s="884"/>
      <c r="X62" s="884"/>
      <c r="Y62" s="884"/>
      <c r="Z62" s="884"/>
      <c r="AA62" s="884"/>
      <c r="AB62" s="884"/>
      <c r="AC62" s="884"/>
    </row>
    <row r="63" spans="1:29" s="17" customFormat="1" x14ac:dyDescent="0.25">
      <c r="A63" s="980">
        <v>12</v>
      </c>
      <c r="B63" s="534" t="s">
        <v>1455</v>
      </c>
      <c r="C63" s="535">
        <f t="shared" ref="C63:H63" si="52">C8</f>
        <v>3451231.4799180003</v>
      </c>
      <c r="D63" s="535">
        <f t="shared" si="52"/>
        <v>5000022.8434038907</v>
      </c>
      <c r="E63" s="535">
        <f t="shared" si="52"/>
        <v>5990803.5707400003</v>
      </c>
      <c r="F63" s="535">
        <f t="shared" si="52"/>
        <v>6551207.428568</v>
      </c>
      <c r="G63" s="535">
        <f t="shared" si="52"/>
        <v>7628457.570863001</v>
      </c>
      <c r="H63" s="535">
        <f t="shared" si="52"/>
        <v>7814062.1655269992</v>
      </c>
      <c r="I63" s="535">
        <f>SUM(D63:H63)</f>
        <v>32984553.57910189</v>
      </c>
      <c r="J63" s="535"/>
      <c r="K63" s="535"/>
      <c r="L63" s="535">
        <f>L8</f>
        <v>8262577.6461589998</v>
      </c>
      <c r="M63" s="535">
        <f>M8</f>
        <v>8812659.3222800009</v>
      </c>
      <c r="N63" s="535">
        <f>N8</f>
        <v>10148206.832636001</v>
      </c>
      <c r="O63" s="535">
        <f>O8</f>
        <v>11898080</v>
      </c>
      <c r="P63" s="535">
        <f>P8</f>
        <v>12181277</v>
      </c>
      <c r="Q63" s="535">
        <f>SUM(L63:P63)</f>
        <v>51302800.801075004</v>
      </c>
      <c r="R63" s="535"/>
      <c r="S63" s="535"/>
      <c r="T63" s="535"/>
      <c r="U63" s="535">
        <f>U8</f>
        <v>12682439</v>
      </c>
      <c r="V63" s="535">
        <f>V8</f>
        <v>13324644</v>
      </c>
      <c r="W63" s="535">
        <f>W8</f>
        <v>13908393</v>
      </c>
      <c r="X63" s="535">
        <f>X8</f>
        <v>14649543</v>
      </c>
      <c r="Y63" s="535">
        <f>Y8</f>
        <v>15463943</v>
      </c>
      <c r="Z63" s="535">
        <f>SUM(U63:Y63)</f>
        <v>70028962</v>
      </c>
      <c r="AA63" s="535"/>
      <c r="AB63" s="535"/>
      <c r="AC63" s="535"/>
    </row>
    <row r="64" spans="1:29" s="17" customFormat="1" x14ac:dyDescent="0.25">
      <c r="A64" s="1021" t="s">
        <v>611</v>
      </c>
      <c r="B64" s="1022" t="s">
        <v>1446</v>
      </c>
      <c r="C64" s="1023"/>
      <c r="D64" s="1023">
        <f>D63/C63</f>
        <v>1.448764845968167</v>
      </c>
      <c r="E64" s="1023">
        <f>E63/D63</f>
        <v>1.1981552401591851</v>
      </c>
      <c r="F64" s="1023">
        <f>F63/E63</f>
        <v>1.0935440214673533</v>
      </c>
      <c r="G64" s="1023">
        <f>G63/F63</f>
        <v>1.1644353585260347</v>
      </c>
      <c r="H64" s="1023">
        <f>H63/G63</f>
        <v>1.0243305534493523</v>
      </c>
      <c r="I64" s="1023"/>
      <c r="J64" s="1023">
        <f>(D64*E64*F64*G64*H64)^(1/5)-1</f>
        <v>0.17755324767541047</v>
      </c>
      <c r="K64" s="1023"/>
      <c r="L64" s="1023">
        <f>L63/H63</f>
        <v>1.0573985042774166</v>
      </c>
      <c r="M64" s="1023">
        <f>M63/L63</f>
        <v>1.0665750689044013</v>
      </c>
      <c r="N64" s="1023">
        <f>N63/M63</f>
        <v>1.1515487506681998</v>
      </c>
      <c r="O64" s="1023">
        <f>O63/N63</f>
        <v>1.1724317602333958</v>
      </c>
      <c r="P64" s="1023">
        <f>P63/O63</f>
        <v>1.0238019075346612</v>
      </c>
      <c r="Q64" s="1023"/>
      <c r="R64" s="1023">
        <f>(L64*M64*N64*O64*P64)^(1/5)-1</f>
        <v>9.2856630223268954E-2</v>
      </c>
      <c r="S64" s="1023"/>
      <c r="T64" s="1023"/>
      <c r="U64" s="1023">
        <f>U63/P63</f>
        <v>1.0411419919274474</v>
      </c>
      <c r="V64" s="1023">
        <f>V63/U63</f>
        <v>1.0506373419182224</v>
      </c>
      <c r="W64" s="1023">
        <f>W63/V63</f>
        <v>1.0438097257983028</v>
      </c>
      <c r="X64" s="1023">
        <f>X63/W63</f>
        <v>1.0532879679198022</v>
      </c>
      <c r="Y64" s="1023">
        <f>Y63/X63</f>
        <v>1.055592177858381</v>
      </c>
      <c r="Z64" s="1023"/>
      <c r="AA64" s="1023">
        <f>(U64*V64*W64*X64*Y64)^(1/5)-1</f>
        <v>4.8879226782999163E-2</v>
      </c>
      <c r="AB64" s="1023"/>
      <c r="AC64" s="1023"/>
    </row>
    <row r="65" spans="1:29" s="11" customFormat="1" x14ac:dyDescent="0.25">
      <c r="A65" s="981" t="s">
        <v>473</v>
      </c>
      <c r="B65" s="916" t="s">
        <v>470</v>
      </c>
      <c r="C65" s="165">
        <f t="shared" ref="C65:H65" si="53">C9</f>
        <v>881389.27447200008</v>
      </c>
      <c r="D65" s="165">
        <f t="shared" si="53"/>
        <v>1296865.3711568909</v>
      </c>
      <c r="E65" s="165">
        <f t="shared" si="53"/>
        <v>1283487.4238549999</v>
      </c>
      <c r="F65" s="165">
        <f t="shared" si="53"/>
        <v>1221622.2457999999</v>
      </c>
      <c r="G65" s="165">
        <f t="shared" si="53"/>
        <v>1952654.9714940002</v>
      </c>
      <c r="H65" s="165">
        <f t="shared" si="53"/>
        <v>1868861</v>
      </c>
      <c r="I65" s="165">
        <f>SUM(D65:H65)</f>
        <v>7623491.0123058911</v>
      </c>
      <c r="J65" s="165"/>
      <c r="K65" s="165"/>
      <c r="L65" s="165">
        <f>L9</f>
        <v>2029265</v>
      </c>
      <c r="M65" s="165">
        <f>M9</f>
        <v>1800118</v>
      </c>
      <c r="N65" s="165">
        <f>N9</f>
        <v>2605155</v>
      </c>
      <c r="O65" s="165">
        <f>O9</f>
        <v>3481210</v>
      </c>
      <c r="P65" s="165">
        <f>P9</f>
        <v>3191485</v>
      </c>
      <c r="Q65" s="165">
        <f>SUM(L65:P65)</f>
        <v>13107233</v>
      </c>
      <c r="R65" s="165"/>
      <c r="S65" s="165"/>
      <c r="T65" s="165"/>
      <c r="U65" s="165">
        <f>U9</f>
        <v>3221000</v>
      </c>
      <c r="V65" s="165">
        <f>V9</f>
        <v>3296000</v>
      </c>
      <c r="W65" s="165">
        <f>W9</f>
        <v>3347000</v>
      </c>
      <c r="X65" s="165">
        <f>X9</f>
        <v>3411000</v>
      </c>
      <c r="Y65" s="165">
        <f>Y9</f>
        <v>3481000</v>
      </c>
      <c r="Z65" s="165">
        <f>SUM(U65:Y65)</f>
        <v>16756000</v>
      </c>
      <c r="AA65" s="165"/>
      <c r="AB65" s="165"/>
      <c r="AC65" s="165"/>
    </row>
    <row r="66" spans="1:29" s="987" customFormat="1" x14ac:dyDescent="0.25">
      <c r="A66" s="985" t="s">
        <v>611</v>
      </c>
      <c r="B66" s="986" t="s">
        <v>1446</v>
      </c>
      <c r="C66" s="898"/>
      <c r="D66" s="898">
        <f>D65/C65</f>
        <v>1.4713877383336478</v>
      </c>
      <c r="E66" s="898">
        <f>E65/D65</f>
        <v>0.98968439777988915</v>
      </c>
      <c r="F66" s="898">
        <f>F65/E65</f>
        <v>0.95179915525063286</v>
      </c>
      <c r="G66" s="898">
        <f>G65/F65</f>
        <v>1.5984114387302035</v>
      </c>
      <c r="H66" s="898">
        <f>H65/G65</f>
        <v>0.95708715942279943</v>
      </c>
      <c r="I66" s="898"/>
      <c r="J66" s="1023">
        <f>(D66*E66*F66*G66*H66)^(1/5)-1</f>
        <v>0.16220261413492998</v>
      </c>
      <c r="K66" s="898"/>
      <c r="L66" s="898">
        <f>L65/H65</f>
        <v>1.0858298182689885</v>
      </c>
      <c r="M66" s="898">
        <f>M65/L65</f>
        <v>0.8870788191783725</v>
      </c>
      <c r="N66" s="898">
        <f>N65/M65</f>
        <v>1.4472134604509259</v>
      </c>
      <c r="O66" s="898">
        <f>O65/N65</f>
        <v>1.3362774959647314</v>
      </c>
      <c r="P66" s="898">
        <f>P65/O65</f>
        <v>0.91677462721295178</v>
      </c>
      <c r="Q66" s="898"/>
      <c r="R66" s="1023">
        <f>(L66*M66*N66*O66*P66)^(1/5)-1</f>
        <v>0.11296923930111769</v>
      </c>
      <c r="S66" s="898"/>
      <c r="T66" s="898"/>
      <c r="U66" s="898">
        <f>U65/P65</f>
        <v>1.0092480459723294</v>
      </c>
      <c r="V66" s="898">
        <f>V65/U65</f>
        <v>1.0232846941943496</v>
      </c>
      <c r="W66" s="898">
        <f>W65/V65</f>
        <v>1.0154733009708738</v>
      </c>
      <c r="X66" s="898">
        <f>X65/W65</f>
        <v>1.01912160143412</v>
      </c>
      <c r="Y66" s="898">
        <f>Y65/X65</f>
        <v>1.020521841102316</v>
      </c>
      <c r="Z66" s="898"/>
      <c r="AA66" s="1023">
        <f>(U66*V66*W66*X66*Y66)^(1/5)-1</f>
        <v>1.7518333772730932E-2</v>
      </c>
      <c r="AB66" s="898"/>
      <c r="AC66" s="898"/>
    </row>
    <row r="67" spans="1:29" s="917" customFormat="1" x14ac:dyDescent="0.25">
      <c r="A67" s="918" t="s">
        <v>611</v>
      </c>
      <c r="B67" s="919" t="s">
        <v>468</v>
      </c>
      <c r="C67" s="898">
        <f>C65/C63</f>
        <v>0.25538399252574662</v>
      </c>
      <c r="D67" s="898">
        <f t="shared" ref="D67:I67" si="54">D65/D63</f>
        <v>0.25937188924401339</v>
      </c>
      <c r="E67" s="898">
        <f t="shared" si="54"/>
        <v>0.21424294899665022</v>
      </c>
      <c r="F67" s="898">
        <f t="shared" si="54"/>
        <v>0.18647283865152001</v>
      </c>
      <c r="G67" s="898">
        <f t="shared" si="54"/>
        <v>0.2559698278918392</v>
      </c>
      <c r="H67" s="898">
        <f t="shared" si="54"/>
        <v>0.23916638496232895</v>
      </c>
      <c r="I67" s="898">
        <f t="shared" si="54"/>
        <v>0.23112306170897903</v>
      </c>
      <c r="J67" s="920"/>
      <c r="K67" s="920"/>
      <c r="L67" s="898">
        <f t="shared" ref="L67:Q67" si="55">L65/L63</f>
        <v>0.24559708687800816</v>
      </c>
      <c r="M67" s="898">
        <f t="shared" si="55"/>
        <v>0.20426501628730562</v>
      </c>
      <c r="N67" s="898">
        <f t="shared" si="55"/>
        <v>0.25671086951262995</v>
      </c>
      <c r="O67" s="898">
        <f t="shared" si="55"/>
        <v>0.29258586259295616</v>
      </c>
      <c r="P67" s="898">
        <f t="shared" si="55"/>
        <v>0.26199921403971027</v>
      </c>
      <c r="Q67" s="898">
        <f t="shared" si="55"/>
        <v>0.25548766919807914</v>
      </c>
      <c r="R67" s="920"/>
      <c r="S67" s="920"/>
      <c r="T67" s="920"/>
      <c r="U67" s="898">
        <f t="shared" ref="U67:Z67" si="56">U65/U63</f>
        <v>0.2539732302280342</v>
      </c>
      <c r="V67" s="898">
        <f t="shared" si="56"/>
        <v>0.24736120529749236</v>
      </c>
      <c r="W67" s="898">
        <f t="shared" si="56"/>
        <v>0.24064606169814154</v>
      </c>
      <c r="X67" s="898">
        <f t="shared" si="56"/>
        <v>0.23284002784250676</v>
      </c>
      <c r="Y67" s="898">
        <f t="shared" si="56"/>
        <v>0.22510429584485664</v>
      </c>
      <c r="Z67" s="898">
        <f t="shared" si="56"/>
        <v>0.239272431312062</v>
      </c>
      <c r="AA67" s="920"/>
      <c r="AB67" s="920"/>
      <c r="AC67" s="920"/>
    </row>
    <row r="68" spans="1:29" s="11" customFormat="1" x14ac:dyDescent="0.25">
      <c r="A68" s="981" t="s">
        <v>474</v>
      </c>
      <c r="B68" s="916" t="s">
        <v>499</v>
      </c>
      <c r="C68" s="165">
        <f t="shared" ref="C68:H68" si="57">C14</f>
        <v>2567842.2054460002</v>
      </c>
      <c r="D68" s="165">
        <f t="shared" si="57"/>
        <v>3701157.4722469999</v>
      </c>
      <c r="E68" s="165">
        <f t="shared" si="57"/>
        <v>4705316.1468850002</v>
      </c>
      <c r="F68" s="165">
        <f t="shared" si="57"/>
        <v>5327585.1827680003</v>
      </c>
      <c r="G68" s="165">
        <f t="shared" si="57"/>
        <v>5673802.5993690006</v>
      </c>
      <c r="H68" s="165">
        <f t="shared" si="57"/>
        <v>5943201.1655269992</v>
      </c>
      <c r="I68" s="165">
        <f>SUM(D68:H68)</f>
        <v>25351062.566796005</v>
      </c>
      <c r="J68" s="165"/>
      <c r="K68" s="165"/>
      <c r="L68" s="165">
        <f>L14</f>
        <v>6231312.6461589998</v>
      </c>
      <c r="M68" s="165">
        <f>M14</f>
        <v>7010541.32228</v>
      </c>
      <c r="N68" s="165">
        <f>N14</f>
        <v>7541051.8326360006</v>
      </c>
      <c r="O68" s="165">
        <f>O14</f>
        <v>7838821</v>
      </c>
      <c r="P68" s="165">
        <f>P14</f>
        <v>8373843</v>
      </c>
      <c r="Q68" s="165">
        <f>SUM(L68:P68)</f>
        <v>36995569.801074997</v>
      </c>
      <c r="R68" s="165"/>
      <c r="S68" s="165"/>
      <c r="T68" s="165"/>
      <c r="U68" s="165">
        <f>U14</f>
        <v>8520929</v>
      </c>
      <c r="V68" s="165">
        <f>V14</f>
        <v>8861584</v>
      </c>
      <c r="W68" s="165">
        <f>W14</f>
        <v>9152183</v>
      </c>
      <c r="X68" s="165">
        <f>X14</f>
        <v>9561833</v>
      </c>
      <c r="Y68" s="165">
        <f>Y14</f>
        <v>10011283</v>
      </c>
      <c r="Z68" s="165">
        <f>SUM(U68:Y68)</f>
        <v>46107812</v>
      </c>
      <c r="AA68" s="165"/>
      <c r="AB68" s="165"/>
      <c r="AC68" s="165"/>
    </row>
    <row r="69" spans="1:29" s="11" customFormat="1" x14ac:dyDescent="0.25">
      <c r="A69" s="985" t="s">
        <v>611</v>
      </c>
      <c r="B69" s="986" t="s">
        <v>1446</v>
      </c>
      <c r="C69" s="898"/>
      <c r="D69" s="898">
        <f>D68/C68</f>
        <v>1.4413492637504794</v>
      </c>
      <c r="E69" s="898">
        <f>E68/D68</f>
        <v>1.2713093625893113</v>
      </c>
      <c r="F69" s="898">
        <f>F68/E68</f>
        <v>1.1322480820539451</v>
      </c>
      <c r="G69" s="898">
        <f>G68/F68</f>
        <v>1.0649858058996102</v>
      </c>
      <c r="H69" s="898">
        <f>H68/G68</f>
        <v>1.0474811312941974</v>
      </c>
      <c r="I69" s="898"/>
      <c r="J69" s="1023">
        <f>(D69*E69*F69*G69*H69)^(1/5)-1</f>
        <v>0.18274309036120373</v>
      </c>
      <c r="K69" s="898"/>
      <c r="L69" s="898">
        <f>L68/H68</f>
        <v>1.0484774909358892</v>
      </c>
      <c r="M69" s="898">
        <f>M68/L68</f>
        <v>1.1250504862087636</v>
      </c>
      <c r="N69" s="898">
        <f>N68/M68</f>
        <v>1.0756732591633118</v>
      </c>
      <c r="O69" s="898">
        <f>O68/N68</f>
        <v>1.039486423641238</v>
      </c>
      <c r="P69" s="898">
        <f>P68/O68</f>
        <v>1.0682528660878976</v>
      </c>
      <c r="Q69" s="898"/>
      <c r="R69" s="1023">
        <f>(L69*M69*N69*O69*P69)^(1/5)-1</f>
        <v>7.0978806537570494E-2</v>
      </c>
      <c r="S69" s="898"/>
      <c r="T69" s="898"/>
      <c r="U69" s="898">
        <f>U68/P68</f>
        <v>1.0175649340452169</v>
      </c>
      <c r="V69" s="898">
        <f>V68/U68</f>
        <v>1.0399786220493095</v>
      </c>
      <c r="W69" s="898">
        <f>W68/V68</f>
        <v>1.0327931214103483</v>
      </c>
      <c r="X69" s="898">
        <f>X68/W68</f>
        <v>1.0447598130413258</v>
      </c>
      <c r="Y69" s="898">
        <f>Y68/X68</f>
        <v>1.0470045858362094</v>
      </c>
      <c r="Z69" s="898"/>
      <c r="AA69" s="1023">
        <f>(U69*V69*W69*X69*Y69)^(1/5)-1</f>
        <v>3.636558991459804E-2</v>
      </c>
      <c r="AB69" s="898"/>
      <c r="AC69" s="898"/>
    </row>
    <row r="70" spans="1:29" s="917" customFormat="1" x14ac:dyDescent="0.25">
      <c r="A70" s="918" t="s">
        <v>611</v>
      </c>
      <c r="B70" s="919" t="s">
        <v>468</v>
      </c>
      <c r="C70" s="898">
        <f>C68/C63</f>
        <v>0.74403650418343159</v>
      </c>
      <c r="D70" s="898">
        <f t="shared" ref="D70:I70" si="58">D68/D63</f>
        <v>0.74022811258345056</v>
      </c>
      <c r="E70" s="898">
        <f t="shared" si="58"/>
        <v>0.7854232059729821</v>
      </c>
      <c r="F70" s="898">
        <f t="shared" si="58"/>
        <v>0.81322187411375157</v>
      </c>
      <c r="G70" s="898">
        <f t="shared" si="58"/>
        <v>0.74376799591049281</v>
      </c>
      <c r="H70" s="898">
        <f t="shared" si="58"/>
        <v>0.76057766621647749</v>
      </c>
      <c r="I70" s="898">
        <f t="shared" si="58"/>
        <v>0.7685737660811558</v>
      </c>
      <c r="J70" s="920"/>
      <c r="K70" s="920"/>
      <c r="L70" s="898">
        <f t="shared" ref="L70:Q70" si="59">L68/L63</f>
        <v>0.75416085790803211</v>
      </c>
      <c r="M70" s="898">
        <f t="shared" si="59"/>
        <v>0.79550803746107379</v>
      </c>
      <c r="N70" s="898">
        <f t="shared" si="59"/>
        <v>0.74309205133506429</v>
      </c>
      <c r="O70" s="898">
        <f t="shared" si="59"/>
        <v>0.65883075252477707</v>
      </c>
      <c r="P70" s="898">
        <f t="shared" si="59"/>
        <v>0.68743556196940603</v>
      </c>
      <c r="Q70" s="898">
        <f t="shared" si="59"/>
        <v>0.7211218339623241</v>
      </c>
      <c r="R70" s="920"/>
      <c r="S70" s="920"/>
      <c r="T70" s="920"/>
      <c r="U70" s="898">
        <f t="shared" ref="U70:Z70" si="60">U68/U63</f>
        <v>0.6718683212274863</v>
      </c>
      <c r="V70" s="898">
        <f t="shared" si="60"/>
        <v>0.66505221452820806</v>
      </c>
      <c r="W70" s="898">
        <f t="shared" si="60"/>
        <v>0.65803310274594629</v>
      </c>
      <c r="X70" s="898">
        <f t="shared" si="60"/>
        <v>0.65270520725458803</v>
      </c>
      <c r="Y70" s="898">
        <f t="shared" si="60"/>
        <v>0.64739523419091749</v>
      </c>
      <c r="Z70" s="898">
        <f t="shared" si="60"/>
        <v>0.65841061588204031</v>
      </c>
      <c r="AA70" s="920"/>
      <c r="AB70" s="920"/>
      <c r="AC70" s="920"/>
    </row>
    <row r="71" spans="1:29" s="11" customFormat="1" x14ac:dyDescent="0.25">
      <c r="A71" s="981" t="s">
        <v>475</v>
      </c>
      <c r="B71" s="916" t="s">
        <v>568</v>
      </c>
      <c r="C71" s="165">
        <f t="shared" ref="C71:H71" si="61">C31</f>
        <v>0</v>
      </c>
      <c r="D71" s="165">
        <f t="shared" si="61"/>
        <v>0</v>
      </c>
      <c r="E71" s="165">
        <f t="shared" si="61"/>
        <v>0</v>
      </c>
      <c r="F71" s="165">
        <f t="shared" si="61"/>
        <v>0</v>
      </c>
      <c r="G71" s="165">
        <f t="shared" si="61"/>
        <v>0</v>
      </c>
      <c r="H71" s="165">
        <f t="shared" si="61"/>
        <v>0</v>
      </c>
      <c r="I71" s="165">
        <f>SUM(D71:H71)</f>
        <v>0</v>
      </c>
      <c r="J71" s="165"/>
      <c r="K71" s="165"/>
      <c r="L71" s="165">
        <f>L31</f>
        <v>0</v>
      </c>
      <c r="M71" s="165">
        <f>M31</f>
        <v>0</v>
      </c>
      <c r="N71" s="165">
        <f>N31</f>
        <v>0</v>
      </c>
      <c r="O71" s="165">
        <f>O31</f>
        <v>419853</v>
      </c>
      <c r="P71" s="165">
        <f>P31</f>
        <v>378989</v>
      </c>
      <c r="Q71" s="165">
        <f>SUM(L71:P71)</f>
        <v>798842</v>
      </c>
      <c r="R71" s="165"/>
      <c r="S71" s="165"/>
      <c r="T71" s="165"/>
      <c r="U71" s="165">
        <f>U31</f>
        <v>697510</v>
      </c>
      <c r="V71" s="165">
        <f>V31</f>
        <v>910060</v>
      </c>
      <c r="W71" s="165">
        <f>W31</f>
        <v>1142210</v>
      </c>
      <c r="X71" s="165">
        <f>X31</f>
        <v>1396710</v>
      </c>
      <c r="Y71" s="165">
        <f>Y31</f>
        <v>1676660</v>
      </c>
      <c r="Z71" s="165">
        <f>SUM(U71:Y71)</f>
        <v>5823150</v>
      </c>
      <c r="AA71" s="165"/>
      <c r="AB71" s="165"/>
      <c r="AC71" s="165"/>
    </row>
    <row r="72" spans="1:29" s="11" customFormat="1" x14ac:dyDescent="0.25">
      <c r="A72" s="985" t="s">
        <v>611</v>
      </c>
      <c r="B72" s="986" t="s">
        <v>1446</v>
      </c>
      <c r="C72" s="898"/>
      <c r="D72" s="898"/>
      <c r="E72" s="898"/>
      <c r="F72" s="898"/>
      <c r="G72" s="898"/>
      <c r="H72" s="898"/>
      <c r="I72" s="898"/>
      <c r="J72" s="898"/>
      <c r="K72" s="898"/>
      <c r="L72" s="898"/>
      <c r="M72" s="898"/>
      <c r="N72" s="898"/>
      <c r="O72" s="898"/>
      <c r="P72" s="898"/>
      <c r="Q72" s="898"/>
      <c r="R72" s="898"/>
      <c r="S72" s="898"/>
      <c r="T72" s="898"/>
      <c r="U72" s="898"/>
      <c r="V72" s="898"/>
      <c r="W72" s="898"/>
      <c r="X72" s="898"/>
      <c r="Y72" s="898"/>
      <c r="Z72" s="898"/>
      <c r="AA72" s="898"/>
      <c r="AB72" s="898"/>
      <c r="AC72" s="898"/>
    </row>
    <row r="73" spans="1:29" s="917" customFormat="1" x14ac:dyDescent="0.25">
      <c r="A73" s="918" t="s">
        <v>611</v>
      </c>
      <c r="B73" s="919" t="s">
        <v>468</v>
      </c>
      <c r="C73" s="898">
        <f>C71/C63</f>
        <v>0</v>
      </c>
      <c r="D73" s="898">
        <f t="shared" ref="D73:I73" si="62">D71/D63</f>
        <v>0</v>
      </c>
      <c r="E73" s="898">
        <f t="shared" si="62"/>
        <v>0</v>
      </c>
      <c r="F73" s="898">
        <f t="shared" si="62"/>
        <v>0</v>
      </c>
      <c r="G73" s="898">
        <f t="shared" si="62"/>
        <v>0</v>
      </c>
      <c r="H73" s="898">
        <f t="shared" si="62"/>
        <v>0</v>
      </c>
      <c r="I73" s="898">
        <f t="shared" si="62"/>
        <v>0</v>
      </c>
      <c r="J73" s="920"/>
      <c r="K73" s="920"/>
      <c r="L73" s="898">
        <f t="shared" ref="L73:Q73" si="63">L71/L63</f>
        <v>0</v>
      </c>
      <c r="M73" s="898">
        <f t="shared" si="63"/>
        <v>0</v>
      </c>
      <c r="N73" s="898">
        <f t="shared" si="63"/>
        <v>0</v>
      </c>
      <c r="O73" s="898">
        <f t="shared" si="63"/>
        <v>3.5287458144507351E-2</v>
      </c>
      <c r="P73" s="898">
        <f t="shared" si="63"/>
        <v>3.1112419494277982E-2</v>
      </c>
      <c r="Q73" s="898">
        <f t="shared" si="63"/>
        <v>1.5571118682145342E-2</v>
      </c>
      <c r="R73" s="920"/>
      <c r="S73" s="920"/>
      <c r="T73" s="920"/>
      <c r="U73" s="898">
        <f t="shared" ref="U73:Z73" si="64">U71/U63</f>
        <v>5.4998096186388123E-2</v>
      </c>
      <c r="V73" s="898">
        <f t="shared" si="64"/>
        <v>6.8299010465120116E-2</v>
      </c>
      <c r="W73" s="898">
        <f t="shared" si="64"/>
        <v>8.2123793884742835E-2</v>
      </c>
      <c r="X73" s="898">
        <f t="shared" si="64"/>
        <v>9.53415406883341E-2</v>
      </c>
      <c r="Y73" s="898">
        <f t="shared" si="64"/>
        <v>0.10842383472313627</v>
      </c>
      <c r="Z73" s="898">
        <f t="shared" si="64"/>
        <v>8.315345299563344E-2</v>
      </c>
      <c r="AA73" s="920"/>
      <c r="AB73" s="920"/>
      <c r="AC73" s="920"/>
    </row>
    <row r="74" spans="1:29" s="11" customFormat="1" ht="31.5" x14ac:dyDescent="0.25">
      <c r="A74" s="981" t="s">
        <v>476</v>
      </c>
      <c r="B74" s="972" t="s">
        <v>1456</v>
      </c>
      <c r="C74" s="165">
        <f t="shared" ref="C74:H74" si="65">C63-C65-C68-C71</f>
        <v>2000</v>
      </c>
      <c r="D74" s="165">
        <f t="shared" si="65"/>
        <v>2000</v>
      </c>
      <c r="E74" s="165">
        <f t="shared" si="65"/>
        <v>2000</v>
      </c>
      <c r="F74" s="165">
        <f t="shared" si="65"/>
        <v>2000</v>
      </c>
      <c r="G74" s="165">
        <f t="shared" si="65"/>
        <v>2000</v>
      </c>
      <c r="H74" s="165">
        <f t="shared" si="65"/>
        <v>2000</v>
      </c>
      <c r="I74" s="165">
        <f>SUM(D74:H74)</f>
        <v>10000</v>
      </c>
      <c r="J74" s="165"/>
      <c r="K74" s="165"/>
      <c r="L74" s="165">
        <f>L63-L65-L68-L71</f>
        <v>2000</v>
      </c>
      <c r="M74" s="165">
        <f>M63-M65-M68-M71</f>
        <v>2000.0000000009313</v>
      </c>
      <c r="N74" s="165">
        <f>N63-N65-N68-N71</f>
        <v>2000</v>
      </c>
      <c r="O74" s="165">
        <f>O63-O65-O68-O71</f>
        <v>158196</v>
      </c>
      <c r="P74" s="165">
        <f>P63-P65-P68-P71</f>
        <v>236960</v>
      </c>
      <c r="Q74" s="165">
        <f>SUM(L74:P74)</f>
        <v>401156.00000000093</v>
      </c>
      <c r="R74" s="165"/>
      <c r="S74" s="165"/>
      <c r="T74" s="165"/>
      <c r="U74" s="165">
        <f>U63-U65-U68-U71</f>
        <v>243000</v>
      </c>
      <c r="V74" s="165">
        <f>V63-V65-V68-V71</f>
        <v>257000</v>
      </c>
      <c r="W74" s="165">
        <f>W63-W65-W68-W71</f>
        <v>267000</v>
      </c>
      <c r="X74" s="165">
        <f>X63-X65-X68-X71</f>
        <v>280000</v>
      </c>
      <c r="Y74" s="165">
        <f>Y63-Y65-Y68-Y71</f>
        <v>295000</v>
      </c>
      <c r="Z74" s="165">
        <f>SUM(U74:Y74)</f>
        <v>1342000</v>
      </c>
      <c r="AA74" s="165"/>
      <c r="AB74" s="165"/>
      <c r="AC74" s="165"/>
    </row>
    <row r="75" spans="1:29" s="11" customFormat="1" x14ac:dyDescent="0.25">
      <c r="A75" s="985" t="s">
        <v>611</v>
      </c>
      <c r="B75" s="986" t="s">
        <v>1446</v>
      </c>
      <c r="C75" s="898"/>
      <c r="D75" s="898">
        <f>D74/C74</f>
        <v>1</v>
      </c>
      <c r="E75" s="898">
        <f>E74/D74</f>
        <v>1</v>
      </c>
      <c r="F75" s="898">
        <f>F74/E74</f>
        <v>1</v>
      </c>
      <c r="G75" s="898">
        <f>G74/F74</f>
        <v>1</v>
      </c>
      <c r="H75" s="898">
        <f>H74/G74</f>
        <v>1</v>
      </c>
      <c r="I75" s="898"/>
      <c r="J75" s="1023">
        <f>(D75*E75*F75*G75*H75)^(1/5)-1</f>
        <v>0</v>
      </c>
      <c r="K75" s="898"/>
      <c r="L75" s="898">
        <f>L74/H74</f>
        <v>1</v>
      </c>
      <c r="M75" s="898">
        <f>M74/L74</f>
        <v>1.0000000000004656</v>
      </c>
      <c r="N75" s="898">
        <f>N74/M74</f>
        <v>0.99999999999953437</v>
      </c>
      <c r="O75" s="898">
        <f>O74/N74</f>
        <v>79.097999999999999</v>
      </c>
      <c r="P75" s="898">
        <f>P74/O74</f>
        <v>1.4978886950365369</v>
      </c>
      <c r="Q75" s="898"/>
      <c r="R75" s="1023">
        <f>(L75*M75*N75*O75*P75)^(1/5)-1</f>
        <v>1.598537622721</v>
      </c>
      <c r="S75" s="898"/>
      <c r="T75" s="898"/>
      <c r="U75" s="898">
        <f>U74/P74</f>
        <v>1.0254895340985821</v>
      </c>
      <c r="V75" s="898">
        <f>V74/U74</f>
        <v>1.0576131687242798</v>
      </c>
      <c r="W75" s="898">
        <f>W74/V74</f>
        <v>1.038910505836576</v>
      </c>
      <c r="X75" s="898">
        <f>X74/W74</f>
        <v>1.0486891385767789</v>
      </c>
      <c r="Y75" s="898">
        <f>Y74/X74</f>
        <v>1.0535714285714286</v>
      </c>
      <c r="Z75" s="898"/>
      <c r="AA75" s="1023">
        <f>(U75*V75*W75*X75*Y75)^(1/5)-1</f>
        <v>4.4790932872137645E-2</v>
      </c>
      <c r="AB75" s="898"/>
      <c r="AC75" s="898"/>
    </row>
    <row r="76" spans="1:29" s="917" customFormat="1" x14ac:dyDescent="0.25">
      <c r="A76" s="918" t="s">
        <v>611</v>
      </c>
      <c r="B76" s="919" t="s">
        <v>468</v>
      </c>
      <c r="C76" s="898">
        <f>C74/C63</f>
        <v>5.7950329082172118E-4</v>
      </c>
      <c r="D76" s="898">
        <f t="shared" ref="D76:I76" si="66">D74/D63</f>
        <v>3.9999817253603785E-4</v>
      </c>
      <c r="E76" s="898">
        <f t="shared" si="66"/>
        <v>3.3384503036759634E-4</v>
      </c>
      <c r="F76" s="898">
        <f t="shared" si="66"/>
        <v>3.0528723472844936E-4</v>
      </c>
      <c r="G76" s="898">
        <f t="shared" si="66"/>
        <v>2.6217619766793061E-4</v>
      </c>
      <c r="H76" s="898">
        <f t="shared" si="66"/>
        <v>2.5594882119358149E-4</v>
      </c>
      <c r="I76" s="898">
        <f t="shared" si="66"/>
        <v>3.0317220986539973E-4</v>
      </c>
      <c r="J76" s="920"/>
      <c r="K76" s="920"/>
      <c r="L76" s="898">
        <f t="shared" ref="L76:Q76" si="67">L74/L63</f>
        <v>2.4205521395974223E-4</v>
      </c>
      <c r="M76" s="898">
        <f t="shared" si="67"/>
        <v>2.2694625162061679E-4</v>
      </c>
      <c r="N76" s="898">
        <f t="shared" si="67"/>
        <v>1.9707915230581668E-4</v>
      </c>
      <c r="O76" s="898">
        <f t="shared" si="67"/>
        <v>1.3295926737759369E-2</v>
      </c>
      <c r="P76" s="898">
        <f t="shared" si="67"/>
        <v>1.9452804496605733E-2</v>
      </c>
      <c r="Q76" s="898">
        <f t="shared" si="67"/>
        <v>7.8193781574513004E-3</v>
      </c>
      <c r="R76" s="920"/>
      <c r="S76" s="920"/>
      <c r="T76" s="920"/>
      <c r="U76" s="898">
        <f t="shared" ref="U76:Z76" si="68">U74/U63</f>
        <v>1.9160352358091375E-2</v>
      </c>
      <c r="V76" s="898">
        <f t="shared" si="68"/>
        <v>1.9287569709179473E-2</v>
      </c>
      <c r="W76" s="898">
        <f t="shared" si="68"/>
        <v>1.9197041671169344E-2</v>
      </c>
      <c r="X76" s="898">
        <f t="shared" si="68"/>
        <v>1.911322421457106E-2</v>
      </c>
      <c r="Y76" s="898">
        <f t="shared" si="68"/>
        <v>1.9076635241089546E-2</v>
      </c>
      <c r="Z76" s="898">
        <f t="shared" si="68"/>
        <v>1.9163499810264217E-2</v>
      </c>
      <c r="AA76" s="920"/>
      <c r="AB76" s="920"/>
      <c r="AC76" s="920"/>
    </row>
    <row r="77" spans="1:29" s="17" customFormat="1" ht="31.5" x14ac:dyDescent="0.25">
      <c r="A77" s="980">
        <v>13</v>
      </c>
      <c r="B77" s="984" t="s">
        <v>1457</v>
      </c>
      <c r="C77" s="535">
        <f t="shared" ref="C77:H78" si="69">C9</f>
        <v>881389.27447200008</v>
      </c>
      <c r="D77" s="535">
        <f t="shared" si="69"/>
        <v>1296865.3711568909</v>
      </c>
      <c r="E77" s="535">
        <f t="shared" si="69"/>
        <v>1283487.4238549999</v>
      </c>
      <c r="F77" s="535">
        <f t="shared" si="69"/>
        <v>1221622.2457999999</v>
      </c>
      <c r="G77" s="535">
        <f t="shared" si="69"/>
        <v>1952654.9714940002</v>
      </c>
      <c r="H77" s="535">
        <f t="shared" si="69"/>
        <v>1868861</v>
      </c>
      <c r="I77" s="535">
        <f>SUM(D77:H77)</f>
        <v>7623491.0123058911</v>
      </c>
      <c r="J77" s="535"/>
      <c r="K77" s="535"/>
      <c r="L77" s="535">
        <f t="shared" ref="L77:P78" si="70">L9</f>
        <v>2029265</v>
      </c>
      <c r="M77" s="535">
        <f t="shared" si="70"/>
        <v>1800118</v>
      </c>
      <c r="N77" s="535">
        <f t="shared" si="70"/>
        <v>2605155</v>
      </c>
      <c r="O77" s="535">
        <f t="shared" si="70"/>
        <v>3481210</v>
      </c>
      <c r="P77" s="535">
        <f t="shared" si="70"/>
        <v>3191485</v>
      </c>
      <c r="Q77" s="535">
        <f>SUM(L77:P77)</f>
        <v>13107233</v>
      </c>
      <c r="R77" s="535"/>
      <c r="S77" s="535"/>
      <c r="T77" s="535"/>
      <c r="U77" s="535">
        <f t="shared" ref="U77:Y78" si="71">U9</f>
        <v>3221000</v>
      </c>
      <c r="V77" s="535">
        <f t="shared" si="71"/>
        <v>3296000</v>
      </c>
      <c r="W77" s="535">
        <f t="shared" si="71"/>
        <v>3347000</v>
      </c>
      <c r="X77" s="535">
        <f t="shared" si="71"/>
        <v>3411000</v>
      </c>
      <c r="Y77" s="535">
        <f t="shared" si="71"/>
        <v>3481000</v>
      </c>
      <c r="Z77" s="535">
        <f>SUM(U77:Y77)</f>
        <v>16756000</v>
      </c>
      <c r="AA77" s="535"/>
      <c r="AB77" s="535"/>
      <c r="AC77" s="535"/>
    </row>
    <row r="78" spans="1:29" s="11" customFormat="1" x14ac:dyDescent="0.25">
      <c r="A78" s="981" t="s">
        <v>473</v>
      </c>
      <c r="B78" s="537" t="s">
        <v>426</v>
      </c>
      <c r="C78" s="165">
        <f t="shared" si="69"/>
        <v>249673.54338399999</v>
      </c>
      <c r="D78" s="165">
        <f t="shared" si="69"/>
        <v>478645.8879538909</v>
      </c>
      <c r="E78" s="165">
        <f t="shared" si="69"/>
        <v>473880.659055</v>
      </c>
      <c r="F78" s="165">
        <f t="shared" si="69"/>
        <v>347996.01699999999</v>
      </c>
      <c r="G78" s="165">
        <f t="shared" si="69"/>
        <v>453930.929489</v>
      </c>
      <c r="H78" s="165">
        <f t="shared" si="69"/>
        <v>494263</v>
      </c>
      <c r="I78" s="165">
        <f>SUM(D78:H78)</f>
        <v>2248716.4934978909</v>
      </c>
      <c r="J78" s="165"/>
      <c r="K78" s="165"/>
      <c r="L78" s="165">
        <f t="shared" si="70"/>
        <v>755259</v>
      </c>
      <c r="M78" s="165">
        <f t="shared" si="70"/>
        <v>553506</v>
      </c>
      <c r="N78" s="165">
        <f t="shared" si="70"/>
        <v>1113443</v>
      </c>
      <c r="O78" s="165">
        <f t="shared" si="70"/>
        <v>1036350</v>
      </c>
      <c r="P78" s="165">
        <f t="shared" si="70"/>
        <v>1131485</v>
      </c>
      <c r="Q78" s="165">
        <f>SUM(L78:P78)</f>
        <v>4590043</v>
      </c>
      <c r="R78" s="165"/>
      <c r="S78" s="165"/>
      <c r="T78" s="165"/>
      <c r="U78" s="165">
        <f t="shared" si="71"/>
        <v>1161000</v>
      </c>
      <c r="V78" s="165">
        <f t="shared" si="71"/>
        <v>1236000</v>
      </c>
      <c r="W78" s="165">
        <f t="shared" si="71"/>
        <v>1287000</v>
      </c>
      <c r="X78" s="165">
        <f t="shared" si="71"/>
        <v>1351000</v>
      </c>
      <c r="Y78" s="165">
        <f t="shared" si="71"/>
        <v>1421000</v>
      </c>
      <c r="Z78" s="165">
        <f>SUM(U78:Y78)</f>
        <v>6456000</v>
      </c>
      <c r="AA78" s="165"/>
      <c r="AB78" s="165"/>
      <c r="AC78" s="165"/>
    </row>
    <row r="79" spans="1:29" s="917" customFormat="1" x14ac:dyDescent="0.25">
      <c r="A79" s="918" t="s">
        <v>611</v>
      </c>
      <c r="B79" s="982" t="s">
        <v>1446</v>
      </c>
      <c r="C79" s="920"/>
      <c r="D79" s="898">
        <f>D78/C78</f>
        <v>1.9170869346686426</v>
      </c>
      <c r="E79" s="898">
        <f>E78/D78</f>
        <v>0.99004435425265802</v>
      </c>
      <c r="F79" s="898">
        <f>F78/E78</f>
        <v>0.73435370351253471</v>
      </c>
      <c r="G79" s="898">
        <f>G78/F78</f>
        <v>1.3044141522142767</v>
      </c>
      <c r="H79" s="898">
        <f>H78/G78</f>
        <v>1.0888506772526003</v>
      </c>
      <c r="I79" s="920"/>
      <c r="J79" s="1023">
        <f>(D79*E79*F79*G79*H79)^(1/5)-1</f>
        <v>0.1463496829624471</v>
      </c>
      <c r="K79" s="920"/>
      <c r="L79" s="898">
        <f>L78/H78</f>
        <v>1.5280508555161927</v>
      </c>
      <c r="M79" s="898">
        <f>M78/L78</f>
        <v>0.73286912171850982</v>
      </c>
      <c r="N79" s="898">
        <f>N78/M78</f>
        <v>2.0116186635736559</v>
      </c>
      <c r="O79" s="898">
        <f>O78/N78</f>
        <v>0.93076161060781737</v>
      </c>
      <c r="P79" s="898">
        <f>P78/O78</f>
        <v>1.0917981376947943</v>
      </c>
      <c r="Q79" s="920"/>
      <c r="R79" s="1023">
        <f>(L79*M79*N79*O79*P79)^(1/5)-1</f>
        <v>0.18015252525221959</v>
      </c>
      <c r="S79" s="920"/>
      <c r="T79" s="920"/>
      <c r="U79" s="898">
        <f>U78/P78</f>
        <v>1.0260851889331277</v>
      </c>
      <c r="V79" s="898">
        <f>V78/U78</f>
        <v>1.0645994832041343</v>
      </c>
      <c r="W79" s="898">
        <f>W78/V78</f>
        <v>1.0412621359223302</v>
      </c>
      <c r="X79" s="898">
        <f>X78/W78</f>
        <v>1.0497280497280497</v>
      </c>
      <c r="Y79" s="898">
        <f>Y78/X78</f>
        <v>1.0518134715025906</v>
      </c>
      <c r="Z79" s="920"/>
      <c r="AA79" s="1023">
        <f>(U79*V79*W79*X79*Y79)^(1/5)-1</f>
        <v>4.6620062482418234E-2</v>
      </c>
      <c r="AB79" s="920"/>
      <c r="AC79" s="920"/>
    </row>
    <row r="80" spans="1:29" s="917" customFormat="1" x14ac:dyDescent="0.25">
      <c r="A80" s="918" t="s">
        <v>611</v>
      </c>
      <c r="B80" s="982" t="s">
        <v>468</v>
      </c>
      <c r="C80" s="898">
        <f>C78/C77</f>
        <v>0.2832727270632695</v>
      </c>
      <c r="D80" s="898">
        <f t="shared" ref="D80:I80" si="72">D78/D77</f>
        <v>0.36907908762102781</v>
      </c>
      <c r="E80" s="898">
        <f t="shared" si="72"/>
        <v>0.36921332476455643</v>
      </c>
      <c r="F80" s="898">
        <f t="shared" si="72"/>
        <v>0.28486385066777248</v>
      </c>
      <c r="G80" s="898">
        <f t="shared" si="72"/>
        <v>0.2324685805304825</v>
      </c>
      <c r="H80" s="898">
        <f t="shared" si="72"/>
        <v>0.2644728527161731</v>
      </c>
      <c r="I80" s="898">
        <f t="shared" si="72"/>
        <v>0.29497201346049956</v>
      </c>
      <c r="J80" s="920"/>
      <c r="K80" s="920"/>
      <c r="L80" s="898">
        <f t="shared" ref="L80:Q80" si="73">L78/L77</f>
        <v>0.37218352457663245</v>
      </c>
      <c r="M80" s="898">
        <f t="shared" si="73"/>
        <v>0.30748317610289994</v>
      </c>
      <c r="N80" s="898">
        <f t="shared" si="73"/>
        <v>0.42739990518798304</v>
      </c>
      <c r="O80" s="898">
        <f t="shared" si="73"/>
        <v>0.29769821412669734</v>
      </c>
      <c r="P80" s="898">
        <f t="shared" si="73"/>
        <v>0.35453245119434995</v>
      </c>
      <c r="Q80" s="898">
        <f t="shared" si="73"/>
        <v>0.35019160794654369</v>
      </c>
      <c r="R80" s="920"/>
      <c r="S80" s="920"/>
      <c r="T80" s="920"/>
      <c r="U80" s="898">
        <f t="shared" ref="U80:Z80" si="74">U78/U77</f>
        <v>0.3604470661285315</v>
      </c>
      <c r="V80" s="898">
        <f t="shared" si="74"/>
        <v>0.375</v>
      </c>
      <c r="W80" s="898">
        <f t="shared" si="74"/>
        <v>0.38452345383925901</v>
      </c>
      <c r="X80" s="898">
        <f t="shared" si="74"/>
        <v>0.39607153327469952</v>
      </c>
      <c r="Y80" s="898">
        <f t="shared" si="74"/>
        <v>0.40821602987647226</v>
      </c>
      <c r="Z80" s="921">
        <f t="shared" si="74"/>
        <v>0.38529481976605395</v>
      </c>
      <c r="AA80" s="920"/>
      <c r="AB80" s="920"/>
      <c r="AC80" s="920"/>
    </row>
    <row r="81" spans="1:29" s="11" customFormat="1" x14ac:dyDescent="0.25">
      <c r="A81" s="981" t="s">
        <v>474</v>
      </c>
      <c r="B81" s="537" t="s">
        <v>519</v>
      </c>
      <c r="C81" s="165">
        <f t="shared" ref="C81:H81" si="75">C11</f>
        <v>282628.00725800003</v>
      </c>
      <c r="D81" s="165">
        <f t="shared" si="75"/>
        <v>262379.85220299999</v>
      </c>
      <c r="E81" s="165">
        <f t="shared" si="75"/>
        <v>291839.82780000003</v>
      </c>
      <c r="F81" s="165">
        <f t="shared" si="75"/>
        <v>303789.2758</v>
      </c>
      <c r="G81" s="165">
        <f t="shared" si="75"/>
        <v>355825.039116</v>
      </c>
      <c r="H81" s="165">
        <f t="shared" si="75"/>
        <v>317091</v>
      </c>
      <c r="I81" s="165">
        <f>SUM(D81:H81)</f>
        <v>1530924.994919</v>
      </c>
      <c r="J81" s="165"/>
      <c r="K81" s="165"/>
      <c r="L81" s="165">
        <f>L11</f>
        <v>333567</v>
      </c>
      <c r="M81" s="165">
        <f>M11</f>
        <v>351441</v>
      </c>
      <c r="N81" s="165">
        <f>N11</f>
        <v>281847</v>
      </c>
      <c r="O81" s="165">
        <f>O11</f>
        <v>656900</v>
      </c>
      <c r="P81" s="165">
        <f>P11</f>
        <v>600000</v>
      </c>
      <c r="Q81" s="165">
        <f>SUM(L81:P81)</f>
        <v>2223755</v>
      </c>
      <c r="R81" s="165"/>
      <c r="S81" s="165"/>
      <c r="T81" s="165"/>
      <c r="U81" s="165">
        <f t="shared" ref="U81:Z81" si="76">U11</f>
        <v>600000</v>
      </c>
      <c r="V81" s="165">
        <f t="shared" si="76"/>
        <v>600000</v>
      </c>
      <c r="W81" s="165">
        <f t="shared" si="76"/>
        <v>600000</v>
      </c>
      <c r="X81" s="165">
        <f t="shared" si="76"/>
        <v>600000</v>
      </c>
      <c r="Y81" s="165">
        <f t="shared" si="76"/>
        <v>600000</v>
      </c>
      <c r="Z81" s="165">
        <f t="shared" si="76"/>
        <v>3000000</v>
      </c>
      <c r="AA81" s="165"/>
      <c r="AB81" s="165"/>
      <c r="AC81" s="165"/>
    </row>
    <row r="82" spans="1:29" s="917" customFormat="1" x14ac:dyDescent="0.25">
      <c r="A82" s="918" t="s">
        <v>611</v>
      </c>
      <c r="B82" s="982" t="s">
        <v>1446</v>
      </c>
      <c r="C82" s="920"/>
      <c r="D82" s="898">
        <f>D81/C81</f>
        <v>0.92835757768154836</v>
      </c>
      <c r="E82" s="898">
        <f>E81/D81</f>
        <v>1.1122798696227911</v>
      </c>
      <c r="F82" s="898">
        <f>F81/E81</f>
        <v>1.0409452270105815</v>
      </c>
      <c r="G82" s="898">
        <f>G81/F81</f>
        <v>1.1712890067595993</v>
      </c>
      <c r="H82" s="898">
        <f>H81/G81</f>
        <v>0.89114302014206315</v>
      </c>
      <c r="I82" s="920"/>
      <c r="J82" s="1023">
        <f>(D82*E82*F82*G82*H82)^(1/5)-1</f>
        <v>2.3278251500093994E-2</v>
      </c>
      <c r="K82" s="920"/>
      <c r="L82" s="898">
        <f>L81/H81</f>
        <v>1.0519598474885758</v>
      </c>
      <c r="M82" s="898">
        <f>M81/L81</f>
        <v>1.0535844373094461</v>
      </c>
      <c r="N82" s="898">
        <f>N81/M81</f>
        <v>0.80197529599562944</v>
      </c>
      <c r="O82" s="898">
        <f>O81/N81</f>
        <v>2.3306971512913033</v>
      </c>
      <c r="P82" s="898">
        <f>P81/O81</f>
        <v>0.91338103212056632</v>
      </c>
      <c r="Q82" s="920"/>
      <c r="R82" s="1023">
        <f>(L82*M82*N82*O82*P82)^(1/5)-1</f>
        <v>0.13603959137901023</v>
      </c>
      <c r="S82" s="920"/>
      <c r="T82" s="920"/>
      <c r="U82" s="898">
        <f>U81/P81</f>
        <v>1</v>
      </c>
      <c r="V82" s="898">
        <f>V81/U81</f>
        <v>1</v>
      </c>
      <c r="W82" s="898">
        <f>W81/V81</f>
        <v>1</v>
      </c>
      <c r="X82" s="898">
        <f>X81/W81</f>
        <v>1</v>
      </c>
      <c r="Y82" s="898">
        <f>Y81/X81</f>
        <v>1</v>
      </c>
      <c r="Z82" s="920"/>
      <c r="AA82" s="1023">
        <f>(U82*V82*W82*X82*Y82)^(1/5)-1</f>
        <v>0</v>
      </c>
      <c r="AB82" s="920"/>
      <c r="AC82" s="920"/>
    </row>
    <row r="83" spans="1:29" s="917" customFormat="1" x14ac:dyDescent="0.25">
      <c r="A83" s="918" t="s">
        <v>611</v>
      </c>
      <c r="B83" s="982" t="s">
        <v>468</v>
      </c>
      <c r="C83" s="898">
        <f>C81/C77</f>
        <v>0.32066195430765765</v>
      </c>
      <c r="D83" s="898">
        <f t="shared" ref="D83:I83" si="77">D81/D77</f>
        <v>0.20231849661383092</v>
      </c>
      <c r="E83" s="898">
        <f t="shared" si="77"/>
        <v>0.22738035634462919</v>
      </c>
      <c r="F83" s="898">
        <f t="shared" si="77"/>
        <v>0.24867693498906324</v>
      </c>
      <c r="G83" s="898">
        <f t="shared" si="77"/>
        <v>0.18222627361748087</v>
      </c>
      <c r="H83" s="898">
        <f t="shared" si="77"/>
        <v>0.16967072457502189</v>
      </c>
      <c r="I83" s="898">
        <f t="shared" si="77"/>
        <v>0.20081679016185242</v>
      </c>
      <c r="J83" s="920"/>
      <c r="K83" s="920"/>
      <c r="L83" s="898">
        <f t="shared" ref="L83:Q83" si="78">L81/L77</f>
        <v>0.16437823546949265</v>
      </c>
      <c r="M83" s="898">
        <f t="shared" si="78"/>
        <v>0.19523220144457196</v>
      </c>
      <c r="N83" s="898">
        <f t="shared" si="78"/>
        <v>0.10818818841873132</v>
      </c>
      <c r="O83" s="898">
        <f t="shared" si="78"/>
        <v>0.18869875704137354</v>
      </c>
      <c r="P83" s="898">
        <f t="shared" si="78"/>
        <v>0.18800025693368447</v>
      </c>
      <c r="Q83" s="898">
        <f t="shared" si="78"/>
        <v>0.1696586152088698</v>
      </c>
      <c r="R83" s="920"/>
      <c r="S83" s="920"/>
      <c r="T83" s="920"/>
      <c r="U83" s="898">
        <f t="shared" ref="U83:Z83" si="79">U81/U77</f>
        <v>0.18627755355479664</v>
      </c>
      <c r="V83" s="898">
        <f t="shared" si="79"/>
        <v>0.18203883495145631</v>
      </c>
      <c r="W83" s="898">
        <f t="shared" si="79"/>
        <v>0.179265013444876</v>
      </c>
      <c r="X83" s="898">
        <f t="shared" si="79"/>
        <v>0.17590149516270889</v>
      </c>
      <c r="Y83" s="898">
        <f t="shared" si="79"/>
        <v>0.17236426314277506</v>
      </c>
      <c r="Z83" s="921">
        <f t="shared" si="79"/>
        <v>0.17904034375746</v>
      </c>
      <c r="AA83" s="920"/>
      <c r="AB83" s="920"/>
      <c r="AC83" s="920"/>
    </row>
    <row r="84" spans="1:29" s="11" customFormat="1" x14ac:dyDescent="0.25">
      <c r="A84" s="981" t="s">
        <v>475</v>
      </c>
      <c r="B84" s="983" t="s">
        <v>32</v>
      </c>
      <c r="C84" s="165">
        <f t="shared" ref="C84:H84" si="80">C12</f>
        <v>349087.72382999997</v>
      </c>
      <c r="D84" s="165">
        <f t="shared" si="80"/>
        <v>555839.63100000005</v>
      </c>
      <c r="E84" s="165">
        <f t="shared" si="80"/>
        <v>517766.93699999998</v>
      </c>
      <c r="F84" s="165">
        <f t="shared" si="80"/>
        <v>569836.95299999998</v>
      </c>
      <c r="G84" s="165">
        <f t="shared" si="80"/>
        <v>1142899.0028890001</v>
      </c>
      <c r="H84" s="165">
        <f t="shared" si="80"/>
        <v>1057507</v>
      </c>
      <c r="I84" s="165">
        <f>SUM(D84:H84)</f>
        <v>3843849.5238890001</v>
      </c>
      <c r="J84" s="165"/>
      <c r="K84" s="165"/>
      <c r="L84" s="165">
        <f>L12</f>
        <v>940439</v>
      </c>
      <c r="M84" s="165">
        <f>M12</f>
        <v>895171</v>
      </c>
      <c r="N84" s="165">
        <f>N12</f>
        <v>1209865</v>
      </c>
      <c r="O84" s="165">
        <f>O12</f>
        <v>1400000</v>
      </c>
      <c r="P84" s="165">
        <f>P12</f>
        <v>1460000</v>
      </c>
      <c r="Q84" s="165">
        <f>SUM(L84:P84)</f>
        <v>5905475</v>
      </c>
      <c r="R84" s="165"/>
      <c r="S84" s="165"/>
      <c r="T84" s="165"/>
      <c r="U84" s="165">
        <f>U12</f>
        <v>1460000</v>
      </c>
      <c r="V84" s="165">
        <f>V12</f>
        <v>1460000</v>
      </c>
      <c r="W84" s="165">
        <f>W12</f>
        <v>1460000</v>
      </c>
      <c r="X84" s="165">
        <f>X12</f>
        <v>1460000</v>
      </c>
      <c r="Y84" s="165">
        <f>Y12</f>
        <v>1460000</v>
      </c>
      <c r="Z84" s="165">
        <f>SUM(U84:Y84)</f>
        <v>7300000</v>
      </c>
      <c r="AA84" s="165"/>
      <c r="AB84" s="165"/>
      <c r="AC84" s="165"/>
    </row>
    <row r="85" spans="1:29" s="917" customFormat="1" x14ac:dyDescent="0.25">
      <c r="A85" s="918" t="s">
        <v>611</v>
      </c>
      <c r="B85" s="982" t="s">
        <v>1446</v>
      </c>
      <c r="C85" s="920"/>
      <c r="D85" s="898">
        <f>D84/C84</f>
        <v>1.592263471489719</v>
      </c>
      <c r="E85" s="898">
        <f>E84/D84</f>
        <v>0.93150417516738726</v>
      </c>
      <c r="F85" s="898">
        <f>F84/E84</f>
        <v>1.1005665141573149</v>
      </c>
      <c r="G85" s="898">
        <f>G84/F84</f>
        <v>2.0056596836551597</v>
      </c>
      <c r="H85" s="898">
        <f>H84/G84</f>
        <v>0.92528473410760903</v>
      </c>
      <c r="I85" s="920"/>
      <c r="J85" s="1023">
        <f>(D85*E85*F85*G85*H85)^(1/5)-1</f>
        <v>0.24815848915268068</v>
      </c>
      <c r="K85" s="920"/>
      <c r="L85" s="898">
        <f>L84/H84</f>
        <v>0.88929813230550725</v>
      </c>
      <c r="M85" s="898">
        <f>M84/L84</f>
        <v>0.95186503324511207</v>
      </c>
      <c r="N85" s="898">
        <f>N84/M84</f>
        <v>1.3515462408858196</v>
      </c>
      <c r="O85" s="898">
        <f>O84/N84</f>
        <v>1.1571538973356532</v>
      </c>
      <c r="P85" s="898">
        <f>P84/O84</f>
        <v>1.0428571428571429</v>
      </c>
      <c r="Q85" s="920"/>
      <c r="R85" s="1023">
        <f>(L85*M85*N85*O85*P85)^(1/5)-1</f>
        <v>6.6630310748792887E-2</v>
      </c>
      <c r="S85" s="920"/>
      <c r="T85" s="920"/>
      <c r="U85" s="898">
        <f>U84/P84</f>
        <v>1</v>
      </c>
      <c r="V85" s="898">
        <f>V84/U84</f>
        <v>1</v>
      </c>
      <c r="W85" s="898">
        <f>W84/V84</f>
        <v>1</v>
      </c>
      <c r="X85" s="898">
        <f>X84/W84</f>
        <v>1</v>
      </c>
      <c r="Y85" s="898">
        <f>Y84/X84</f>
        <v>1</v>
      </c>
      <c r="Z85" s="920"/>
      <c r="AA85" s="1023">
        <f>(U85*V85*W85*X85*Y85)^(1/5)-1</f>
        <v>0</v>
      </c>
      <c r="AB85" s="920"/>
      <c r="AC85" s="920"/>
    </row>
    <row r="86" spans="1:29" s="917" customFormat="1" x14ac:dyDescent="0.25">
      <c r="A86" s="918" t="s">
        <v>611</v>
      </c>
      <c r="B86" s="982" t="s">
        <v>468</v>
      </c>
      <c r="C86" s="898">
        <f>C84/C77</f>
        <v>0.39606531862907274</v>
      </c>
      <c r="D86" s="898">
        <f t="shared" ref="D86:I86" si="81">D84/D77</f>
        <v>0.4286024157651413</v>
      </c>
      <c r="E86" s="898">
        <f t="shared" si="81"/>
        <v>0.40340631889081441</v>
      </c>
      <c r="F86" s="898">
        <f t="shared" si="81"/>
        <v>0.46645921434316434</v>
      </c>
      <c r="G86" s="898">
        <f t="shared" si="81"/>
        <v>0.58530514585203663</v>
      </c>
      <c r="H86" s="898">
        <f t="shared" si="81"/>
        <v>0.56585642270880498</v>
      </c>
      <c r="I86" s="898">
        <f t="shared" si="81"/>
        <v>0.504211196377648</v>
      </c>
      <c r="J86" s="920"/>
      <c r="K86" s="920"/>
      <c r="L86" s="898">
        <f t="shared" ref="L86:Q86" si="82">L84/L77</f>
        <v>0.4634382399538749</v>
      </c>
      <c r="M86" s="898">
        <f t="shared" si="82"/>
        <v>0.49728462245252814</v>
      </c>
      <c r="N86" s="898">
        <f t="shared" si="82"/>
        <v>0.46441190639328561</v>
      </c>
      <c r="O86" s="898">
        <f>O84/O77</f>
        <v>0.40215901942140808</v>
      </c>
      <c r="P86" s="898">
        <f t="shared" si="82"/>
        <v>0.45746729187196555</v>
      </c>
      <c r="Q86" s="898">
        <f t="shared" si="82"/>
        <v>0.45055085234236697</v>
      </c>
      <c r="R86" s="920"/>
      <c r="S86" s="920"/>
      <c r="T86" s="920"/>
      <c r="U86" s="898">
        <f t="shared" ref="U86:Z86" si="83">U84/U77</f>
        <v>0.45327538031667186</v>
      </c>
      <c r="V86" s="898">
        <f t="shared" si="83"/>
        <v>0.44296116504854371</v>
      </c>
      <c r="W86" s="898">
        <f t="shared" si="83"/>
        <v>0.43621153271586494</v>
      </c>
      <c r="X86" s="898">
        <f t="shared" si="83"/>
        <v>0.42802697156259162</v>
      </c>
      <c r="Y86" s="898">
        <f t="shared" si="83"/>
        <v>0.41941970698075265</v>
      </c>
      <c r="Z86" s="921">
        <f t="shared" si="83"/>
        <v>0.43566483647648602</v>
      </c>
      <c r="AA86" s="920"/>
      <c r="AB86" s="920"/>
      <c r="AC86" s="920"/>
    </row>
    <row r="87" spans="1:29" x14ac:dyDescent="0.25">
      <c r="A87" s="536">
        <v>14</v>
      </c>
      <c r="B87" s="534" t="s">
        <v>1299</v>
      </c>
      <c r="C87" s="888">
        <f t="shared" ref="C87:H87" si="84">SUM(C88,C89,C92)</f>
        <v>41726902</v>
      </c>
      <c r="D87" s="888">
        <f t="shared" si="84"/>
        <v>41726902</v>
      </c>
      <c r="E87" s="888">
        <f t="shared" si="84"/>
        <v>43891111</v>
      </c>
      <c r="F87" s="888">
        <f t="shared" si="84"/>
        <v>47870101</v>
      </c>
      <c r="G87" s="888">
        <f t="shared" si="84"/>
        <v>51630890</v>
      </c>
      <c r="H87" s="888">
        <f t="shared" si="84"/>
        <v>55365988</v>
      </c>
      <c r="I87" s="888"/>
      <c r="J87" s="882"/>
      <c r="K87" s="882">
        <f t="shared" ref="K87:K92" si="85">H87/$H$87</f>
        <v>1</v>
      </c>
      <c r="L87" s="888">
        <f>SUM(L88,L89,L92)</f>
        <v>59857394</v>
      </c>
      <c r="M87" s="888">
        <f>SUM(M88,M89,M92)</f>
        <v>65985495</v>
      </c>
      <c r="N87" s="888">
        <f>SUM(N88,N89,N92)</f>
        <v>72872194</v>
      </c>
      <c r="O87" s="888">
        <f>SUM(O88,O89,O92)</f>
        <v>80277958</v>
      </c>
      <c r="P87" s="888">
        <f>SUM(P88,P89,P92)</f>
        <v>87261917.173092201</v>
      </c>
      <c r="Q87" s="888"/>
      <c r="R87" s="882"/>
      <c r="S87" s="882">
        <f t="shared" ref="S87:S92" si="86">P87/$P$87</f>
        <v>1</v>
      </c>
      <c r="T87" s="888"/>
      <c r="U87" s="882"/>
      <c r="V87" s="882"/>
      <c r="W87" s="882"/>
      <c r="X87" s="888"/>
      <c r="Y87" s="888"/>
      <c r="Z87" s="888"/>
      <c r="AA87" s="888"/>
      <c r="AB87" s="888"/>
      <c r="AC87" s="888"/>
    </row>
    <row r="88" spans="1:29" x14ac:dyDescent="0.25">
      <c r="A88" s="538" t="s">
        <v>473</v>
      </c>
      <c r="B88" s="1016" t="s">
        <v>1314</v>
      </c>
      <c r="C88" s="890">
        <v>17408996</v>
      </c>
      <c r="D88" s="890">
        <v>17408996</v>
      </c>
      <c r="E88" s="890">
        <v>16649916</v>
      </c>
      <c r="F88" s="890">
        <v>17896133</v>
      </c>
      <c r="G88" s="890">
        <v>19515251</v>
      </c>
      <c r="H88" s="890">
        <v>20468936</v>
      </c>
      <c r="I88" s="890"/>
      <c r="J88" s="884"/>
      <c r="K88" s="884">
        <f t="shared" si="85"/>
        <v>0.36970235228169324</v>
      </c>
      <c r="L88" s="890">
        <v>21436693</v>
      </c>
      <c r="M88" s="890">
        <v>22157135</v>
      </c>
      <c r="N88" s="890">
        <v>24444678</v>
      </c>
      <c r="O88" s="890">
        <v>25965455</v>
      </c>
      <c r="P88" s="890">
        <v>27558886.94778936</v>
      </c>
      <c r="Q88" s="890"/>
      <c r="R88" s="884"/>
      <c r="S88" s="884">
        <f t="shared" si="86"/>
        <v>0.31581803197291347</v>
      </c>
      <c r="T88" s="890"/>
      <c r="U88" s="884"/>
      <c r="V88" s="884"/>
      <c r="W88" s="884"/>
      <c r="X88" s="890"/>
      <c r="Y88" s="890"/>
      <c r="Z88" s="890"/>
      <c r="AA88" s="890"/>
      <c r="AB88" s="890"/>
      <c r="AC88" s="890"/>
    </row>
    <row r="89" spans="1:29" x14ac:dyDescent="0.25">
      <c r="A89" s="538" t="s">
        <v>474</v>
      </c>
      <c r="B89" s="1016" t="s">
        <v>1315</v>
      </c>
      <c r="C89" s="890">
        <f t="shared" ref="C89:H89" si="87">SUM(C90:C91)</f>
        <v>7324048</v>
      </c>
      <c r="D89" s="890">
        <f t="shared" si="87"/>
        <v>7324048</v>
      </c>
      <c r="E89" s="890">
        <f t="shared" si="87"/>
        <v>8173602</v>
      </c>
      <c r="F89" s="890">
        <f t="shared" si="87"/>
        <v>9107610</v>
      </c>
      <c r="G89" s="890">
        <f t="shared" si="87"/>
        <v>10219660</v>
      </c>
      <c r="H89" s="890">
        <f t="shared" si="87"/>
        <v>11211291</v>
      </c>
      <c r="I89" s="890"/>
      <c r="J89" s="884"/>
      <c r="K89" s="884">
        <f t="shared" si="85"/>
        <v>0.20249419192158188</v>
      </c>
      <c r="L89" s="890">
        <f>SUM(L90:L91)</f>
        <v>11925432</v>
      </c>
      <c r="M89" s="890">
        <f>SUM(M90:M91)</f>
        <v>14354031</v>
      </c>
      <c r="N89" s="890">
        <f>SUM(N90:N91)</f>
        <v>16015098</v>
      </c>
      <c r="O89" s="890">
        <f>SUM(O90:O91)</f>
        <v>18291440</v>
      </c>
      <c r="P89" s="890">
        <f>SUM(P90:P91)</f>
        <v>21255154.087675679</v>
      </c>
      <c r="Q89" s="890"/>
      <c r="R89" s="884"/>
      <c r="S89" s="884">
        <f t="shared" si="86"/>
        <v>0.24357881165404704</v>
      </c>
      <c r="T89" s="890"/>
      <c r="U89" s="884"/>
      <c r="V89" s="884"/>
      <c r="W89" s="884"/>
      <c r="X89" s="890"/>
      <c r="Y89" s="890"/>
      <c r="Z89" s="890"/>
      <c r="AA89" s="890"/>
      <c r="AB89" s="890"/>
      <c r="AC89" s="890"/>
    </row>
    <row r="90" spans="1:29" x14ac:dyDescent="0.25">
      <c r="A90" s="896"/>
      <c r="B90" s="1017" t="s">
        <v>1312</v>
      </c>
      <c r="C90" s="897">
        <v>6181571</v>
      </c>
      <c r="D90" s="897">
        <v>6181571</v>
      </c>
      <c r="E90" s="897">
        <v>6764313</v>
      </c>
      <c r="F90" s="897">
        <v>7596737</v>
      </c>
      <c r="G90" s="897">
        <v>8581637</v>
      </c>
      <c r="H90" s="897">
        <v>9393226</v>
      </c>
      <c r="I90" s="897"/>
      <c r="J90" s="898"/>
      <c r="K90" s="898">
        <f t="shared" si="85"/>
        <v>0.1696569742420202</v>
      </c>
      <c r="L90" s="897">
        <v>9921177</v>
      </c>
      <c r="M90" s="897">
        <v>11665038</v>
      </c>
      <c r="N90" s="897">
        <v>12925006</v>
      </c>
      <c r="O90" s="897">
        <v>14560155</v>
      </c>
      <c r="P90" s="897">
        <v>16731450.50860082</v>
      </c>
      <c r="Q90" s="897"/>
      <c r="R90" s="898"/>
      <c r="S90" s="898">
        <f t="shared" si="86"/>
        <v>0.19173828687962949</v>
      </c>
      <c r="T90" s="897"/>
      <c r="U90" s="898"/>
      <c r="V90" s="898"/>
      <c r="W90" s="898"/>
      <c r="X90" s="897"/>
      <c r="Y90" s="897"/>
      <c r="Z90" s="897"/>
      <c r="AA90" s="897"/>
      <c r="AB90" s="897"/>
      <c r="AC90" s="897"/>
    </row>
    <row r="91" spans="1:29" x14ac:dyDescent="0.25">
      <c r="A91" s="896"/>
      <c r="B91" s="1017" t="s">
        <v>1313</v>
      </c>
      <c r="C91" s="897">
        <v>1142477</v>
      </c>
      <c r="D91" s="897">
        <v>1142477</v>
      </c>
      <c r="E91" s="897">
        <v>1409289</v>
      </c>
      <c r="F91" s="897">
        <v>1510873</v>
      </c>
      <c r="G91" s="897">
        <v>1638023</v>
      </c>
      <c r="H91" s="897">
        <v>1818065</v>
      </c>
      <c r="I91" s="897"/>
      <c r="J91" s="898"/>
      <c r="K91" s="898">
        <f t="shared" si="85"/>
        <v>3.2837217679561687E-2</v>
      </c>
      <c r="L91" s="897">
        <v>2004255</v>
      </c>
      <c r="M91" s="897">
        <v>2688993</v>
      </c>
      <c r="N91" s="897">
        <v>3090092</v>
      </c>
      <c r="O91" s="897">
        <v>3731285</v>
      </c>
      <c r="P91" s="897">
        <v>4523703.5790748587</v>
      </c>
      <c r="Q91" s="897"/>
      <c r="R91" s="898"/>
      <c r="S91" s="898">
        <f t="shared" si="86"/>
        <v>5.184052477441755E-2</v>
      </c>
      <c r="T91" s="897"/>
      <c r="U91" s="898"/>
      <c r="V91" s="898"/>
      <c r="W91" s="898"/>
      <c r="X91" s="897"/>
      <c r="Y91" s="897"/>
      <c r="Z91" s="897"/>
      <c r="AA91" s="897"/>
      <c r="AB91" s="897"/>
      <c r="AC91" s="897"/>
    </row>
    <row r="92" spans="1:29" x14ac:dyDescent="0.25">
      <c r="A92" s="538" t="s">
        <v>475</v>
      </c>
      <c r="B92" s="1016" t="s">
        <v>1316</v>
      </c>
      <c r="C92" s="890">
        <v>16993858</v>
      </c>
      <c r="D92" s="890">
        <v>16993858</v>
      </c>
      <c r="E92" s="890">
        <v>19067593</v>
      </c>
      <c r="F92" s="890">
        <v>20866358</v>
      </c>
      <c r="G92" s="890">
        <v>21895979</v>
      </c>
      <c r="H92" s="890">
        <v>23685761</v>
      </c>
      <c r="I92" s="890"/>
      <c r="J92" s="884"/>
      <c r="K92" s="884">
        <f t="shared" si="85"/>
        <v>0.42780345579672485</v>
      </c>
      <c r="L92" s="890">
        <v>26495269</v>
      </c>
      <c r="M92" s="890">
        <v>29474329</v>
      </c>
      <c r="N92" s="890">
        <v>32412418</v>
      </c>
      <c r="O92" s="890">
        <v>36021063</v>
      </c>
      <c r="P92" s="890">
        <v>38447876.137627162</v>
      </c>
      <c r="Q92" s="890"/>
      <c r="R92" s="884"/>
      <c r="S92" s="884">
        <f t="shared" si="86"/>
        <v>0.44060315637303948</v>
      </c>
      <c r="T92" s="890"/>
      <c r="U92" s="884"/>
      <c r="V92" s="884"/>
      <c r="W92" s="884"/>
      <c r="X92" s="890"/>
      <c r="Y92" s="890"/>
      <c r="Z92" s="890"/>
      <c r="AA92" s="890"/>
      <c r="AB92" s="890"/>
      <c r="AC92" s="890"/>
    </row>
    <row r="93" spans="1:29" s="11" customFormat="1" ht="37.5" x14ac:dyDescent="0.25">
      <c r="A93" s="536">
        <v>15</v>
      </c>
      <c r="B93" s="1018" t="s">
        <v>1465</v>
      </c>
      <c r="C93" s="882">
        <f t="shared" ref="C93:H93" si="88">C8/C87</f>
        <v>8.2709985992202348E-2</v>
      </c>
      <c r="D93" s="882">
        <f t="shared" si="88"/>
        <v>0.11982732011602229</v>
      </c>
      <c r="E93" s="882">
        <f t="shared" si="88"/>
        <v>0.13649241120235028</v>
      </c>
      <c r="F93" s="882">
        <f t="shared" si="88"/>
        <v>0.1368538459646868</v>
      </c>
      <c r="G93" s="882">
        <f t="shared" si="88"/>
        <v>0.14774987552728611</v>
      </c>
      <c r="H93" s="882">
        <f t="shared" si="88"/>
        <v>0.14113470106461387</v>
      </c>
      <c r="I93" s="882">
        <f>AVERAGE(D93:H93)</f>
        <v>0.13641163077499188</v>
      </c>
      <c r="J93" s="882"/>
      <c r="K93" s="882"/>
      <c r="L93" s="882">
        <f>L8/L87</f>
        <v>0.13803771086591241</v>
      </c>
      <c r="M93" s="882">
        <f>M8/M87</f>
        <v>0.13355449288180685</v>
      </c>
      <c r="N93" s="882">
        <f>N8/N87</f>
        <v>0.13926034438644733</v>
      </c>
      <c r="O93" s="882">
        <f>O8/O87</f>
        <v>0.14821104443139921</v>
      </c>
      <c r="P93" s="882">
        <f>P8/P87</f>
        <v>0.13959442325610719</v>
      </c>
      <c r="Q93" s="882">
        <f>AVERAGE(L93:P93)</f>
        <v>0.13973160316433458</v>
      </c>
      <c r="R93" s="882"/>
      <c r="S93" s="882"/>
      <c r="T93" s="888"/>
      <c r="U93" s="882"/>
      <c r="V93" s="882"/>
      <c r="W93" s="882"/>
      <c r="X93" s="888"/>
      <c r="Y93" s="888"/>
      <c r="Z93" s="888"/>
      <c r="AA93" s="888"/>
      <c r="AB93" s="888"/>
      <c r="AC93" s="888"/>
    </row>
    <row r="96" spans="1:29" x14ac:dyDescent="0.25">
      <c r="O96" s="248">
        <f>'Phụ lục số 2'!F12</f>
        <v>11898080</v>
      </c>
    </row>
    <row r="97" spans="15:15" x14ac:dyDescent="0.25">
      <c r="O97" s="248">
        <f>+O96-O8</f>
        <v>0</v>
      </c>
    </row>
  </sheetData>
  <sortState ref="A41:AC42">
    <sortCondition descending="1" ref="A41"/>
  </sortState>
  <customSheetViews>
    <customSheetView guid="{88621519-296E-4458-B04E-813E881018FE}" hiddenColumns="1">
      <pageMargins left="0" right="0" top="0.19685039370078741" bottom="0.19685039370078741" header="0.19685039370078741" footer="0.19685039370078741"/>
      <printOptions horizontalCentered="1"/>
      <pageSetup paperSize="9" orientation="portrait" r:id="rId1"/>
    </customSheetView>
  </customSheetViews>
  <mergeCells count="30">
    <mergeCell ref="Y5:Y6"/>
    <mergeCell ref="R5:R6"/>
    <mergeCell ref="T5:T6"/>
    <mergeCell ref="A2:AC2"/>
    <mergeCell ref="F5:F6"/>
    <mergeCell ref="I5:I6"/>
    <mergeCell ref="J5:J6"/>
    <mergeCell ref="K5:K6"/>
    <mergeCell ref="Q5:Q6"/>
    <mergeCell ref="AC5:AC6"/>
    <mergeCell ref="AA5:AA6"/>
    <mergeCell ref="S5:S6"/>
    <mergeCell ref="AB5:AB6"/>
    <mergeCell ref="G5:G6"/>
    <mergeCell ref="Z5:Z6"/>
    <mergeCell ref="X5:X6"/>
    <mergeCell ref="U5:U6"/>
    <mergeCell ref="V5:V6"/>
    <mergeCell ref="W5:W6"/>
    <mergeCell ref="A5:A6"/>
    <mergeCell ref="B5:B6"/>
    <mergeCell ref="O5:O6"/>
    <mergeCell ref="P5:P6"/>
    <mergeCell ref="H5:H6"/>
    <mergeCell ref="L5:L6"/>
    <mergeCell ref="M5:M6"/>
    <mergeCell ref="N5:N6"/>
    <mergeCell ref="E5:E6"/>
    <mergeCell ref="D5:D6"/>
    <mergeCell ref="C5:C6"/>
  </mergeCells>
  <printOptions horizontalCentered="1"/>
  <pageMargins left="0" right="0" top="0.19685039370078741" bottom="0.19685039370078741" header="0.19685039370078741" footer="0.19685039370078741"/>
  <pageSetup paperSize="9" scale="49" orientation="landscape"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16"/>
  <sheetViews>
    <sheetView topLeftCell="A4" zoomScale="87" zoomScaleNormal="87" workbookViewId="0">
      <pane xSplit="3" ySplit="5" topLeftCell="D9" activePane="bottomRight" state="frozen"/>
      <selection activeCell="I12" sqref="I12"/>
      <selection pane="topRight" activeCell="I12" sqref="I12"/>
      <selection pane="bottomLeft" activeCell="I12" sqref="I12"/>
      <selection pane="bottomRight" activeCell="I12" sqref="I12"/>
    </sheetView>
  </sheetViews>
  <sheetFormatPr defaultRowHeight="15.75" x14ac:dyDescent="0.25"/>
  <cols>
    <col min="1" max="1" width="3.875" style="281" customWidth="1"/>
    <col min="2" max="2" width="34" style="228" customWidth="1"/>
    <col min="3" max="14" width="8.625" style="228" customWidth="1"/>
    <col min="15" max="28" width="8.625" style="248" customWidth="1"/>
    <col min="29" max="29" width="9.625" style="248" customWidth="1"/>
    <col min="30" max="16384" width="9" style="248"/>
  </cols>
  <sheetData>
    <row r="1" spans="1:16384" x14ac:dyDescent="0.25">
      <c r="A1" s="606"/>
      <c r="B1" s="1011"/>
      <c r="C1" s="1011"/>
      <c r="D1" s="1011"/>
      <c r="E1" s="1011"/>
      <c r="F1" s="1011"/>
      <c r="G1" s="1011"/>
      <c r="H1" s="1011"/>
      <c r="I1" s="1011"/>
      <c r="J1" s="1011"/>
      <c r="K1" s="1011"/>
      <c r="L1" s="1011"/>
      <c r="M1" s="1011"/>
      <c r="N1" s="1011"/>
    </row>
    <row r="2" spans="1:16384" ht="41.25" customHeight="1" x14ac:dyDescent="0.25">
      <c r="A2" s="1143" t="s">
        <v>1466</v>
      </c>
      <c r="B2" s="1143"/>
      <c r="C2" s="1143"/>
      <c r="D2" s="1143"/>
      <c r="E2" s="1143"/>
      <c r="F2" s="1143"/>
      <c r="G2" s="1143"/>
      <c r="H2" s="1143"/>
      <c r="I2" s="1143"/>
      <c r="J2" s="1143"/>
      <c r="K2" s="1143"/>
      <c r="L2" s="1143"/>
      <c r="M2" s="1143"/>
      <c r="N2" s="1143"/>
      <c r="O2" s="1143"/>
      <c r="P2" s="1143"/>
      <c r="Q2" s="1143"/>
      <c r="R2" s="1143"/>
      <c r="S2" s="1143"/>
      <c r="T2" s="1143"/>
      <c r="U2" s="1143"/>
      <c r="V2" s="1143"/>
      <c r="W2" s="1143"/>
      <c r="X2" s="1143"/>
      <c r="Y2" s="1143"/>
      <c r="Z2" s="1143"/>
      <c r="AA2" s="1143"/>
      <c r="AB2" s="1143"/>
      <c r="AC2" s="1143"/>
    </row>
    <row r="3" spans="1:16384" x14ac:dyDescent="0.25">
      <c r="A3" s="1012"/>
      <c r="B3" s="1012"/>
      <c r="C3" s="1012"/>
      <c r="D3" s="1012"/>
      <c r="E3" s="1012"/>
      <c r="F3" s="1012"/>
      <c r="G3" s="1012"/>
      <c r="H3" s="1012"/>
      <c r="I3" s="1012"/>
      <c r="J3" s="1012"/>
      <c r="K3" s="1012"/>
      <c r="L3" s="1012"/>
      <c r="M3" s="1012"/>
      <c r="N3" s="1012"/>
    </row>
    <row r="4" spans="1:16384" x14ac:dyDescent="0.25">
      <c r="A4" s="227"/>
      <c r="Q4" s="900"/>
      <c r="R4" s="900"/>
      <c r="S4" s="900"/>
      <c r="T4" s="900"/>
      <c r="AC4" s="31" t="s">
        <v>558</v>
      </c>
    </row>
    <row r="5" spans="1:16384" s="901" customFormat="1" x14ac:dyDescent="0.25">
      <c r="A5" s="1173" t="s">
        <v>439</v>
      </c>
      <c r="B5" s="1146" t="s">
        <v>466</v>
      </c>
      <c r="C5" s="1146" t="s">
        <v>1450</v>
      </c>
      <c r="D5" s="1146" t="s">
        <v>1301</v>
      </c>
      <c r="E5" s="1146" t="s">
        <v>1302</v>
      </c>
      <c r="F5" s="1146" t="s">
        <v>1303</v>
      </c>
      <c r="G5" s="1146" t="s">
        <v>1304</v>
      </c>
      <c r="H5" s="1146" t="s">
        <v>1290</v>
      </c>
      <c r="I5" s="1171" t="s">
        <v>1305</v>
      </c>
      <c r="J5" s="1171" t="s">
        <v>1323</v>
      </c>
      <c r="K5" s="1171" t="s">
        <v>1300</v>
      </c>
      <c r="L5" s="1146" t="s">
        <v>1291</v>
      </c>
      <c r="M5" s="1146" t="s">
        <v>1292</v>
      </c>
      <c r="N5" s="1146" t="s">
        <v>1087</v>
      </c>
      <c r="O5" s="1171" t="s">
        <v>1089</v>
      </c>
      <c r="P5" s="1171" t="s">
        <v>1090</v>
      </c>
      <c r="Q5" s="1171" t="s">
        <v>1297</v>
      </c>
      <c r="R5" s="1171" t="s">
        <v>1324</v>
      </c>
      <c r="S5" s="1171" t="s">
        <v>1300</v>
      </c>
      <c r="T5" s="1171" t="s">
        <v>1344</v>
      </c>
      <c r="U5" s="1171" t="s">
        <v>1282</v>
      </c>
      <c r="V5" s="1171" t="s">
        <v>1283</v>
      </c>
      <c r="W5" s="1171" t="s">
        <v>1284</v>
      </c>
      <c r="X5" s="1171" t="s">
        <v>1285</v>
      </c>
      <c r="Y5" s="1171" t="s">
        <v>1286</v>
      </c>
      <c r="Z5" s="1171" t="s">
        <v>1298</v>
      </c>
      <c r="AA5" s="1171" t="s">
        <v>1324</v>
      </c>
      <c r="AB5" s="1171" t="s">
        <v>1300</v>
      </c>
      <c r="AC5" s="1171" t="s">
        <v>1306</v>
      </c>
    </row>
    <row r="6" spans="1:16384" s="901" customFormat="1" ht="104.25" customHeight="1" x14ac:dyDescent="0.25">
      <c r="A6" s="1174"/>
      <c r="B6" s="1148"/>
      <c r="C6" s="1148"/>
      <c r="D6" s="1148"/>
      <c r="E6" s="1148"/>
      <c r="F6" s="1148"/>
      <c r="G6" s="1148"/>
      <c r="H6" s="1148"/>
      <c r="I6" s="1172"/>
      <c r="J6" s="1172"/>
      <c r="K6" s="1172"/>
      <c r="L6" s="1148"/>
      <c r="M6" s="1148"/>
      <c r="N6" s="1148"/>
      <c r="O6" s="1172"/>
      <c r="P6" s="1172"/>
      <c r="Q6" s="1172"/>
      <c r="R6" s="1172"/>
      <c r="S6" s="1172"/>
      <c r="T6" s="1172"/>
      <c r="U6" s="1172"/>
      <c r="V6" s="1172"/>
      <c r="W6" s="1172"/>
      <c r="X6" s="1172"/>
      <c r="Y6" s="1172"/>
      <c r="Z6" s="1172"/>
      <c r="AA6" s="1172"/>
      <c r="AB6" s="1172"/>
      <c r="AC6" s="1172"/>
    </row>
    <row r="7" spans="1:16384" x14ac:dyDescent="0.25">
      <c r="A7" s="28">
        <v>1</v>
      </c>
      <c r="B7" s="28">
        <v>2</v>
      </c>
      <c r="C7" s="28"/>
      <c r="D7" s="28"/>
      <c r="E7" s="28"/>
      <c r="F7" s="28"/>
      <c r="G7" s="28"/>
      <c r="H7" s="28"/>
      <c r="I7" s="533"/>
      <c r="J7" s="533"/>
      <c r="K7" s="533"/>
      <c r="L7" s="28"/>
      <c r="M7" s="28"/>
      <c r="N7" s="28"/>
      <c r="O7" s="533"/>
      <c r="P7" s="533"/>
      <c r="Q7" s="533"/>
      <c r="R7" s="533"/>
      <c r="S7" s="533"/>
      <c r="T7" s="533"/>
      <c r="U7" s="533"/>
      <c r="V7" s="533"/>
      <c r="W7" s="533"/>
      <c r="X7" s="533"/>
      <c r="Y7" s="533"/>
      <c r="Z7" s="533"/>
      <c r="AA7" s="533"/>
      <c r="AB7" s="533"/>
      <c r="AC7" s="533"/>
    </row>
    <row r="8" spans="1:16384" s="902" customFormat="1" x14ac:dyDescent="0.25">
      <c r="A8" s="990" t="s">
        <v>446</v>
      </c>
      <c r="B8" s="992" t="s">
        <v>490</v>
      </c>
      <c r="C8" s="535">
        <f t="shared" ref="C8:H8" si="0">SUM(C9:C10)</f>
        <v>379873</v>
      </c>
      <c r="D8" s="535">
        <f t="shared" si="0"/>
        <v>517484</v>
      </c>
      <c r="E8" s="535">
        <f t="shared" si="0"/>
        <v>686112</v>
      </c>
      <c r="F8" s="535">
        <f t="shared" si="0"/>
        <v>774055</v>
      </c>
      <c r="G8" s="535">
        <f t="shared" si="0"/>
        <v>531512</v>
      </c>
      <c r="H8" s="535">
        <f t="shared" si="0"/>
        <v>533832</v>
      </c>
      <c r="I8" s="535">
        <f>SUM(D8:H8)</f>
        <v>3042995</v>
      </c>
      <c r="J8" s="910"/>
      <c r="K8" s="910"/>
      <c r="L8" s="535">
        <f>SUM(L9:L10)</f>
        <v>760850</v>
      </c>
      <c r="M8" s="535">
        <f>SUM(M9:M10)</f>
        <v>741859</v>
      </c>
      <c r="N8" s="535">
        <f>SUM(N9:N10)</f>
        <v>1818286</v>
      </c>
      <c r="O8" s="535">
        <f>SUM(O9:O10)</f>
        <v>1423990</v>
      </c>
      <c r="P8" s="535">
        <f>SUM(P9:P10)</f>
        <v>1474513</v>
      </c>
      <c r="Q8" s="535">
        <f>SUM(L8:P8)</f>
        <v>6219498</v>
      </c>
      <c r="R8" s="910"/>
      <c r="S8" s="910"/>
      <c r="T8" s="910">
        <f>Q8/I8-1</f>
        <v>1.0438738808312205</v>
      </c>
      <c r="U8" s="535">
        <f>SUM(U9:U10)</f>
        <v>0</v>
      </c>
      <c r="V8" s="535">
        <f>SUM(V9:V10)</f>
        <v>0</v>
      </c>
      <c r="W8" s="535">
        <f>SUM(W9:W10)</f>
        <v>0</v>
      </c>
      <c r="X8" s="535">
        <f>SUM(X9:X10)</f>
        <v>0</v>
      </c>
      <c r="Y8" s="535">
        <f>SUM(Y9:Y10)</f>
        <v>0</v>
      </c>
      <c r="Z8" s="535">
        <f>SUM(U8:Y8)</f>
        <v>0</v>
      </c>
      <c r="AA8" s="910"/>
      <c r="AB8" s="910"/>
      <c r="AC8" s="882">
        <f>+Z8/Q8-1</f>
        <v>-1</v>
      </c>
    </row>
    <row r="9" spans="1:16384" x14ac:dyDescent="0.25">
      <c r="A9" s="538">
        <v>1</v>
      </c>
      <c r="B9" s="1019" t="s">
        <v>623</v>
      </c>
      <c r="C9" s="539">
        <v>88679</v>
      </c>
      <c r="D9" s="539">
        <v>148144</v>
      </c>
      <c r="E9" s="539">
        <v>167267</v>
      </c>
      <c r="F9" s="539">
        <v>155140</v>
      </c>
      <c r="G9" s="539">
        <f>65206+17050</f>
        <v>82256</v>
      </c>
      <c r="H9" s="539">
        <v>76245</v>
      </c>
      <c r="I9" s="539">
        <f>SUM(D9:H9)</f>
        <v>629052</v>
      </c>
      <c r="J9" s="909"/>
      <c r="K9" s="909"/>
      <c r="L9" s="539">
        <v>53674</v>
      </c>
      <c r="M9" s="539">
        <v>158319</v>
      </c>
      <c r="N9" s="539">
        <v>158489</v>
      </c>
      <c r="O9" s="539">
        <f>'Phụ lục số 2'!F38</f>
        <v>237567</v>
      </c>
      <c r="P9" s="539">
        <f>'Phụ lục số 2'!K38</f>
        <v>426575</v>
      </c>
      <c r="Q9" s="539"/>
      <c r="R9" s="909"/>
      <c r="S9" s="909"/>
      <c r="T9" s="909"/>
      <c r="U9" s="539"/>
      <c r="V9" s="539"/>
      <c r="W9" s="539"/>
      <c r="X9" s="539"/>
      <c r="Y9" s="539"/>
      <c r="Z9" s="539"/>
      <c r="AA9" s="909"/>
      <c r="AB9" s="909"/>
      <c r="AC9" s="884"/>
    </row>
    <row r="10" spans="1:16384" ht="31.5" x14ac:dyDescent="0.25">
      <c r="A10" s="538">
        <v>2</v>
      </c>
      <c r="B10" s="1019" t="s">
        <v>1467</v>
      </c>
      <c r="C10" s="539">
        <v>291194</v>
      </c>
      <c r="D10" s="539">
        <v>369340</v>
      </c>
      <c r="E10" s="539">
        <v>518845</v>
      </c>
      <c r="F10" s="539">
        <v>618915</v>
      </c>
      <c r="G10" s="539">
        <f>336800+112456</f>
        <v>449256</v>
      </c>
      <c r="H10" s="539">
        <f>372200+85387</f>
        <v>457587</v>
      </c>
      <c r="I10" s="539">
        <f>SUM(D10:H10)</f>
        <v>2413943</v>
      </c>
      <c r="J10" s="909"/>
      <c r="K10" s="909"/>
      <c r="L10" s="539">
        <f>585920+121256</f>
        <v>707176</v>
      </c>
      <c r="M10" s="539">
        <f>579113+4427</f>
        <v>583540</v>
      </c>
      <c r="N10" s="539">
        <f>1503647+156150</f>
        <v>1659797</v>
      </c>
      <c r="O10" s="539">
        <f>'Phụ lục số 2'!F39+'Phụ lục số 2'!F40</f>
        <v>1186423</v>
      </c>
      <c r="P10" s="539">
        <f>'Phụ lục số 2'!K39+'Phụ lục số 2'!K40</f>
        <v>1047938</v>
      </c>
      <c r="Q10" s="539"/>
      <c r="R10" s="909"/>
      <c r="S10" s="909"/>
      <c r="T10" s="909"/>
      <c r="U10" s="539"/>
      <c r="V10" s="539"/>
      <c r="W10" s="539"/>
      <c r="X10" s="539"/>
      <c r="Y10" s="539"/>
      <c r="Z10" s="539"/>
      <c r="AA10" s="909"/>
      <c r="AB10" s="909"/>
      <c r="AC10" s="884"/>
    </row>
    <row r="11" spans="1:16384" s="17" customFormat="1" x14ac:dyDescent="0.25">
      <c r="A11" s="536" t="s">
        <v>461</v>
      </c>
      <c r="B11" s="1020" t="s">
        <v>1446</v>
      </c>
      <c r="C11" s="535"/>
      <c r="D11" s="882">
        <f t="shared" ref="D11:H13" si="1">D8/C8</f>
        <v>1.3622552800541234</v>
      </c>
      <c r="E11" s="882">
        <f t="shared" si="1"/>
        <v>1.3258612826676768</v>
      </c>
      <c r="F11" s="882">
        <f t="shared" si="1"/>
        <v>1.1281758663308614</v>
      </c>
      <c r="G11" s="882">
        <f t="shared" si="1"/>
        <v>0.68665921672232588</v>
      </c>
      <c r="H11" s="882">
        <f t="shared" si="1"/>
        <v>1.0043649061545177</v>
      </c>
      <c r="I11" s="535"/>
      <c r="J11" s="910">
        <f>(D11*E11*F11*G11*H11)^(1/5)-1</f>
        <v>7.04175856234035E-2</v>
      </c>
      <c r="K11" s="910"/>
      <c r="L11" s="910">
        <f>L8/H8</f>
        <v>1.4252611308426621</v>
      </c>
      <c r="M11" s="910">
        <f>M8/L8</f>
        <v>0.97503975816520994</v>
      </c>
      <c r="N11" s="910">
        <f>N8/M8</f>
        <v>2.450985969031851</v>
      </c>
      <c r="O11" s="910">
        <f>O8/N8</f>
        <v>0.78314962552645728</v>
      </c>
      <c r="P11" s="535"/>
      <c r="Q11" s="535"/>
      <c r="R11" s="910"/>
      <c r="S11" s="910"/>
      <c r="T11" s="910"/>
      <c r="U11" s="535"/>
      <c r="V11" s="535"/>
      <c r="W11" s="535"/>
      <c r="X11" s="535"/>
      <c r="Y11" s="535"/>
      <c r="Z11" s="535"/>
      <c r="AA11" s="882"/>
      <c r="AB11" s="910"/>
      <c r="AC11" s="882"/>
    </row>
    <row r="12" spans="1:16384" x14ac:dyDescent="0.25">
      <c r="A12" s="538">
        <v>1</v>
      </c>
      <c r="B12" s="1019" t="s">
        <v>623</v>
      </c>
      <c r="C12" s="539"/>
      <c r="D12" s="884">
        <f t="shared" si="1"/>
        <v>1.670564620710653</v>
      </c>
      <c r="E12" s="884">
        <f t="shared" si="1"/>
        <v>1.1290838643482017</v>
      </c>
      <c r="F12" s="884">
        <f t="shared" si="1"/>
        <v>0.92749914806865674</v>
      </c>
      <c r="G12" s="884">
        <f t="shared" si="1"/>
        <v>0.53020497615057371</v>
      </c>
      <c r="H12" s="884">
        <f t="shared" si="1"/>
        <v>0.92692326395642866</v>
      </c>
      <c r="I12" s="539"/>
      <c r="J12" s="909">
        <f>(D12*E12*F12*G12*H12)^(1/5)-1</f>
        <v>-2.9762365748168484E-2</v>
      </c>
      <c r="K12" s="909"/>
      <c r="L12" s="909">
        <f>L9/H9</f>
        <v>0.70396747327693621</v>
      </c>
      <c r="M12" s="909">
        <f t="shared" ref="M12:O13" si="2">M9/L9</f>
        <v>2.9496404218057162</v>
      </c>
      <c r="N12" s="909">
        <f t="shared" si="2"/>
        <v>1.0010737814160018</v>
      </c>
      <c r="O12" s="909">
        <f t="shared" si="2"/>
        <v>1.4989494539053183</v>
      </c>
      <c r="P12" s="539"/>
      <c r="Q12" s="539"/>
      <c r="R12" s="909"/>
      <c r="S12" s="909"/>
      <c r="T12" s="909"/>
      <c r="U12" s="539"/>
      <c r="V12" s="539"/>
      <c r="W12" s="539"/>
      <c r="X12" s="539"/>
      <c r="Y12" s="539"/>
      <c r="Z12" s="539"/>
      <c r="AA12" s="884"/>
      <c r="AB12" s="909"/>
      <c r="AC12" s="884"/>
    </row>
    <row r="13" spans="1:16384" ht="31.5" x14ac:dyDescent="0.25">
      <c r="A13" s="538">
        <v>2</v>
      </c>
      <c r="B13" s="1019" t="s">
        <v>1467</v>
      </c>
      <c r="C13" s="539"/>
      <c r="D13" s="884">
        <f t="shared" si="1"/>
        <v>1.2683640459624854</v>
      </c>
      <c r="E13" s="884">
        <f t="shared" si="1"/>
        <v>1.4047896247360157</v>
      </c>
      <c r="F13" s="884">
        <f t="shared" si="1"/>
        <v>1.1928707031965231</v>
      </c>
      <c r="G13" s="884">
        <f t="shared" si="1"/>
        <v>0.72587673590072954</v>
      </c>
      <c r="H13" s="884">
        <f t="shared" si="1"/>
        <v>1.0185439927346547</v>
      </c>
      <c r="I13" s="539"/>
      <c r="J13" s="909">
        <f>(D13*E13*F13*G13*H13)^(1/5)-1</f>
        <v>9.4607075565009691E-2</v>
      </c>
      <c r="K13" s="909"/>
      <c r="L13" s="909">
        <f>L10/H10</f>
        <v>1.5454460026180814</v>
      </c>
      <c r="M13" s="909">
        <f t="shared" si="2"/>
        <v>0.82516940620156798</v>
      </c>
      <c r="N13" s="909">
        <f t="shared" si="2"/>
        <v>2.844358570106591</v>
      </c>
      <c r="O13" s="909">
        <f t="shared" si="2"/>
        <v>0.71480006289925813</v>
      </c>
      <c r="P13" s="539"/>
      <c r="Q13" s="539"/>
      <c r="R13" s="909"/>
      <c r="S13" s="909"/>
      <c r="T13" s="909"/>
      <c r="U13" s="539"/>
      <c r="V13" s="539"/>
      <c r="W13" s="539"/>
      <c r="X13" s="539"/>
      <c r="Y13" s="539"/>
      <c r="Z13" s="539"/>
      <c r="AA13" s="884"/>
      <c r="AB13" s="909"/>
      <c r="AC13" s="884"/>
    </row>
    <row r="14" spans="1:16384" s="17" customFormat="1" x14ac:dyDescent="0.25">
      <c r="A14" s="536" t="s">
        <v>465</v>
      </c>
      <c r="B14" s="1020" t="s">
        <v>1468</v>
      </c>
      <c r="C14" s="535"/>
      <c r="D14" s="535"/>
      <c r="E14" s="535"/>
      <c r="F14" s="535"/>
      <c r="G14" s="535"/>
      <c r="H14" s="535"/>
      <c r="I14" s="535">
        <f>ROUND(AVERAGE(D8:H8),-3)</f>
        <v>609000</v>
      </c>
      <c r="J14" s="910"/>
      <c r="K14" s="882">
        <f>I14/$I$14</f>
        <v>1</v>
      </c>
      <c r="L14" s="535"/>
      <c r="M14" s="535"/>
      <c r="N14" s="535"/>
      <c r="O14" s="535"/>
      <c r="P14" s="535"/>
      <c r="Q14" s="535">
        <f>ROUND(AVERAGE(L8:O8),-3)</f>
        <v>1186000</v>
      </c>
      <c r="R14" s="910"/>
      <c r="S14" s="882">
        <f>Q14/$Q$14</f>
        <v>1</v>
      </c>
      <c r="T14" s="910"/>
      <c r="U14" s="535"/>
      <c r="V14" s="535"/>
      <c r="W14" s="535"/>
      <c r="X14" s="535"/>
      <c r="Y14" s="535"/>
      <c r="Z14" s="535"/>
      <c r="AA14" s="910"/>
      <c r="AB14" s="910"/>
      <c r="AC14" s="882"/>
    </row>
    <row r="15" spans="1:16384" x14ac:dyDescent="0.25">
      <c r="A15" s="538">
        <v>1</v>
      </c>
      <c r="B15" s="1015" t="s">
        <v>623</v>
      </c>
      <c r="C15" s="539"/>
      <c r="D15" s="539"/>
      <c r="E15" s="539"/>
      <c r="F15" s="539"/>
      <c r="G15" s="539"/>
      <c r="H15" s="539"/>
      <c r="I15" s="539">
        <f>ROUND(AVERAGE(D9:H9),-3)</f>
        <v>126000</v>
      </c>
      <c r="J15" s="909"/>
      <c r="K15" s="884">
        <f>I15/$I$14</f>
        <v>0.20689655172413793</v>
      </c>
      <c r="L15" s="539"/>
      <c r="M15" s="539"/>
      <c r="N15" s="539"/>
      <c r="O15" s="539"/>
      <c r="P15" s="539"/>
      <c r="Q15" s="535">
        <f>ROUND(AVERAGE(L9:O9),-3)</f>
        <v>152000</v>
      </c>
      <c r="R15" s="909"/>
      <c r="S15" s="884">
        <f>Q15/$Q$14</f>
        <v>0.12816188870151771</v>
      </c>
      <c r="T15" s="909"/>
      <c r="U15" s="539"/>
      <c r="V15" s="539"/>
      <c r="W15" s="539"/>
      <c r="X15" s="539"/>
      <c r="Y15" s="539"/>
      <c r="Z15" s="539"/>
      <c r="AA15" s="884"/>
      <c r="AB15" s="909"/>
      <c r="AC15" s="884"/>
      <c r="AD15" s="538"/>
      <c r="AE15" s="1015"/>
      <c r="AF15" s="539"/>
      <c r="AG15" s="539"/>
      <c r="AH15" s="539"/>
      <c r="AI15" s="539"/>
      <c r="AJ15" s="539"/>
      <c r="AK15" s="539"/>
      <c r="AL15" s="539"/>
      <c r="AM15" s="909"/>
      <c r="AN15" s="909"/>
      <c r="AO15" s="539"/>
      <c r="AP15" s="539"/>
      <c r="AQ15" s="539"/>
      <c r="AR15" s="539"/>
      <c r="AS15" s="539"/>
      <c r="AT15" s="539"/>
      <c r="AU15" s="909"/>
      <c r="AV15" s="909"/>
      <c r="AW15" s="909"/>
      <c r="AX15" s="539"/>
      <c r="AY15" s="539"/>
      <c r="AZ15" s="539"/>
      <c r="BA15" s="539"/>
      <c r="BB15" s="539"/>
      <c r="BC15" s="539"/>
      <c r="BD15" s="884"/>
      <c r="BE15" s="909"/>
      <c r="BF15" s="884"/>
      <c r="BG15" s="538"/>
      <c r="BH15" s="1015"/>
      <c r="BI15" s="539"/>
      <c r="BJ15" s="539"/>
      <c r="BK15" s="539"/>
      <c r="BL15" s="539"/>
      <c r="BM15" s="539"/>
      <c r="BN15" s="539"/>
      <c r="BO15" s="539"/>
      <c r="BP15" s="909"/>
      <c r="BQ15" s="909"/>
      <c r="BR15" s="539"/>
      <c r="BS15" s="539"/>
      <c r="BT15" s="539"/>
      <c r="BU15" s="539"/>
      <c r="BV15" s="539"/>
      <c r="BW15" s="539"/>
      <c r="BX15" s="909"/>
      <c r="BY15" s="909"/>
      <c r="BZ15" s="909"/>
      <c r="CA15" s="539"/>
      <c r="CB15" s="539"/>
      <c r="CC15" s="539"/>
      <c r="CD15" s="539"/>
      <c r="CE15" s="539"/>
      <c r="CF15" s="539"/>
      <c r="CG15" s="884"/>
      <c r="CH15" s="909"/>
      <c r="CI15" s="884"/>
      <c r="CJ15" s="538"/>
      <c r="CK15" s="1015"/>
      <c r="CL15" s="539"/>
      <c r="CM15" s="539"/>
      <c r="CN15" s="539"/>
      <c r="CO15" s="539"/>
      <c r="CP15" s="539"/>
      <c r="CQ15" s="539"/>
      <c r="CR15" s="539"/>
      <c r="CS15" s="909"/>
      <c r="CT15" s="909"/>
      <c r="CU15" s="539"/>
      <c r="CV15" s="539"/>
      <c r="CW15" s="539"/>
      <c r="CX15" s="539"/>
      <c r="CY15" s="539"/>
      <c r="CZ15" s="539"/>
      <c r="DA15" s="909"/>
      <c r="DB15" s="909"/>
      <c r="DC15" s="909"/>
      <c r="DD15" s="539"/>
      <c r="DE15" s="539"/>
      <c r="DF15" s="539"/>
      <c r="DG15" s="539"/>
      <c r="DH15" s="539"/>
      <c r="DI15" s="539"/>
      <c r="DJ15" s="884"/>
      <c r="DK15" s="909"/>
      <c r="DL15" s="884"/>
      <c r="DM15" s="538"/>
      <c r="DN15" s="1015"/>
      <c r="DO15" s="539"/>
      <c r="DP15" s="539"/>
      <c r="DQ15" s="539"/>
      <c r="DR15" s="539"/>
      <c r="DS15" s="539"/>
      <c r="DT15" s="539"/>
      <c r="DU15" s="539"/>
      <c r="DV15" s="909"/>
      <c r="DW15" s="909"/>
      <c r="DX15" s="539"/>
      <c r="DY15" s="539"/>
      <c r="DZ15" s="539"/>
      <c r="EA15" s="539"/>
      <c r="EB15" s="539"/>
      <c r="EC15" s="539"/>
      <c r="ED15" s="909"/>
      <c r="EE15" s="909"/>
      <c r="EF15" s="909"/>
      <c r="EG15" s="539"/>
      <c r="EH15" s="539"/>
      <c r="EI15" s="539"/>
      <c r="EJ15" s="539"/>
      <c r="EK15" s="539"/>
      <c r="EL15" s="539"/>
      <c r="EM15" s="884"/>
      <c r="EN15" s="909"/>
      <c r="EO15" s="884"/>
      <c r="EP15" s="538"/>
      <c r="EQ15" s="1015"/>
      <c r="ER15" s="539"/>
      <c r="ES15" s="539"/>
      <c r="ET15" s="539"/>
      <c r="EU15" s="539"/>
      <c r="EV15" s="539"/>
      <c r="EW15" s="539"/>
      <c r="EX15" s="539"/>
      <c r="EY15" s="909"/>
      <c r="EZ15" s="909"/>
      <c r="FA15" s="539"/>
      <c r="FB15" s="539"/>
      <c r="FC15" s="539"/>
      <c r="FD15" s="539"/>
      <c r="FE15" s="539"/>
      <c r="FF15" s="539"/>
      <c r="FG15" s="909"/>
      <c r="FH15" s="909"/>
      <c r="FI15" s="909"/>
      <c r="FJ15" s="539"/>
      <c r="FK15" s="539"/>
      <c r="FL15" s="539"/>
      <c r="FM15" s="539"/>
      <c r="FN15" s="539"/>
      <c r="FO15" s="539"/>
      <c r="FP15" s="884"/>
      <c r="FQ15" s="909"/>
      <c r="FR15" s="884"/>
      <c r="FS15" s="538"/>
      <c r="FT15" s="1015"/>
      <c r="FU15" s="539"/>
      <c r="FV15" s="539"/>
      <c r="FW15" s="539"/>
      <c r="FX15" s="539"/>
      <c r="FY15" s="539"/>
      <c r="FZ15" s="539"/>
      <c r="GA15" s="539"/>
      <c r="GB15" s="909"/>
      <c r="GC15" s="909"/>
      <c r="GD15" s="539"/>
      <c r="GE15" s="539"/>
      <c r="GF15" s="539"/>
      <c r="GG15" s="539"/>
      <c r="GH15" s="539"/>
      <c r="GI15" s="539"/>
      <c r="GJ15" s="909"/>
      <c r="GK15" s="909"/>
      <c r="GL15" s="909"/>
      <c r="GM15" s="539"/>
      <c r="GN15" s="539"/>
      <c r="GO15" s="539"/>
      <c r="GP15" s="539"/>
      <c r="GQ15" s="539"/>
      <c r="GR15" s="539"/>
      <c r="GS15" s="884"/>
      <c r="GT15" s="909"/>
      <c r="GU15" s="884"/>
      <c r="GV15" s="538"/>
      <c r="GW15" s="1015"/>
      <c r="GX15" s="539"/>
      <c r="GY15" s="539"/>
      <c r="GZ15" s="539"/>
      <c r="HA15" s="539"/>
      <c r="HB15" s="539"/>
      <c r="HC15" s="539"/>
      <c r="HD15" s="539"/>
      <c r="HE15" s="909"/>
      <c r="HF15" s="909"/>
      <c r="HG15" s="539"/>
      <c r="HH15" s="539"/>
      <c r="HI15" s="539"/>
      <c r="HJ15" s="539"/>
      <c r="HK15" s="539"/>
      <c r="HL15" s="539"/>
      <c r="HM15" s="909"/>
      <c r="HN15" s="909"/>
      <c r="HO15" s="909"/>
      <c r="HP15" s="539"/>
      <c r="HQ15" s="539"/>
      <c r="HR15" s="539"/>
      <c r="HS15" s="539"/>
      <c r="HT15" s="539"/>
      <c r="HU15" s="539"/>
      <c r="HV15" s="884"/>
      <c r="HW15" s="909"/>
      <c r="HX15" s="884"/>
      <c r="HY15" s="538"/>
      <c r="HZ15" s="1015"/>
      <c r="IA15" s="539"/>
      <c r="IB15" s="539"/>
      <c r="IC15" s="539"/>
      <c r="ID15" s="539"/>
      <c r="IE15" s="539"/>
      <c r="IF15" s="539"/>
      <c r="IG15" s="539"/>
      <c r="IH15" s="909"/>
      <c r="II15" s="909"/>
      <c r="IJ15" s="539"/>
      <c r="IK15" s="539"/>
      <c r="IL15" s="539"/>
      <c r="IM15" s="539"/>
      <c r="IN15" s="539"/>
      <c r="IO15" s="539"/>
      <c r="IP15" s="909"/>
      <c r="IQ15" s="909"/>
      <c r="IR15" s="909"/>
      <c r="IS15" s="539"/>
      <c r="IT15" s="539"/>
      <c r="IU15" s="539"/>
      <c r="IV15" s="539"/>
      <c r="IW15" s="539"/>
      <c r="IX15" s="539"/>
      <c r="IY15" s="884"/>
      <c r="IZ15" s="909"/>
      <c r="JA15" s="884"/>
      <c r="JB15" s="538"/>
      <c r="JC15" s="1015"/>
      <c r="JD15" s="539"/>
      <c r="JE15" s="539"/>
      <c r="JF15" s="539"/>
      <c r="JG15" s="539"/>
      <c r="JH15" s="539"/>
      <c r="JI15" s="539"/>
      <c r="JJ15" s="539"/>
      <c r="JK15" s="909"/>
      <c r="JL15" s="909"/>
      <c r="JM15" s="539"/>
      <c r="JN15" s="539"/>
      <c r="JO15" s="539"/>
      <c r="JP15" s="539"/>
      <c r="JQ15" s="539"/>
      <c r="JR15" s="539"/>
      <c r="JS15" s="909"/>
      <c r="JT15" s="909"/>
      <c r="JU15" s="909"/>
      <c r="JV15" s="539"/>
      <c r="JW15" s="539"/>
      <c r="JX15" s="539"/>
      <c r="JY15" s="539"/>
      <c r="JZ15" s="539"/>
      <c r="KA15" s="539"/>
      <c r="KB15" s="884"/>
      <c r="KC15" s="909"/>
      <c r="KD15" s="884"/>
      <c r="KE15" s="538"/>
      <c r="KF15" s="1015"/>
      <c r="KG15" s="539"/>
      <c r="KH15" s="539"/>
      <c r="KI15" s="539"/>
      <c r="KJ15" s="539"/>
      <c r="KK15" s="539"/>
      <c r="KL15" s="539"/>
      <c r="KM15" s="539"/>
      <c r="KN15" s="909"/>
      <c r="KO15" s="909"/>
      <c r="KP15" s="539"/>
      <c r="KQ15" s="539"/>
      <c r="KR15" s="539"/>
      <c r="KS15" s="539"/>
      <c r="KT15" s="539"/>
      <c r="KU15" s="539"/>
      <c r="KV15" s="909"/>
      <c r="KW15" s="909"/>
      <c r="KX15" s="909"/>
      <c r="KY15" s="539"/>
      <c r="KZ15" s="539"/>
      <c r="LA15" s="539"/>
      <c r="LB15" s="539"/>
      <c r="LC15" s="539"/>
      <c r="LD15" s="539"/>
      <c r="LE15" s="884"/>
      <c r="LF15" s="909"/>
      <c r="LG15" s="884"/>
      <c r="LH15" s="538"/>
      <c r="LI15" s="1015"/>
      <c r="LJ15" s="539"/>
      <c r="LK15" s="539"/>
      <c r="LL15" s="539"/>
      <c r="LM15" s="539"/>
      <c r="LN15" s="539"/>
      <c r="LO15" s="539"/>
      <c r="LP15" s="539"/>
      <c r="LQ15" s="909"/>
      <c r="LR15" s="909"/>
      <c r="LS15" s="539"/>
      <c r="LT15" s="539"/>
      <c r="LU15" s="539"/>
      <c r="LV15" s="539"/>
      <c r="LW15" s="539"/>
      <c r="LX15" s="539"/>
      <c r="LY15" s="909"/>
      <c r="LZ15" s="909"/>
      <c r="MA15" s="909"/>
      <c r="MB15" s="539"/>
      <c r="MC15" s="539"/>
      <c r="MD15" s="539"/>
      <c r="ME15" s="539"/>
      <c r="MF15" s="539"/>
      <c r="MG15" s="539"/>
      <c r="MH15" s="884"/>
      <c r="MI15" s="909"/>
      <c r="MJ15" s="884"/>
      <c r="MK15" s="538"/>
      <c r="ML15" s="1015"/>
      <c r="MM15" s="539"/>
      <c r="MN15" s="539"/>
      <c r="MO15" s="539"/>
      <c r="MP15" s="539"/>
      <c r="MQ15" s="539"/>
      <c r="MR15" s="539"/>
      <c r="MS15" s="539"/>
      <c r="MT15" s="909"/>
      <c r="MU15" s="909"/>
      <c r="MV15" s="539"/>
      <c r="MW15" s="539"/>
      <c r="MX15" s="539"/>
      <c r="MY15" s="539"/>
      <c r="MZ15" s="539"/>
      <c r="NA15" s="539"/>
      <c r="NB15" s="909"/>
      <c r="NC15" s="909"/>
      <c r="ND15" s="909"/>
      <c r="NE15" s="539"/>
      <c r="NF15" s="539"/>
      <c r="NG15" s="539"/>
      <c r="NH15" s="539"/>
      <c r="NI15" s="539"/>
      <c r="NJ15" s="539"/>
      <c r="NK15" s="884"/>
      <c r="NL15" s="909"/>
      <c r="NM15" s="884"/>
      <c r="NN15" s="538"/>
      <c r="NO15" s="1015"/>
      <c r="NP15" s="539"/>
      <c r="NQ15" s="539"/>
      <c r="NR15" s="539"/>
      <c r="NS15" s="539"/>
      <c r="NT15" s="539"/>
      <c r="NU15" s="539"/>
      <c r="NV15" s="539"/>
      <c r="NW15" s="909"/>
      <c r="NX15" s="909"/>
      <c r="NY15" s="539"/>
      <c r="NZ15" s="539"/>
      <c r="OA15" s="539"/>
      <c r="OB15" s="539"/>
      <c r="OC15" s="539"/>
      <c r="OD15" s="539"/>
      <c r="OE15" s="909"/>
      <c r="OF15" s="909"/>
      <c r="OG15" s="909"/>
      <c r="OH15" s="539"/>
      <c r="OI15" s="539"/>
      <c r="OJ15" s="539"/>
      <c r="OK15" s="539"/>
      <c r="OL15" s="539"/>
      <c r="OM15" s="539"/>
      <c r="ON15" s="884"/>
      <c r="OO15" s="909"/>
      <c r="OP15" s="884"/>
      <c r="OQ15" s="538"/>
      <c r="OR15" s="1015"/>
      <c r="OS15" s="539"/>
      <c r="OT15" s="539"/>
      <c r="OU15" s="539"/>
      <c r="OV15" s="539"/>
      <c r="OW15" s="539"/>
      <c r="OX15" s="539"/>
      <c r="OY15" s="539"/>
      <c r="OZ15" s="909"/>
      <c r="PA15" s="909"/>
      <c r="PB15" s="539"/>
      <c r="PC15" s="539"/>
      <c r="PD15" s="539"/>
      <c r="PE15" s="539"/>
      <c r="PF15" s="539"/>
      <c r="PG15" s="539"/>
      <c r="PH15" s="909"/>
      <c r="PI15" s="909"/>
      <c r="PJ15" s="909"/>
      <c r="PK15" s="539"/>
      <c r="PL15" s="539"/>
      <c r="PM15" s="539"/>
      <c r="PN15" s="539"/>
      <c r="PO15" s="539"/>
      <c r="PP15" s="539"/>
      <c r="PQ15" s="884"/>
      <c r="PR15" s="909"/>
      <c r="PS15" s="884"/>
      <c r="PT15" s="538"/>
      <c r="PU15" s="1015"/>
      <c r="PV15" s="539"/>
      <c r="PW15" s="539"/>
      <c r="PX15" s="539"/>
      <c r="PY15" s="539"/>
      <c r="PZ15" s="539"/>
      <c r="QA15" s="539"/>
      <c r="QB15" s="539"/>
      <c r="QC15" s="909"/>
      <c r="QD15" s="909"/>
      <c r="QE15" s="539"/>
      <c r="QF15" s="539"/>
      <c r="QG15" s="539"/>
      <c r="QH15" s="539"/>
      <c r="QI15" s="539"/>
      <c r="QJ15" s="539"/>
      <c r="QK15" s="909"/>
      <c r="QL15" s="909"/>
      <c r="QM15" s="909"/>
      <c r="QN15" s="539"/>
      <c r="QO15" s="539"/>
      <c r="QP15" s="539"/>
      <c r="QQ15" s="539"/>
      <c r="QR15" s="539"/>
      <c r="QS15" s="539"/>
      <c r="QT15" s="884"/>
      <c r="QU15" s="909"/>
      <c r="QV15" s="884"/>
      <c r="QW15" s="538"/>
      <c r="QX15" s="1015"/>
      <c r="QY15" s="539"/>
      <c r="QZ15" s="539"/>
      <c r="RA15" s="539"/>
      <c r="RB15" s="539"/>
      <c r="RC15" s="539"/>
      <c r="RD15" s="539"/>
      <c r="RE15" s="539"/>
      <c r="RF15" s="909"/>
      <c r="RG15" s="909"/>
      <c r="RH15" s="539"/>
      <c r="RI15" s="539"/>
      <c r="RJ15" s="539"/>
      <c r="RK15" s="539"/>
      <c r="RL15" s="539"/>
      <c r="RM15" s="539"/>
      <c r="RN15" s="909"/>
      <c r="RO15" s="909"/>
      <c r="RP15" s="909"/>
      <c r="RQ15" s="539"/>
      <c r="RR15" s="539"/>
      <c r="RS15" s="539"/>
      <c r="RT15" s="539"/>
      <c r="RU15" s="539"/>
      <c r="RV15" s="539"/>
      <c r="RW15" s="884"/>
      <c r="RX15" s="909"/>
      <c r="RY15" s="884"/>
      <c r="RZ15" s="538"/>
      <c r="SA15" s="1015"/>
      <c r="SB15" s="539"/>
      <c r="SC15" s="539"/>
      <c r="SD15" s="539"/>
      <c r="SE15" s="539"/>
      <c r="SF15" s="539"/>
      <c r="SG15" s="539"/>
      <c r="SH15" s="539"/>
      <c r="SI15" s="909"/>
      <c r="SJ15" s="909"/>
      <c r="SK15" s="539"/>
      <c r="SL15" s="539"/>
      <c r="SM15" s="539"/>
      <c r="SN15" s="539"/>
      <c r="SO15" s="539"/>
      <c r="SP15" s="539"/>
      <c r="SQ15" s="909"/>
      <c r="SR15" s="909"/>
      <c r="SS15" s="909"/>
      <c r="ST15" s="539"/>
      <c r="SU15" s="539"/>
      <c r="SV15" s="539"/>
      <c r="SW15" s="539"/>
      <c r="SX15" s="539"/>
      <c r="SY15" s="539"/>
      <c r="SZ15" s="884"/>
      <c r="TA15" s="909"/>
      <c r="TB15" s="884"/>
      <c r="TC15" s="538"/>
      <c r="TD15" s="1015"/>
      <c r="TE15" s="539"/>
      <c r="TF15" s="539"/>
      <c r="TG15" s="539"/>
      <c r="TH15" s="539"/>
      <c r="TI15" s="539"/>
      <c r="TJ15" s="539"/>
      <c r="TK15" s="539"/>
      <c r="TL15" s="909"/>
      <c r="TM15" s="909"/>
      <c r="TN15" s="539"/>
      <c r="TO15" s="539"/>
      <c r="TP15" s="539"/>
      <c r="TQ15" s="539"/>
      <c r="TR15" s="539"/>
      <c r="TS15" s="539"/>
      <c r="TT15" s="909"/>
      <c r="TU15" s="909"/>
      <c r="TV15" s="909"/>
      <c r="TW15" s="539"/>
      <c r="TX15" s="539"/>
      <c r="TY15" s="539"/>
      <c r="TZ15" s="539"/>
      <c r="UA15" s="539"/>
      <c r="UB15" s="539"/>
      <c r="UC15" s="884"/>
      <c r="UD15" s="909"/>
      <c r="UE15" s="884"/>
      <c r="UF15" s="538"/>
      <c r="UG15" s="1015"/>
      <c r="UH15" s="539"/>
      <c r="UI15" s="539"/>
      <c r="UJ15" s="539"/>
      <c r="UK15" s="539"/>
      <c r="UL15" s="539"/>
      <c r="UM15" s="539"/>
      <c r="UN15" s="539"/>
      <c r="UO15" s="909"/>
      <c r="UP15" s="909"/>
      <c r="UQ15" s="539"/>
      <c r="UR15" s="539"/>
      <c r="US15" s="539"/>
      <c r="UT15" s="539"/>
      <c r="UU15" s="539"/>
      <c r="UV15" s="539"/>
      <c r="UW15" s="909"/>
      <c r="UX15" s="909"/>
      <c r="UY15" s="909"/>
      <c r="UZ15" s="539"/>
      <c r="VA15" s="539"/>
      <c r="VB15" s="539"/>
      <c r="VC15" s="539"/>
      <c r="VD15" s="539"/>
      <c r="VE15" s="539"/>
      <c r="VF15" s="884"/>
      <c r="VG15" s="909"/>
      <c r="VH15" s="884"/>
      <c r="VI15" s="538"/>
      <c r="VJ15" s="1015"/>
      <c r="VK15" s="539"/>
      <c r="VL15" s="539"/>
      <c r="VM15" s="539"/>
      <c r="VN15" s="539"/>
      <c r="VO15" s="539"/>
      <c r="VP15" s="539"/>
      <c r="VQ15" s="539"/>
      <c r="VR15" s="909"/>
      <c r="VS15" s="909"/>
      <c r="VT15" s="539"/>
      <c r="VU15" s="539"/>
      <c r="VV15" s="539"/>
      <c r="VW15" s="539"/>
      <c r="VX15" s="539"/>
      <c r="VY15" s="539"/>
      <c r="VZ15" s="909"/>
      <c r="WA15" s="909"/>
      <c r="WB15" s="909"/>
      <c r="WC15" s="539"/>
      <c r="WD15" s="539"/>
      <c r="WE15" s="539"/>
      <c r="WF15" s="539"/>
      <c r="WG15" s="539"/>
      <c r="WH15" s="539"/>
      <c r="WI15" s="884"/>
      <c r="WJ15" s="909"/>
      <c r="WK15" s="884"/>
      <c r="WL15" s="538"/>
      <c r="WM15" s="1015"/>
      <c r="WN15" s="539"/>
      <c r="WO15" s="539"/>
      <c r="WP15" s="539"/>
      <c r="WQ15" s="539"/>
      <c r="WR15" s="539"/>
      <c r="WS15" s="539"/>
      <c r="WT15" s="539"/>
      <c r="WU15" s="909"/>
      <c r="WV15" s="909"/>
      <c r="WW15" s="539"/>
      <c r="WX15" s="539"/>
      <c r="WY15" s="539"/>
      <c r="WZ15" s="539"/>
      <c r="XA15" s="539"/>
      <c r="XB15" s="539"/>
      <c r="XC15" s="909"/>
      <c r="XD15" s="909"/>
      <c r="XE15" s="909"/>
      <c r="XF15" s="539"/>
      <c r="XG15" s="539"/>
      <c r="XH15" s="539"/>
      <c r="XI15" s="539"/>
      <c r="XJ15" s="539"/>
      <c r="XK15" s="539"/>
      <c r="XL15" s="884"/>
      <c r="XM15" s="909"/>
      <c r="XN15" s="884"/>
      <c r="XO15" s="538"/>
      <c r="XP15" s="1015"/>
      <c r="XQ15" s="539"/>
      <c r="XR15" s="539"/>
      <c r="XS15" s="539"/>
      <c r="XT15" s="539"/>
      <c r="XU15" s="539"/>
      <c r="XV15" s="539"/>
      <c r="XW15" s="539"/>
      <c r="XX15" s="909"/>
      <c r="XY15" s="909"/>
      <c r="XZ15" s="539"/>
      <c r="YA15" s="539"/>
      <c r="YB15" s="539"/>
      <c r="YC15" s="539"/>
      <c r="YD15" s="539"/>
      <c r="YE15" s="539"/>
      <c r="YF15" s="909"/>
      <c r="YG15" s="909"/>
      <c r="YH15" s="909"/>
      <c r="YI15" s="539"/>
      <c r="YJ15" s="539"/>
      <c r="YK15" s="539"/>
      <c r="YL15" s="539"/>
      <c r="YM15" s="539"/>
      <c r="YN15" s="539"/>
      <c r="YO15" s="884"/>
      <c r="YP15" s="909"/>
      <c r="YQ15" s="884"/>
      <c r="YR15" s="538"/>
      <c r="YS15" s="1015"/>
      <c r="YT15" s="539"/>
      <c r="YU15" s="539"/>
      <c r="YV15" s="539"/>
      <c r="YW15" s="539"/>
      <c r="YX15" s="539"/>
      <c r="YY15" s="539"/>
      <c r="YZ15" s="539"/>
      <c r="ZA15" s="909"/>
      <c r="ZB15" s="909"/>
      <c r="ZC15" s="539"/>
      <c r="ZD15" s="539"/>
      <c r="ZE15" s="539"/>
      <c r="ZF15" s="539"/>
      <c r="ZG15" s="539"/>
      <c r="ZH15" s="539"/>
      <c r="ZI15" s="909"/>
      <c r="ZJ15" s="909"/>
      <c r="ZK15" s="909"/>
      <c r="ZL15" s="539"/>
      <c r="ZM15" s="539"/>
      <c r="ZN15" s="539"/>
      <c r="ZO15" s="539"/>
      <c r="ZP15" s="539"/>
      <c r="ZQ15" s="539"/>
      <c r="ZR15" s="884"/>
      <c r="ZS15" s="909"/>
      <c r="ZT15" s="884"/>
      <c r="ZU15" s="538"/>
      <c r="ZV15" s="1015"/>
      <c r="ZW15" s="539"/>
      <c r="ZX15" s="539"/>
      <c r="ZY15" s="539"/>
      <c r="ZZ15" s="539"/>
      <c r="AAA15" s="539"/>
      <c r="AAB15" s="539"/>
      <c r="AAC15" s="539"/>
      <c r="AAD15" s="909"/>
      <c r="AAE15" s="909"/>
      <c r="AAF15" s="539"/>
      <c r="AAG15" s="539"/>
      <c r="AAH15" s="539"/>
      <c r="AAI15" s="539"/>
      <c r="AAJ15" s="539"/>
      <c r="AAK15" s="539"/>
      <c r="AAL15" s="909"/>
      <c r="AAM15" s="909"/>
      <c r="AAN15" s="909"/>
      <c r="AAO15" s="539"/>
      <c r="AAP15" s="539"/>
      <c r="AAQ15" s="539"/>
      <c r="AAR15" s="539"/>
      <c r="AAS15" s="539"/>
      <c r="AAT15" s="539"/>
      <c r="AAU15" s="884"/>
      <c r="AAV15" s="909"/>
      <c r="AAW15" s="884"/>
      <c r="AAX15" s="538"/>
      <c r="AAY15" s="1015"/>
      <c r="AAZ15" s="539"/>
      <c r="ABA15" s="539"/>
      <c r="ABB15" s="539"/>
      <c r="ABC15" s="539"/>
      <c r="ABD15" s="539"/>
      <c r="ABE15" s="539"/>
      <c r="ABF15" s="539"/>
      <c r="ABG15" s="909"/>
      <c r="ABH15" s="909"/>
      <c r="ABI15" s="539"/>
      <c r="ABJ15" s="539"/>
      <c r="ABK15" s="539"/>
      <c r="ABL15" s="539"/>
      <c r="ABM15" s="539"/>
      <c r="ABN15" s="539"/>
      <c r="ABO15" s="909"/>
      <c r="ABP15" s="909"/>
      <c r="ABQ15" s="909"/>
      <c r="ABR15" s="539"/>
      <c r="ABS15" s="539"/>
      <c r="ABT15" s="539"/>
      <c r="ABU15" s="539"/>
      <c r="ABV15" s="539"/>
      <c r="ABW15" s="539"/>
      <c r="ABX15" s="884"/>
      <c r="ABY15" s="909"/>
      <c r="ABZ15" s="884"/>
      <c r="ACA15" s="538"/>
      <c r="ACB15" s="1015"/>
      <c r="ACC15" s="539"/>
      <c r="ACD15" s="539"/>
      <c r="ACE15" s="539"/>
      <c r="ACF15" s="539"/>
      <c r="ACG15" s="539"/>
      <c r="ACH15" s="539"/>
      <c r="ACI15" s="539"/>
      <c r="ACJ15" s="909"/>
      <c r="ACK15" s="909"/>
      <c r="ACL15" s="539"/>
      <c r="ACM15" s="539"/>
      <c r="ACN15" s="539"/>
      <c r="ACO15" s="539"/>
      <c r="ACP15" s="539"/>
      <c r="ACQ15" s="539"/>
      <c r="ACR15" s="909"/>
      <c r="ACS15" s="909"/>
      <c r="ACT15" s="909"/>
      <c r="ACU15" s="539"/>
      <c r="ACV15" s="539"/>
      <c r="ACW15" s="539"/>
      <c r="ACX15" s="539"/>
      <c r="ACY15" s="539"/>
      <c r="ACZ15" s="539"/>
      <c r="ADA15" s="884"/>
      <c r="ADB15" s="909"/>
      <c r="ADC15" s="884"/>
      <c r="ADD15" s="538"/>
      <c r="ADE15" s="1015"/>
      <c r="ADF15" s="539"/>
      <c r="ADG15" s="539"/>
      <c r="ADH15" s="539"/>
      <c r="ADI15" s="539"/>
      <c r="ADJ15" s="539"/>
      <c r="ADK15" s="539"/>
      <c r="ADL15" s="539"/>
      <c r="ADM15" s="909"/>
      <c r="ADN15" s="909"/>
      <c r="ADO15" s="539"/>
      <c r="ADP15" s="539"/>
      <c r="ADQ15" s="539"/>
      <c r="ADR15" s="539"/>
      <c r="ADS15" s="539"/>
      <c r="ADT15" s="539"/>
      <c r="ADU15" s="909"/>
      <c r="ADV15" s="909"/>
      <c r="ADW15" s="909"/>
      <c r="ADX15" s="539"/>
      <c r="ADY15" s="539"/>
      <c r="ADZ15" s="539"/>
      <c r="AEA15" s="539"/>
      <c r="AEB15" s="539"/>
      <c r="AEC15" s="539"/>
      <c r="AED15" s="884"/>
      <c r="AEE15" s="909"/>
      <c r="AEF15" s="884"/>
      <c r="AEG15" s="538"/>
      <c r="AEH15" s="1015"/>
      <c r="AEI15" s="539"/>
      <c r="AEJ15" s="539"/>
      <c r="AEK15" s="539"/>
      <c r="AEL15" s="539"/>
      <c r="AEM15" s="539"/>
      <c r="AEN15" s="539"/>
      <c r="AEO15" s="539"/>
      <c r="AEP15" s="909"/>
      <c r="AEQ15" s="909"/>
      <c r="AER15" s="539"/>
      <c r="AES15" s="539"/>
      <c r="AET15" s="539"/>
      <c r="AEU15" s="539"/>
      <c r="AEV15" s="539"/>
      <c r="AEW15" s="539"/>
      <c r="AEX15" s="909"/>
      <c r="AEY15" s="909"/>
      <c r="AEZ15" s="909"/>
      <c r="AFA15" s="539"/>
      <c r="AFB15" s="539"/>
      <c r="AFC15" s="539"/>
      <c r="AFD15" s="539"/>
      <c r="AFE15" s="539"/>
      <c r="AFF15" s="539"/>
      <c r="AFG15" s="884"/>
      <c r="AFH15" s="909"/>
      <c r="AFI15" s="884"/>
      <c r="AFJ15" s="538"/>
      <c r="AFK15" s="1015"/>
      <c r="AFL15" s="539"/>
      <c r="AFM15" s="539"/>
      <c r="AFN15" s="539"/>
      <c r="AFO15" s="539"/>
      <c r="AFP15" s="539"/>
      <c r="AFQ15" s="539"/>
      <c r="AFR15" s="539"/>
      <c r="AFS15" s="909"/>
      <c r="AFT15" s="909"/>
      <c r="AFU15" s="539"/>
      <c r="AFV15" s="539"/>
      <c r="AFW15" s="539"/>
      <c r="AFX15" s="539"/>
      <c r="AFY15" s="539"/>
      <c r="AFZ15" s="539"/>
      <c r="AGA15" s="909"/>
      <c r="AGB15" s="909"/>
      <c r="AGC15" s="909"/>
      <c r="AGD15" s="539"/>
      <c r="AGE15" s="539"/>
      <c r="AGF15" s="539"/>
      <c r="AGG15" s="539"/>
      <c r="AGH15" s="539"/>
      <c r="AGI15" s="539"/>
      <c r="AGJ15" s="884"/>
      <c r="AGK15" s="909"/>
      <c r="AGL15" s="884"/>
      <c r="AGM15" s="538"/>
      <c r="AGN15" s="1015"/>
      <c r="AGO15" s="539"/>
      <c r="AGP15" s="539"/>
      <c r="AGQ15" s="539"/>
      <c r="AGR15" s="539"/>
      <c r="AGS15" s="539"/>
      <c r="AGT15" s="539"/>
      <c r="AGU15" s="539"/>
      <c r="AGV15" s="909"/>
      <c r="AGW15" s="909"/>
      <c r="AGX15" s="539"/>
      <c r="AGY15" s="539"/>
      <c r="AGZ15" s="539"/>
      <c r="AHA15" s="539"/>
      <c r="AHB15" s="539"/>
      <c r="AHC15" s="539"/>
      <c r="AHD15" s="909"/>
      <c r="AHE15" s="909"/>
      <c r="AHF15" s="909"/>
      <c r="AHG15" s="539"/>
      <c r="AHH15" s="539"/>
      <c r="AHI15" s="539"/>
      <c r="AHJ15" s="539"/>
      <c r="AHK15" s="539"/>
      <c r="AHL15" s="539"/>
      <c r="AHM15" s="884"/>
      <c r="AHN15" s="909"/>
      <c r="AHO15" s="884"/>
      <c r="AHP15" s="538"/>
      <c r="AHQ15" s="1015"/>
      <c r="AHR15" s="539"/>
      <c r="AHS15" s="539"/>
      <c r="AHT15" s="539"/>
      <c r="AHU15" s="539"/>
      <c r="AHV15" s="539"/>
      <c r="AHW15" s="539"/>
      <c r="AHX15" s="539"/>
      <c r="AHY15" s="909"/>
      <c r="AHZ15" s="909"/>
      <c r="AIA15" s="539"/>
      <c r="AIB15" s="539"/>
      <c r="AIC15" s="539"/>
      <c r="AID15" s="539"/>
      <c r="AIE15" s="539"/>
      <c r="AIF15" s="539"/>
      <c r="AIG15" s="909"/>
      <c r="AIH15" s="909"/>
      <c r="AII15" s="909"/>
      <c r="AIJ15" s="539"/>
      <c r="AIK15" s="539"/>
      <c r="AIL15" s="539"/>
      <c r="AIM15" s="539"/>
      <c r="AIN15" s="539"/>
      <c r="AIO15" s="539"/>
      <c r="AIP15" s="884"/>
      <c r="AIQ15" s="909"/>
      <c r="AIR15" s="884"/>
      <c r="AIS15" s="538"/>
      <c r="AIT15" s="1015"/>
      <c r="AIU15" s="539"/>
      <c r="AIV15" s="539"/>
      <c r="AIW15" s="539"/>
      <c r="AIX15" s="539"/>
      <c r="AIY15" s="539"/>
      <c r="AIZ15" s="539"/>
      <c r="AJA15" s="539"/>
      <c r="AJB15" s="909"/>
      <c r="AJC15" s="909"/>
      <c r="AJD15" s="539"/>
      <c r="AJE15" s="539"/>
      <c r="AJF15" s="539"/>
      <c r="AJG15" s="539"/>
      <c r="AJH15" s="539"/>
      <c r="AJI15" s="539"/>
      <c r="AJJ15" s="909"/>
      <c r="AJK15" s="909"/>
      <c r="AJL15" s="909"/>
      <c r="AJM15" s="539"/>
      <c r="AJN15" s="539"/>
      <c r="AJO15" s="539"/>
      <c r="AJP15" s="539"/>
      <c r="AJQ15" s="539"/>
      <c r="AJR15" s="539"/>
      <c r="AJS15" s="884"/>
      <c r="AJT15" s="909"/>
      <c r="AJU15" s="884"/>
      <c r="AJV15" s="538"/>
      <c r="AJW15" s="1015"/>
      <c r="AJX15" s="539"/>
      <c r="AJY15" s="539"/>
      <c r="AJZ15" s="539"/>
      <c r="AKA15" s="539"/>
      <c r="AKB15" s="539"/>
      <c r="AKC15" s="539"/>
      <c r="AKD15" s="539"/>
      <c r="AKE15" s="909"/>
      <c r="AKF15" s="909"/>
      <c r="AKG15" s="539"/>
      <c r="AKH15" s="539"/>
      <c r="AKI15" s="539"/>
      <c r="AKJ15" s="539"/>
      <c r="AKK15" s="539"/>
      <c r="AKL15" s="539"/>
      <c r="AKM15" s="909"/>
      <c r="AKN15" s="909"/>
      <c r="AKO15" s="909"/>
      <c r="AKP15" s="539"/>
      <c r="AKQ15" s="539"/>
      <c r="AKR15" s="539"/>
      <c r="AKS15" s="539"/>
      <c r="AKT15" s="539"/>
      <c r="AKU15" s="539"/>
      <c r="AKV15" s="884"/>
      <c r="AKW15" s="909"/>
      <c r="AKX15" s="884"/>
      <c r="AKY15" s="538"/>
      <c r="AKZ15" s="1015"/>
      <c r="ALA15" s="539"/>
      <c r="ALB15" s="539"/>
      <c r="ALC15" s="539"/>
      <c r="ALD15" s="539"/>
      <c r="ALE15" s="539"/>
      <c r="ALF15" s="539"/>
      <c r="ALG15" s="539"/>
      <c r="ALH15" s="909"/>
      <c r="ALI15" s="909"/>
      <c r="ALJ15" s="539"/>
      <c r="ALK15" s="539"/>
      <c r="ALL15" s="539"/>
      <c r="ALM15" s="539"/>
      <c r="ALN15" s="539"/>
      <c r="ALO15" s="539"/>
      <c r="ALP15" s="909"/>
      <c r="ALQ15" s="909"/>
      <c r="ALR15" s="909"/>
      <c r="ALS15" s="539"/>
      <c r="ALT15" s="539"/>
      <c r="ALU15" s="539"/>
      <c r="ALV15" s="539"/>
      <c r="ALW15" s="539"/>
      <c r="ALX15" s="539"/>
      <c r="ALY15" s="884"/>
      <c r="ALZ15" s="909"/>
      <c r="AMA15" s="884"/>
      <c r="AMB15" s="538"/>
      <c r="AMC15" s="1015"/>
      <c r="AMD15" s="539"/>
      <c r="AME15" s="539"/>
      <c r="AMF15" s="539"/>
      <c r="AMG15" s="539"/>
      <c r="AMH15" s="539"/>
      <c r="AMI15" s="539"/>
      <c r="AMJ15" s="539"/>
      <c r="AMK15" s="909"/>
      <c r="AML15" s="909"/>
      <c r="AMM15" s="539"/>
      <c r="AMN15" s="539"/>
      <c r="AMO15" s="539"/>
      <c r="AMP15" s="539"/>
      <c r="AMQ15" s="539"/>
      <c r="AMR15" s="539"/>
      <c r="AMS15" s="909"/>
      <c r="AMT15" s="909"/>
      <c r="AMU15" s="909"/>
      <c r="AMV15" s="539"/>
      <c r="AMW15" s="539"/>
      <c r="AMX15" s="539"/>
      <c r="AMY15" s="539"/>
      <c r="AMZ15" s="539"/>
      <c r="ANA15" s="539"/>
      <c r="ANB15" s="884"/>
      <c r="ANC15" s="909"/>
      <c r="AND15" s="884"/>
      <c r="ANE15" s="538"/>
      <c r="ANF15" s="1015"/>
      <c r="ANG15" s="539"/>
      <c r="ANH15" s="539"/>
      <c r="ANI15" s="539"/>
      <c r="ANJ15" s="539"/>
      <c r="ANK15" s="539"/>
      <c r="ANL15" s="539"/>
      <c r="ANM15" s="539"/>
      <c r="ANN15" s="909"/>
      <c r="ANO15" s="909"/>
      <c r="ANP15" s="539"/>
      <c r="ANQ15" s="539"/>
      <c r="ANR15" s="539"/>
      <c r="ANS15" s="539"/>
      <c r="ANT15" s="539"/>
      <c r="ANU15" s="539"/>
      <c r="ANV15" s="909"/>
      <c r="ANW15" s="909"/>
      <c r="ANX15" s="909"/>
      <c r="ANY15" s="539"/>
      <c r="ANZ15" s="539"/>
      <c r="AOA15" s="539"/>
      <c r="AOB15" s="539"/>
      <c r="AOC15" s="539"/>
      <c r="AOD15" s="539"/>
      <c r="AOE15" s="884"/>
      <c r="AOF15" s="909"/>
      <c r="AOG15" s="884"/>
      <c r="AOH15" s="538"/>
      <c r="AOI15" s="1015"/>
      <c r="AOJ15" s="539"/>
      <c r="AOK15" s="539"/>
      <c r="AOL15" s="539"/>
      <c r="AOM15" s="539"/>
      <c r="AON15" s="539"/>
      <c r="AOO15" s="539"/>
      <c r="AOP15" s="539"/>
      <c r="AOQ15" s="909"/>
      <c r="AOR15" s="909"/>
      <c r="AOS15" s="539"/>
      <c r="AOT15" s="539"/>
      <c r="AOU15" s="539"/>
      <c r="AOV15" s="539"/>
      <c r="AOW15" s="539"/>
      <c r="AOX15" s="539"/>
      <c r="AOY15" s="909"/>
      <c r="AOZ15" s="909"/>
      <c r="APA15" s="909"/>
      <c r="APB15" s="539"/>
      <c r="APC15" s="539"/>
      <c r="APD15" s="539"/>
      <c r="APE15" s="539"/>
      <c r="APF15" s="539"/>
      <c r="APG15" s="539"/>
      <c r="APH15" s="884"/>
      <c r="API15" s="909"/>
      <c r="APJ15" s="884"/>
      <c r="APK15" s="538"/>
      <c r="APL15" s="1015"/>
      <c r="APM15" s="539"/>
      <c r="APN15" s="539"/>
      <c r="APO15" s="539"/>
      <c r="APP15" s="539"/>
      <c r="APQ15" s="539"/>
      <c r="APR15" s="539"/>
      <c r="APS15" s="539"/>
      <c r="APT15" s="909"/>
      <c r="APU15" s="909"/>
      <c r="APV15" s="539"/>
      <c r="APW15" s="539"/>
      <c r="APX15" s="539"/>
      <c r="APY15" s="539"/>
      <c r="APZ15" s="539"/>
      <c r="AQA15" s="539"/>
      <c r="AQB15" s="909"/>
      <c r="AQC15" s="909"/>
      <c r="AQD15" s="909"/>
      <c r="AQE15" s="539"/>
      <c r="AQF15" s="539"/>
      <c r="AQG15" s="539"/>
      <c r="AQH15" s="539"/>
      <c r="AQI15" s="539"/>
      <c r="AQJ15" s="539"/>
      <c r="AQK15" s="884"/>
      <c r="AQL15" s="909"/>
      <c r="AQM15" s="884"/>
      <c r="AQN15" s="538"/>
      <c r="AQO15" s="1015"/>
      <c r="AQP15" s="539"/>
      <c r="AQQ15" s="539"/>
      <c r="AQR15" s="539"/>
      <c r="AQS15" s="539"/>
      <c r="AQT15" s="539"/>
      <c r="AQU15" s="539"/>
      <c r="AQV15" s="539"/>
      <c r="AQW15" s="909"/>
      <c r="AQX15" s="909"/>
      <c r="AQY15" s="539"/>
      <c r="AQZ15" s="539"/>
      <c r="ARA15" s="539"/>
      <c r="ARB15" s="539"/>
      <c r="ARC15" s="539"/>
      <c r="ARD15" s="539"/>
      <c r="ARE15" s="909"/>
      <c r="ARF15" s="909"/>
      <c r="ARG15" s="909"/>
      <c r="ARH15" s="539"/>
      <c r="ARI15" s="539"/>
      <c r="ARJ15" s="539"/>
      <c r="ARK15" s="539"/>
      <c r="ARL15" s="539"/>
      <c r="ARM15" s="539"/>
      <c r="ARN15" s="884"/>
      <c r="ARO15" s="909"/>
      <c r="ARP15" s="884"/>
      <c r="ARQ15" s="538"/>
      <c r="ARR15" s="1015"/>
      <c r="ARS15" s="539"/>
      <c r="ART15" s="539"/>
      <c r="ARU15" s="539"/>
      <c r="ARV15" s="539"/>
      <c r="ARW15" s="539"/>
      <c r="ARX15" s="539"/>
      <c r="ARY15" s="539"/>
      <c r="ARZ15" s="909"/>
      <c r="ASA15" s="909"/>
      <c r="ASB15" s="539"/>
      <c r="ASC15" s="539"/>
      <c r="ASD15" s="539"/>
      <c r="ASE15" s="539"/>
      <c r="ASF15" s="539"/>
      <c r="ASG15" s="539"/>
      <c r="ASH15" s="909"/>
      <c r="ASI15" s="909"/>
      <c r="ASJ15" s="909"/>
      <c r="ASK15" s="539"/>
      <c r="ASL15" s="539"/>
      <c r="ASM15" s="539"/>
      <c r="ASN15" s="539"/>
      <c r="ASO15" s="539"/>
      <c r="ASP15" s="539"/>
      <c r="ASQ15" s="884"/>
      <c r="ASR15" s="909"/>
      <c r="ASS15" s="884"/>
      <c r="AST15" s="538"/>
      <c r="ASU15" s="1015"/>
      <c r="ASV15" s="539"/>
      <c r="ASW15" s="539"/>
      <c r="ASX15" s="539"/>
      <c r="ASY15" s="539"/>
      <c r="ASZ15" s="539"/>
      <c r="ATA15" s="539"/>
      <c r="ATB15" s="539"/>
      <c r="ATC15" s="909"/>
      <c r="ATD15" s="909"/>
      <c r="ATE15" s="539"/>
      <c r="ATF15" s="539"/>
      <c r="ATG15" s="539"/>
      <c r="ATH15" s="539"/>
      <c r="ATI15" s="539"/>
      <c r="ATJ15" s="539"/>
      <c r="ATK15" s="909"/>
      <c r="ATL15" s="909"/>
      <c r="ATM15" s="909"/>
      <c r="ATN15" s="539"/>
      <c r="ATO15" s="539"/>
      <c r="ATP15" s="539"/>
      <c r="ATQ15" s="539"/>
      <c r="ATR15" s="539"/>
      <c r="ATS15" s="539"/>
      <c r="ATT15" s="884"/>
      <c r="ATU15" s="909"/>
      <c r="ATV15" s="884"/>
      <c r="ATW15" s="538"/>
      <c r="ATX15" s="1015"/>
      <c r="ATY15" s="539"/>
      <c r="ATZ15" s="539"/>
      <c r="AUA15" s="539"/>
      <c r="AUB15" s="539"/>
      <c r="AUC15" s="539"/>
      <c r="AUD15" s="539"/>
      <c r="AUE15" s="539"/>
      <c r="AUF15" s="909"/>
      <c r="AUG15" s="909"/>
      <c r="AUH15" s="539"/>
      <c r="AUI15" s="539"/>
      <c r="AUJ15" s="539"/>
      <c r="AUK15" s="539"/>
      <c r="AUL15" s="539"/>
      <c r="AUM15" s="539"/>
      <c r="AUN15" s="909"/>
      <c r="AUO15" s="909"/>
      <c r="AUP15" s="909"/>
      <c r="AUQ15" s="539"/>
      <c r="AUR15" s="539"/>
      <c r="AUS15" s="539"/>
      <c r="AUT15" s="539"/>
      <c r="AUU15" s="539"/>
      <c r="AUV15" s="539"/>
      <c r="AUW15" s="884"/>
      <c r="AUX15" s="909"/>
      <c r="AUY15" s="884"/>
      <c r="AUZ15" s="538"/>
      <c r="AVA15" s="1015"/>
      <c r="AVB15" s="539"/>
      <c r="AVC15" s="539"/>
      <c r="AVD15" s="539"/>
      <c r="AVE15" s="539"/>
      <c r="AVF15" s="539"/>
      <c r="AVG15" s="539"/>
      <c r="AVH15" s="539"/>
      <c r="AVI15" s="909"/>
      <c r="AVJ15" s="909"/>
      <c r="AVK15" s="539"/>
      <c r="AVL15" s="539"/>
      <c r="AVM15" s="539"/>
      <c r="AVN15" s="539"/>
      <c r="AVO15" s="539"/>
      <c r="AVP15" s="539"/>
      <c r="AVQ15" s="909"/>
      <c r="AVR15" s="909"/>
      <c r="AVS15" s="909"/>
      <c r="AVT15" s="539"/>
      <c r="AVU15" s="539"/>
      <c r="AVV15" s="539"/>
      <c r="AVW15" s="539"/>
      <c r="AVX15" s="539"/>
      <c r="AVY15" s="539"/>
      <c r="AVZ15" s="884"/>
      <c r="AWA15" s="909"/>
      <c r="AWB15" s="884"/>
      <c r="AWC15" s="538"/>
      <c r="AWD15" s="1015"/>
      <c r="AWE15" s="539"/>
      <c r="AWF15" s="539"/>
      <c r="AWG15" s="539"/>
      <c r="AWH15" s="539"/>
      <c r="AWI15" s="539"/>
      <c r="AWJ15" s="539"/>
      <c r="AWK15" s="539"/>
      <c r="AWL15" s="909"/>
      <c r="AWM15" s="909"/>
      <c r="AWN15" s="539"/>
      <c r="AWO15" s="539"/>
      <c r="AWP15" s="539"/>
      <c r="AWQ15" s="539"/>
      <c r="AWR15" s="539"/>
      <c r="AWS15" s="539"/>
      <c r="AWT15" s="909"/>
      <c r="AWU15" s="909"/>
      <c r="AWV15" s="909"/>
      <c r="AWW15" s="539"/>
      <c r="AWX15" s="539"/>
      <c r="AWY15" s="539"/>
      <c r="AWZ15" s="539"/>
      <c r="AXA15" s="539"/>
      <c r="AXB15" s="539"/>
      <c r="AXC15" s="884"/>
      <c r="AXD15" s="909"/>
      <c r="AXE15" s="884"/>
      <c r="AXF15" s="538"/>
      <c r="AXG15" s="1015"/>
      <c r="AXH15" s="539"/>
      <c r="AXI15" s="539"/>
      <c r="AXJ15" s="539"/>
      <c r="AXK15" s="539"/>
      <c r="AXL15" s="539"/>
      <c r="AXM15" s="539"/>
      <c r="AXN15" s="539"/>
      <c r="AXO15" s="909"/>
      <c r="AXP15" s="909"/>
      <c r="AXQ15" s="539"/>
      <c r="AXR15" s="539"/>
      <c r="AXS15" s="539"/>
      <c r="AXT15" s="539"/>
      <c r="AXU15" s="539"/>
      <c r="AXV15" s="539"/>
      <c r="AXW15" s="909"/>
      <c r="AXX15" s="909"/>
      <c r="AXY15" s="909"/>
      <c r="AXZ15" s="539"/>
      <c r="AYA15" s="539"/>
      <c r="AYB15" s="539"/>
      <c r="AYC15" s="539"/>
      <c r="AYD15" s="539"/>
      <c r="AYE15" s="539"/>
      <c r="AYF15" s="884"/>
      <c r="AYG15" s="909"/>
      <c r="AYH15" s="884"/>
      <c r="AYI15" s="538"/>
      <c r="AYJ15" s="1015"/>
      <c r="AYK15" s="539"/>
      <c r="AYL15" s="539"/>
      <c r="AYM15" s="539"/>
      <c r="AYN15" s="539"/>
      <c r="AYO15" s="539"/>
      <c r="AYP15" s="539"/>
      <c r="AYQ15" s="539"/>
      <c r="AYR15" s="909"/>
      <c r="AYS15" s="909"/>
      <c r="AYT15" s="539"/>
      <c r="AYU15" s="539"/>
      <c r="AYV15" s="539"/>
      <c r="AYW15" s="539"/>
      <c r="AYX15" s="539"/>
      <c r="AYY15" s="539"/>
      <c r="AYZ15" s="909"/>
      <c r="AZA15" s="909"/>
      <c r="AZB15" s="909"/>
      <c r="AZC15" s="539"/>
      <c r="AZD15" s="539"/>
      <c r="AZE15" s="539"/>
      <c r="AZF15" s="539"/>
      <c r="AZG15" s="539"/>
      <c r="AZH15" s="539"/>
      <c r="AZI15" s="884"/>
      <c r="AZJ15" s="909"/>
      <c r="AZK15" s="884"/>
      <c r="AZL15" s="538"/>
      <c r="AZM15" s="1015"/>
      <c r="AZN15" s="539"/>
      <c r="AZO15" s="539"/>
      <c r="AZP15" s="539"/>
      <c r="AZQ15" s="539"/>
      <c r="AZR15" s="539"/>
      <c r="AZS15" s="539"/>
      <c r="AZT15" s="539"/>
      <c r="AZU15" s="909"/>
      <c r="AZV15" s="909"/>
      <c r="AZW15" s="539"/>
      <c r="AZX15" s="539"/>
      <c r="AZY15" s="539"/>
      <c r="AZZ15" s="539"/>
      <c r="BAA15" s="539"/>
      <c r="BAB15" s="539"/>
      <c r="BAC15" s="909"/>
      <c r="BAD15" s="909"/>
      <c r="BAE15" s="909"/>
      <c r="BAF15" s="539"/>
      <c r="BAG15" s="539"/>
      <c r="BAH15" s="539"/>
      <c r="BAI15" s="539"/>
      <c r="BAJ15" s="539"/>
      <c r="BAK15" s="539"/>
      <c r="BAL15" s="884"/>
      <c r="BAM15" s="909"/>
      <c r="BAN15" s="884"/>
      <c r="BAO15" s="538"/>
      <c r="BAP15" s="1015"/>
      <c r="BAQ15" s="539"/>
      <c r="BAR15" s="539"/>
      <c r="BAS15" s="539"/>
      <c r="BAT15" s="539"/>
      <c r="BAU15" s="539"/>
      <c r="BAV15" s="539"/>
      <c r="BAW15" s="539"/>
      <c r="BAX15" s="909"/>
      <c r="BAY15" s="909"/>
      <c r="BAZ15" s="539"/>
      <c r="BBA15" s="539"/>
      <c r="BBB15" s="539"/>
      <c r="BBC15" s="539"/>
      <c r="BBD15" s="539"/>
      <c r="BBE15" s="539"/>
      <c r="BBF15" s="909"/>
      <c r="BBG15" s="909"/>
      <c r="BBH15" s="909"/>
      <c r="BBI15" s="539"/>
      <c r="BBJ15" s="539"/>
      <c r="BBK15" s="539"/>
      <c r="BBL15" s="539"/>
      <c r="BBM15" s="539"/>
      <c r="BBN15" s="539"/>
      <c r="BBO15" s="884"/>
      <c r="BBP15" s="909"/>
      <c r="BBQ15" s="884"/>
      <c r="BBR15" s="538"/>
      <c r="BBS15" s="1015"/>
      <c r="BBT15" s="539"/>
      <c r="BBU15" s="539"/>
      <c r="BBV15" s="539"/>
      <c r="BBW15" s="539"/>
      <c r="BBX15" s="539"/>
      <c r="BBY15" s="539"/>
      <c r="BBZ15" s="539"/>
      <c r="BCA15" s="909"/>
      <c r="BCB15" s="909"/>
      <c r="BCC15" s="539"/>
      <c r="BCD15" s="539"/>
      <c r="BCE15" s="539"/>
      <c r="BCF15" s="539"/>
      <c r="BCG15" s="539"/>
      <c r="BCH15" s="539"/>
      <c r="BCI15" s="909"/>
      <c r="BCJ15" s="909"/>
      <c r="BCK15" s="909"/>
      <c r="BCL15" s="539"/>
      <c r="BCM15" s="539"/>
      <c r="BCN15" s="539"/>
      <c r="BCO15" s="539"/>
      <c r="BCP15" s="539"/>
      <c r="BCQ15" s="539"/>
      <c r="BCR15" s="884"/>
      <c r="BCS15" s="909"/>
      <c r="BCT15" s="884"/>
      <c r="BCU15" s="538"/>
      <c r="BCV15" s="1015"/>
      <c r="BCW15" s="539"/>
      <c r="BCX15" s="539"/>
      <c r="BCY15" s="539"/>
      <c r="BCZ15" s="539"/>
      <c r="BDA15" s="539"/>
      <c r="BDB15" s="539"/>
      <c r="BDC15" s="539"/>
      <c r="BDD15" s="909"/>
      <c r="BDE15" s="909"/>
      <c r="BDF15" s="539"/>
      <c r="BDG15" s="539"/>
      <c r="BDH15" s="539"/>
      <c r="BDI15" s="539"/>
      <c r="BDJ15" s="539"/>
      <c r="BDK15" s="539"/>
      <c r="BDL15" s="909"/>
      <c r="BDM15" s="909"/>
      <c r="BDN15" s="909"/>
      <c r="BDO15" s="539"/>
      <c r="BDP15" s="539"/>
      <c r="BDQ15" s="539"/>
      <c r="BDR15" s="539"/>
      <c r="BDS15" s="539"/>
      <c r="BDT15" s="539"/>
      <c r="BDU15" s="884"/>
      <c r="BDV15" s="909"/>
      <c r="BDW15" s="884"/>
      <c r="BDX15" s="538"/>
      <c r="BDY15" s="1015"/>
      <c r="BDZ15" s="539"/>
      <c r="BEA15" s="539"/>
      <c r="BEB15" s="539"/>
      <c r="BEC15" s="539"/>
      <c r="BED15" s="539"/>
      <c r="BEE15" s="539"/>
      <c r="BEF15" s="539"/>
      <c r="BEG15" s="909"/>
      <c r="BEH15" s="909"/>
      <c r="BEI15" s="539"/>
      <c r="BEJ15" s="539"/>
      <c r="BEK15" s="539"/>
      <c r="BEL15" s="539"/>
      <c r="BEM15" s="539"/>
      <c r="BEN15" s="539"/>
      <c r="BEO15" s="909"/>
      <c r="BEP15" s="909"/>
      <c r="BEQ15" s="909"/>
      <c r="BER15" s="539"/>
      <c r="BES15" s="539"/>
      <c r="BET15" s="539"/>
      <c r="BEU15" s="539"/>
      <c r="BEV15" s="539"/>
      <c r="BEW15" s="539"/>
      <c r="BEX15" s="884"/>
      <c r="BEY15" s="909"/>
      <c r="BEZ15" s="884"/>
      <c r="BFA15" s="538"/>
      <c r="BFB15" s="1015"/>
      <c r="BFC15" s="539"/>
      <c r="BFD15" s="539"/>
      <c r="BFE15" s="539"/>
      <c r="BFF15" s="539"/>
      <c r="BFG15" s="539"/>
      <c r="BFH15" s="539"/>
      <c r="BFI15" s="539"/>
      <c r="BFJ15" s="909"/>
      <c r="BFK15" s="909"/>
      <c r="BFL15" s="539"/>
      <c r="BFM15" s="539"/>
      <c r="BFN15" s="539"/>
      <c r="BFO15" s="539"/>
      <c r="BFP15" s="539"/>
      <c r="BFQ15" s="539"/>
      <c r="BFR15" s="909"/>
      <c r="BFS15" s="909"/>
      <c r="BFT15" s="909"/>
      <c r="BFU15" s="539"/>
      <c r="BFV15" s="539"/>
      <c r="BFW15" s="539"/>
      <c r="BFX15" s="539"/>
      <c r="BFY15" s="539"/>
      <c r="BFZ15" s="539"/>
      <c r="BGA15" s="884"/>
      <c r="BGB15" s="909"/>
      <c r="BGC15" s="884"/>
      <c r="BGD15" s="538"/>
      <c r="BGE15" s="1015"/>
      <c r="BGF15" s="539"/>
      <c r="BGG15" s="539"/>
      <c r="BGH15" s="539"/>
      <c r="BGI15" s="539"/>
      <c r="BGJ15" s="539"/>
      <c r="BGK15" s="539"/>
      <c r="BGL15" s="539"/>
      <c r="BGM15" s="909"/>
      <c r="BGN15" s="909"/>
      <c r="BGO15" s="539"/>
      <c r="BGP15" s="539"/>
      <c r="BGQ15" s="539"/>
      <c r="BGR15" s="539"/>
      <c r="BGS15" s="539"/>
      <c r="BGT15" s="539"/>
      <c r="BGU15" s="909"/>
      <c r="BGV15" s="909"/>
      <c r="BGW15" s="909"/>
      <c r="BGX15" s="539"/>
      <c r="BGY15" s="539"/>
      <c r="BGZ15" s="539"/>
      <c r="BHA15" s="539"/>
      <c r="BHB15" s="539"/>
      <c r="BHC15" s="539"/>
      <c r="BHD15" s="884"/>
      <c r="BHE15" s="909"/>
      <c r="BHF15" s="884"/>
      <c r="BHG15" s="538"/>
      <c r="BHH15" s="1015"/>
      <c r="BHI15" s="539"/>
      <c r="BHJ15" s="539"/>
      <c r="BHK15" s="539"/>
      <c r="BHL15" s="539"/>
      <c r="BHM15" s="539"/>
      <c r="BHN15" s="539"/>
      <c r="BHO15" s="539"/>
      <c r="BHP15" s="909"/>
      <c r="BHQ15" s="909"/>
      <c r="BHR15" s="539"/>
      <c r="BHS15" s="539"/>
      <c r="BHT15" s="539"/>
      <c r="BHU15" s="539"/>
      <c r="BHV15" s="539"/>
      <c r="BHW15" s="539"/>
      <c r="BHX15" s="909"/>
      <c r="BHY15" s="909"/>
      <c r="BHZ15" s="909"/>
      <c r="BIA15" s="539"/>
      <c r="BIB15" s="539"/>
      <c r="BIC15" s="539"/>
      <c r="BID15" s="539"/>
      <c r="BIE15" s="539"/>
      <c r="BIF15" s="539"/>
      <c r="BIG15" s="884"/>
      <c r="BIH15" s="909"/>
      <c r="BII15" s="884"/>
      <c r="BIJ15" s="538"/>
      <c r="BIK15" s="1015"/>
      <c r="BIL15" s="539"/>
      <c r="BIM15" s="539"/>
      <c r="BIN15" s="539"/>
      <c r="BIO15" s="539"/>
      <c r="BIP15" s="539"/>
      <c r="BIQ15" s="539"/>
      <c r="BIR15" s="539"/>
      <c r="BIS15" s="909"/>
      <c r="BIT15" s="909"/>
      <c r="BIU15" s="539"/>
      <c r="BIV15" s="539"/>
      <c r="BIW15" s="539"/>
      <c r="BIX15" s="539"/>
      <c r="BIY15" s="539"/>
      <c r="BIZ15" s="539"/>
      <c r="BJA15" s="909"/>
      <c r="BJB15" s="909"/>
      <c r="BJC15" s="909"/>
      <c r="BJD15" s="539"/>
      <c r="BJE15" s="539"/>
      <c r="BJF15" s="539"/>
      <c r="BJG15" s="539"/>
      <c r="BJH15" s="539"/>
      <c r="BJI15" s="539"/>
      <c r="BJJ15" s="884"/>
      <c r="BJK15" s="909"/>
      <c r="BJL15" s="884"/>
      <c r="BJM15" s="538"/>
      <c r="BJN15" s="1015"/>
      <c r="BJO15" s="539"/>
      <c r="BJP15" s="539"/>
      <c r="BJQ15" s="539"/>
      <c r="BJR15" s="539"/>
      <c r="BJS15" s="539"/>
      <c r="BJT15" s="539"/>
      <c r="BJU15" s="539"/>
      <c r="BJV15" s="909"/>
      <c r="BJW15" s="909"/>
      <c r="BJX15" s="539"/>
      <c r="BJY15" s="539"/>
      <c r="BJZ15" s="539"/>
      <c r="BKA15" s="539"/>
      <c r="BKB15" s="539"/>
      <c r="BKC15" s="539"/>
      <c r="BKD15" s="909"/>
      <c r="BKE15" s="909"/>
      <c r="BKF15" s="909"/>
      <c r="BKG15" s="539"/>
      <c r="BKH15" s="539"/>
      <c r="BKI15" s="539"/>
      <c r="BKJ15" s="539"/>
      <c r="BKK15" s="539"/>
      <c r="BKL15" s="539"/>
      <c r="BKM15" s="884"/>
      <c r="BKN15" s="909"/>
      <c r="BKO15" s="884"/>
      <c r="BKP15" s="538"/>
      <c r="BKQ15" s="1015"/>
      <c r="BKR15" s="539"/>
      <c r="BKS15" s="539"/>
      <c r="BKT15" s="539"/>
      <c r="BKU15" s="539"/>
      <c r="BKV15" s="539"/>
      <c r="BKW15" s="539"/>
      <c r="BKX15" s="539"/>
      <c r="BKY15" s="909"/>
      <c r="BKZ15" s="909"/>
      <c r="BLA15" s="539"/>
      <c r="BLB15" s="539"/>
      <c r="BLC15" s="539"/>
      <c r="BLD15" s="539"/>
      <c r="BLE15" s="539"/>
      <c r="BLF15" s="539"/>
      <c r="BLG15" s="909"/>
      <c r="BLH15" s="909"/>
      <c r="BLI15" s="909"/>
      <c r="BLJ15" s="539"/>
      <c r="BLK15" s="539"/>
      <c r="BLL15" s="539"/>
      <c r="BLM15" s="539"/>
      <c r="BLN15" s="539"/>
      <c r="BLO15" s="539"/>
      <c r="BLP15" s="884"/>
      <c r="BLQ15" s="909"/>
      <c r="BLR15" s="884"/>
      <c r="BLS15" s="538"/>
      <c r="BLT15" s="1015"/>
      <c r="BLU15" s="539"/>
      <c r="BLV15" s="539"/>
      <c r="BLW15" s="539"/>
      <c r="BLX15" s="539"/>
      <c r="BLY15" s="539"/>
      <c r="BLZ15" s="539"/>
      <c r="BMA15" s="539"/>
      <c r="BMB15" s="909"/>
      <c r="BMC15" s="909"/>
      <c r="BMD15" s="539"/>
      <c r="BME15" s="539"/>
      <c r="BMF15" s="539"/>
      <c r="BMG15" s="539"/>
      <c r="BMH15" s="539"/>
      <c r="BMI15" s="539"/>
      <c r="BMJ15" s="909"/>
      <c r="BMK15" s="909"/>
      <c r="BML15" s="909"/>
      <c r="BMM15" s="539"/>
      <c r="BMN15" s="539"/>
      <c r="BMO15" s="539"/>
      <c r="BMP15" s="539"/>
      <c r="BMQ15" s="539"/>
      <c r="BMR15" s="539"/>
      <c r="BMS15" s="884"/>
      <c r="BMT15" s="909"/>
      <c r="BMU15" s="884"/>
      <c r="BMV15" s="538"/>
      <c r="BMW15" s="1015"/>
      <c r="BMX15" s="539"/>
      <c r="BMY15" s="539"/>
      <c r="BMZ15" s="539"/>
      <c r="BNA15" s="539"/>
      <c r="BNB15" s="539"/>
      <c r="BNC15" s="539"/>
      <c r="BND15" s="539"/>
      <c r="BNE15" s="909"/>
      <c r="BNF15" s="909"/>
      <c r="BNG15" s="539"/>
      <c r="BNH15" s="539"/>
      <c r="BNI15" s="539"/>
      <c r="BNJ15" s="539"/>
      <c r="BNK15" s="539"/>
      <c r="BNL15" s="539"/>
      <c r="BNM15" s="909"/>
      <c r="BNN15" s="909"/>
      <c r="BNO15" s="909"/>
      <c r="BNP15" s="539"/>
      <c r="BNQ15" s="539"/>
      <c r="BNR15" s="539"/>
      <c r="BNS15" s="539"/>
      <c r="BNT15" s="539"/>
      <c r="BNU15" s="539"/>
      <c r="BNV15" s="884"/>
      <c r="BNW15" s="909"/>
      <c r="BNX15" s="884"/>
      <c r="BNY15" s="538"/>
      <c r="BNZ15" s="1015"/>
      <c r="BOA15" s="539"/>
      <c r="BOB15" s="539"/>
      <c r="BOC15" s="539"/>
      <c r="BOD15" s="539"/>
      <c r="BOE15" s="539"/>
      <c r="BOF15" s="539"/>
      <c r="BOG15" s="539"/>
      <c r="BOH15" s="909"/>
      <c r="BOI15" s="909"/>
      <c r="BOJ15" s="539"/>
      <c r="BOK15" s="539"/>
      <c r="BOL15" s="539"/>
      <c r="BOM15" s="539"/>
      <c r="BON15" s="539"/>
      <c r="BOO15" s="539"/>
      <c r="BOP15" s="909"/>
      <c r="BOQ15" s="909"/>
      <c r="BOR15" s="909"/>
      <c r="BOS15" s="539"/>
      <c r="BOT15" s="539"/>
      <c r="BOU15" s="539"/>
      <c r="BOV15" s="539"/>
      <c r="BOW15" s="539"/>
      <c r="BOX15" s="539"/>
      <c r="BOY15" s="884"/>
      <c r="BOZ15" s="909"/>
      <c r="BPA15" s="884"/>
      <c r="BPB15" s="538"/>
      <c r="BPC15" s="1015"/>
      <c r="BPD15" s="539"/>
      <c r="BPE15" s="539"/>
      <c r="BPF15" s="539"/>
      <c r="BPG15" s="539"/>
      <c r="BPH15" s="539"/>
      <c r="BPI15" s="539"/>
      <c r="BPJ15" s="539"/>
      <c r="BPK15" s="909"/>
      <c r="BPL15" s="909"/>
      <c r="BPM15" s="539"/>
      <c r="BPN15" s="539"/>
      <c r="BPO15" s="539"/>
      <c r="BPP15" s="539"/>
      <c r="BPQ15" s="539"/>
      <c r="BPR15" s="539"/>
      <c r="BPS15" s="909"/>
      <c r="BPT15" s="909"/>
      <c r="BPU15" s="909"/>
      <c r="BPV15" s="539"/>
      <c r="BPW15" s="539"/>
      <c r="BPX15" s="539"/>
      <c r="BPY15" s="539"/>
      <c r="BPZ15" s="539"/>
      <c r="BQA15" s="539"/>
      <c r="BQB15" s="884"/>
      <c r="BQC15" s="909"/>
      <c r="BQD15" s="884"/>
      <c r="BQE15" s="538"/>
      <c r="BQF15" s="1015"/>
      <c r="BQG15" s="539"/>
      <c r="BQH15" s="539"/>
      <c r="BQI15" s="539"/>
      <c r="BQJ15" s="539"/>
      <c r="BQK15" s="539"/>
      <c r="BQL15" s="539"/>
      <c r="BQM15" s="539"/>
      <c r="BQN15" s="909"/>
      <c r="BQO15" s="909"/>
      <c r="BQP15" s="539"/>
      <c r="BQQ15" s="539"/>
      <c r="BQR15" s="539"/>
      <c r="BQS15" s="539"/>
      <c r="BQT15" s="539"/>
      <c r="BQU15" s="539"/>
      <c r="BQV15" s="909"/>
      <c r="BQW15" s="909"/>
      <c r="BQX15" s="909"/>
      <c r="BQY15" s="539"/>
      <c r="BQZ15" s="539"/>
      <c r="BRA15" s="539"/>
      <c r="BRB15" s="539"/>
      <c r="BRC15" s="539"/>
      <c r="BRD15" s="539"/>
      <c r="BRE15" s="884"/>
      <c r="BRF15" s="909"/>
      <c r="BRG15" s="884"/>
      <c r="BRH15" s="538"/>
      <c r="BRI15" s="1015"/>
      <c r="BRJ15" s="539"/>
      <c r="BRK15" s="539"/>
      <c r="BRL15" s="539"/>
      <c r="BRM15" s="539"/>
      <c r="BRN15" s="539"/>
      <c r="BRO15" s="539"/>
      <c r="BRP15" s="539"/>
      <c r="BRQ15" s="909"/>
      <c r="BRR15" s="909"/>
      <c r="BRS15" s="539"/>
      <c r="BRT15" s="539"/>
      <c r="BRU15" s="539"/>
      <c r="BRV15" s="539"/>
      <c r="BRW15" s="539"/>
      <c r="BRX15" s="539"/>
      <c r="BRY15" s="909"/>
      <c r="BRZ15" s="909"/>
      <c r="BSA15" s="909"/>
      <c r="BSB15" s="539"/>
      <c r="BSC15" s="539"/>
      <c r="BSD15" s="539"/>
      <c r="BSE15" s="539"/>
      <c r="BSF15" s="539"/>
      <c r="BSG15" s="539"/>
      <c r="BSH15" s="884"/>
      <c r="BSI15" s="909"/>
      <c r="BSJ15" s="884"/>
      <c r="BSK15" s="538"/>
      <c r="BSL15" s="1015"/>
      <c r="BSM15" s="539"/>
      <c r="BSN15" s="539"/>
      <c r="BSO15" s="539"/>
      <c r="BSP15" s="539"/>
      <c r="BSQ15" s="539"/>
      <c r="BSR15" s="539"/>
      <c r="BSS15" s="539"/>
      <c r="BST15" s="909"/>
      <c r="BSU15" s="909"/>
      <c r="BSV15" s="539"/>
      <c r="BSW15" s="539"/>
      <c r="BSX15" s="539"/>
      <c r="BSY15" s="539"/>
      <c r="BSZ15" s="539"/>
      <c r="BTA15" s="539"/>
      <c r="BTB15" s="909"/>
      <c r="BTC15" s="909"/>
      <c r="BTD15" s="909"/>
      <c r="BTE15" s="539"/>
      <c r="BTF15" s="539"/>
      <c r="BTG15" s="539"/>
      <c r="BTH15" s="539"/>
      <c r="BTI15" s="539"/>
      <c r="BTJ15" s="539"/>
      <c r="BTK15" s="884"/>
      <c r="BTL15" s="909"/>
      <c r="BTM15" s="884"/>
      <c r="BTN15" s="538"/>
      <c r="BTO15" s="1015"/>
      <c r="BTP15" s="539"/>
      <c r="BTQ15" s="539"/>
      <c r="BTR15" s="539"/>
      <c r="BTS15" s="539"/>
      <c r="BTT15" s="539"/>
      <c r="BTU15" s="539"/>
      <c r="BTV15" s="539"/>
      <c r="BTW15" s="909"/>
      <c r="BTX15" s="909"/>
      <c r="BTY15" s="539"/>
      <c r="BTZ15" s="539"/>
      <c r="BUA15" s="539"/>
      <c r="BUB15" s="539"/>
      <c r="BUC15" s="539"/>
      <c r="BUD15" s="539"/>
      <c r="BUE15" s="909"/>
      <c r="BUF15" s="909"/>
      <c r="BUG15" s="909"/>
      <c r="BUH15" s="539"/>
      <c r="BUI15" s="539"/>
      <c r="BUJ15" s="539"/>
      <c r="BUK15" s="539"/>
      <c r="BUL15" s="539"/>
      <c r="BUM15" s="539"/>
      <c r="BUN15" s="884"/>
      <c r="BUO15" s="909"/>
      <c r="BUP15" s="884"/>
      <c r="BUQ15" s="538"/>
      <c r="BUR15" s="1015"/>
      <c r="BUS15" s="539"/>
      <c r="BUT15" s="539"/>
      <c r="BUU15" s="539"/>
      <c r="BUV15" s="539"/>
      <c r="BUW15" s="539"/>
      <c r="BUX15" s="539"/>
      <c r="BUY15" s="539"/>
      <c r="BUZ15" s="909"/>
      <c r="BVA15" s="909"/>
      <c r="BVB15" s="539"/>
      <c r="BVC15" s="539"/>
      <c r="BVD15" s="539"/>
      <c r="BVE15" s="539"/>
      <c r="BVF15" s="539"/>
      <c r="BVG15" s="539"/>
      <c r="BVH15" s="909"/>
      <c r="BVI15" s="909"/>
      <c r="BVJ15" s="909"/>
      <c r="BVK15" s="539"/>
      <c r="BVL15" s="539"/>
      <c r="BVM15" s="539"/>
      <c r="BVN15" s="539"/>
      <c r="BVO15" s="539"/>
      <c r="BVP15" s="539"/>
      <c r="BVQ15" s="884"/>
      <c r="BVR15" s="909"/>
      <c r="BVS15" s="884"/>
      <c r="BVT15" s="538"/>
      <c r="BVU15" s="1015"/>
      <c r="BVV15" s="539"/>
      <c r="BVW15" s="539"/>
      <c r="BVX15" s="539"/>
      <c r="BVY15" s="539"/>
      <c r="BVZ15" s="539"/>
      <c r="BWA15" s="539"/>
      <c r="BWB15" s="539"/>
      <c r="BWC15" s="909"/>
      <c r="BWD15" s="909"/>
      <c r="BWE15" s="539"/>
      <c r="BWF15" s="539"/>
      <c r="BWG15" s="539"/>
      <c r="BWH15" s="539"/>
      <c r="BWI15" s="539"/>
      <c r="BWJ15" s="539"/>
      <c r="BWK15" s="909"/>
      <c r="BWL15" s="909"/>
      <c r="BWM15" s="909"/>
      <c r="BWN15" s="539"/>
      <c r="BWO15" s="539"/>
      <c r="BWP15" s="539"/>
      <c r="BWQ15" s="539"/>
      <c r="BWR15" s="539"/>
      <c r="BWS15" s="539"/>
      <c r="BWT15" s="884"/>
      <c r="BWU15" s="909"/>
      <c r="BWV15" s="884"/>
      <c r="BWW15" s="538"/>
      <c r="BWX15" s="1015"/>
      <c r="BWY15" s="539"/>
      <c r="BWZ15" s="539"/>
      <c r="BXA15" s="539"/>
      <c r="BXB15" s="539"/>
      <c r="BXC15" s="539"/>
      <c r="BXD15" s="539"/>
      <c r="BXE15" s="539"/>
      <c r="BXF15" s="909"/>
      <c r="BXG15" s="909"/>
      <c r="BXH15" s="539"/>
      <c r="BXI15" s="539"/>
      <c r="BXJ15" s="539"/>
      <c r="BXK15" s="539"/>
      <c r="BXL15" s="539"/>
      <c r="BXM15" s="539"/>
      <c r="BXN15" s="909"/>
      <c r="BXO15" s="909"/>
      <c r="BXP15" s="909"/>
      <c r="BXQ15" s="539"/>
      <c r="BXR15" s="539"/>
      <c r="BXS15" s="539"/>
      <c r="BXT15" s="539"/>
      <c r="BXU15" s="539"/>
      <c r="BXV15" s="539"/>
      <c r="BXW15" s="884"/>
      <c r="BXX15" s="909"/>
      <c r="BXY15" s="884"/>
      <c r="BXZ15" s="538"/>
      <c r="BYA15" s="1015"/>
      <c r="BYB15" s="539"/>
      <c r="BYC15" s="539"/>
      <c r="BYD15" s="539"/>
      <c r="BYE15" s="539"/>
      <c r="BYF15" s="539"/>
      <c r="BYG15" s="539"/>
      <c r="BYH15" s="539"/>
      <c r="BYI15" s="909"/>
      <c r="BYJ15" s="909"/>
      <c r="BYK15" s="539"/>
      <c r="BYL15" s="539"/>
      <c r="BYM15" s="539"/>
      <c r="BYN15" s="539"/>
      <c r="BYO15" s="539"/>
      <c r="BYP15" s="539"/>
      <c r="BYQ15" s="909"/>
      <c r="BYR15" s="909"/>
      <c r="BYS15" s="909"/>
      <c r="BYT15" s="539"/>
      <c r="BYU15" s="539"/>
      <c r="BYV15" s="539"/>
      <c r="BYW15" s="539"/>
      <c r="BYX15" s="539"/>
      <c r="BYY15" s="539"/>
      <c r="BYZ15" s="884"/>
      <c r="BZA15" s="909"/>
      <c r="BZB15" s="884"/>
      <c r="BZC15" s="538"/>
      <c r="BZD15" s="1015"/>
      <c r="BZE15" s="539"/>
      <c r="BZF15" s="539"/>
      <c r="BZG15" s="539"/>
      <c r="BZH15" s="539"/>
      <c r="BZI15" s="539"/>
      <c r="BZJ15" s="539"/>
      <c r="BZK15" s="539"/>
      <c r="BZL15" s="909"/>
      <c r="BZM15" s="909"/>
      <c r="BZN15" s="539"/>
      <c r="BZO15" s="539"/>
      <c r="BZP15" s="539"/>
      <c r="BZQ15" s="539"/>
      <c r="BZR15" s="539"/>
      <c r="BZS15" s="539"/>
      <c r="BZT15" s="909"/>
      <c r="BZU15" s="909"/>
      <c r="BZV15" s="909"/>
      <c r="BZW15" s="539"/>
      <c r="BZX15" s="539"/>
      <c r="BZY15" s="539"/>
      <c r="BZZ15" s="539"/>
      <c r="CAA15" s="539"/>
      <c r="CAB15" s="539"/>
      <c r="CAC15" s="884"/>
      <c r="CAD15" s="909"/>
      <c r="CAE15" s="884"/>
      <c r="CAF15" s="538"/>
      <c r="CAG15" s="1015"/>
      <c r="CAH15" s="539"/>
      <c r="CAI15" s="539"/>
      <c r="CAJ15" s="539"/>
      <c r="CAK15" s="539"/>
      <c r="CAL15" s="539"/>
      <c r="CAM15" s="539"/>
      <c r="CAN15" s="539"/>
      <c r="CAO15" s="909"/>
      <c r="CAP15" s="909"/>
      <c r="CAQ15" s="539"/>
      <c r="CAR15" s="539"/>
      <c r="CAS15" s="539"/>
      <c r="CAT15" s="539"/>
      <c r="CAU15" s="539"/>
      <c r="CAV15" s="539"/>
      <c r="CAW15" s="909"/>
      <c r="CAX15" s="909"/>
      <c r="CAY15" s="909"/>
      <c r="CAZ15" s="539"/>
      <c r="CBA15" s="539"/>
      <c r="CBB15" s="539"/>
      <c r="CBC15" s="539"/>
      <c r="CBD15" s="539"/>
      <c r="CBE15" s="539"/>
      <c r="CBF15" s="884"/>
      <c r="CBG15" s="909"/>
      <c r="CBH15" s="884"/>
      <c r="CBI15" s="538"/>
      <c r="CBJ15" s="1015"/>
      <c r="CBK15" s="539"/>
      <c r="CBL15" s="539"/>
      <c r="CBM15" s="539"/>
      <c r="CBN15" s="539"/>
      <c r="CBO15" s="539"/>
      <c r="CBP15" s="539"/>
      <c r="CBQ15" s="539"/>
      <c r="CBR15" s="909"/>
      <c r="CBS15" s="909"/>
      <c r="CBT15" s="539"/>
      <c r="CBU15" s="539"/>
      <c r="CBV15" s="539"/>
      <c r="CBW15" s="539"/>
      <c r="CBX15" s="539"/>
      <c r="CBY15" s="539"/>
      <c r="CBZ15" s="909"/>
      <c r="CCA15" s="909"/>
      <c r="CCB15" s="909"/>
      <c r="CCC15" s="539"/>
      <c r="CCD15" s="539"/>
      <c r="CCE15" s="539"/>
      <c r="CCF15" s="539"/>
      <c r="CCG15" s="539"/>
      <c r="CCH15" s="539"/>
      <c r="CCI15" s="884"/>
      <c r="CCJ15" s="909"/>
      <c r="CCK15" s="884"/>
      <c r="CCL15" s="538"/>
      <c r="CCM15" s="1015"/>
      <c r="CCN15" s="539"/>
      <c r="CCO15" s="539"/>
      <c r="CCP15" s="539"/>
      <c r="CCQ15" s="539"/>
      <c r="CCR15" s="539"/>
      <c r="CCS15" s="539"/>
      <c r="CCT15" s="539"/>
      <c r="CCU15" s="909"/>
      <c r="CCV15" s="909"/>
      <c r="CCW15" s="539"/>
      <c r="CCX15" s="539"/>
      <c r="CCY15" s="539"/>
      <c r="CCZ15" s="539"/>
      <c r="CDA15" s="539"/>
      <c r="CDB15" s="539"/>
      <c r="CDC15" s="909"/>
      <c r="CDD15" s="909"/>
      <c r="CDE15" s="909"/>
      <c r="CDF15" s="539"/>
      <c r="CDG15" s="539"/>
      <c r="CDH15" s="539"/>
      <c r="CDI15" s="539"/>
      <c r="CDJ15" s="539"/>
      <c r="CDK15" s="539"/>
      <c r="CDL15" s="884"/>
      <c r="CDM15" s="909"/>
      <c r="CDN15" s="884"/>
      <c r="CDO15" s="538"/>
      <c r="CDP15" s="1015"/>
      <c r="CDQ15" s="539"/>
      <c r="CDR15" s="539"/>
      <c r="CDS15" s="539"/>
      <c r="CDT15" s="539"/>
      <c r="CDU15" s="539"/>
      <c r="CDV15" s="539"/>
      <c r="CDW15" s="539"/>
      <c r="CDX15" s="909"/>
      <c r="CDY15" s="909"/>
      <c r="CDZ15" s="539"/>
      <c r="CEA15" s="539"/>
      <c r="CEB15" s="539"/>
      <c r="CEC15" s="539"/>
      <c r="CED15" s="539"/>
      <c r="CEE15" s="539"/>
      <c r="CEF15" s="909"/>
      <c r="CEG15" s="909"/>
      <c r="CEH15" s="909"/>
      <c r="CEI15" s="539"/>
      <c r="CEJ15" s="539"/>
      <c r="CEK15" s="539"/>
      <c r="CEL15" s="539"/>
      <c r="CEM15" s="539"/>
      <c r="CEN15" s="539"/>
      <c r="CEO15" s="884"/>
      <c r="CEP15" s="909"/>
      <c r="CEQ15" s="884"/>
      <c r="CER15" s="538"/>
      <c r="CES15" s="1015"/>
      <c r="CET15" s="539"/>
      <c r="CEU15" s="539"/>
      <c r="CEV15" s="539"/>
      <c r="CEW15" s="539"/>
      <c r="CEX15" s="539"/>
      <c r="CEY15" s="539"/>
      <c r="CEZ15" s="539"/>
      <c r="CFA15" s="909"/>
      <c r="CFB15" s="909"/>
      <c r="CFC15" s="539"/>
      <c r="CFD15" s="539"/>
      <c r="CFE15" s="539"/>
      <c r="CFF15" s="539"/>
      <c r="CFG15" s="539"/>
      <c r="CFH15" s="539"/>
      <c r="CFI15" s="909"/>
      <c r="CFJ15" s="909"/>
      <c r="CFK15" s="909"/>
      <c r="CFL15" s="539"/>
      <c r="CFM15" s="539"/>
      <c r="CFN15" s="539"/>
      <c r="CFO15" s="539"/>
      <c r="CFP15" s="539"/>
      <c r="CFQ15" s="539"/>
      <c r="CFR15" s="884"/>
      <c r="CFS15" s="909"/>
      <c r="CFT15" s="884"/>
      <c r="CFU15" s="538"/>
      <c r="CFV15" s="1015"/>
      <c r="CFW15" s="539"/>
      <c r="CFX15" s="539"/>
      <c r="CFY15" s="539"/>
      <c r="CFZ15" s="539"/>
      <c r="CGA15" s="539"/>
      <c r="CGB15" s="539"/>
      <c r="CGC15" s="539"/>
      <c r="CGD15" s="909"/>
      <c r="CGE15" s="909"/>
      <c r="CGF15" s="539"/>
      <c r="CGG15" s="539"/>
      <c r="CGH15" s="539"/>
      <c r="CGI15" s="539"/>
      <c r="CGJ15" s="539"/>
      <c r="CGK15" s="539"/>
      <c r="CGL15" s="909"/>
      <c r="CGM15" s="909"/>
      <c r="CGN15" s="909"/>
      <c r="CGO15" s="539"/>
      <c r="CGP15" s="539"/>
      <c r="CGQ15" s="539"/>
      <c r="CGR15" s="539"/>
      <c r="CGS15" s="539"/>
      <c r="CGT15" s="539"/>
      <c r="CGU15" s="884"/>
      <c r="CGV15" s="909"/>
      <c r="CGW15" s="884"/>
      <c r="CGX15" s="538"/>
      <c r="CGY15" s="1015"/>
      <c r="CGZ15" s="539"/>
      <c r="CHA15" s="539"/>
      <c r="CHB15" s="539"/>
      <c r="CHC15" s="539"/>
      <c r="CHD15" s="539"/>
      <c r="CHE15" s="539"/>
      <c r="CHF15" s="539"/>
      <c r="CHG15" s="909"/>
      <c r="CHH15" s="909"/>
      <c r="CHI15" s="539"/>
      <c r="CHJ15" s="539"/>
      <c r="CHK15" s="539"/>
      <c r="CHL15" s="539"/>
      <c r="CHM15" s="539"/>
      <c r="CHN15" s="539"/>
      <c r="CHO15" s="909"/>
      <c r="CHP15" s="909"/>
      <c r="CHQ15" s="909"/>
      <c r="CHR15" s="539"/>
      <c r="CHS15" s="539"/>
      <c r="CHT15" s="539"/>
      <c r="CHU15" s="539"/>
      <c r="CHV15" s="539"/>
      <c r="CHW15" s="539"/>
      <c r="CHX15" s="884"/>
      <c r="CHY15" s="909"/>
      <c r="CHZ15" s="884"/>
      <c r="CIA15" s="538"/>
      <c r="CIB15" s="1015"/>
      <c r="CIC15" s="539"/>
      <c r="CID15" s="539"/>
      <c r="CIE15" s="539"/>
      <c r="CIF15" s="539"/>
      <c r="CIG15" s="539"/>
      <c r="CIH15" s="539"/>
      <c r="CII15" s="539"/>
      <c r="CIJ15" s="909"/>
      <c r="CIK15" s="909"/>
      <c r="CIL15" s="539"/>
      <c r="CIM15" s="539"/>
      <c r="CIN15" s="539"/>
      <c r="CIO15" s="539"/>
      <c r="CIP15" s="539"/>
      <c r="CIQ15" s="539"/>
      <c r="CIR15" s="909"/>
      <c r="CIS15" s="909"/>
      <c r="CIT15" s="909"/>
      <c r="CIU15" s="539"/>
      <c r="CIV15" s="539"/>
      <c r="CIW15" s="539"/>
      <c r="CIX15" s="539"/>
      <c r="CIY15" s="539"/>
      <c r="CIZ15" s="539"/>
      <c r="CJA15" s="884"/>
      <c r="CJB15" s="909"/>
      <c r="CJC15" s="884"/>
      <c r="CJD15" s="538"/>
      <c r="CJE15" s="1015"/>
      <c r="CJF15" s="539"/>
      <c r="CJG15" s="539"/>
      <c r="CJH15" s="539"/>
      <c r="CJI15" s="539"/>
      <c r="CJJ15" s="539"/>
      <c r="CJK15" s="539"/>
      <c r="CJL15" s="539"/>
      <c r="CJM15" s="909"/>
      <c r="CJN15" s="909"/>
      <c r="CJO15" s="539"/>
      <c r="CJP15" s="539"/>
      <c r="CJQ15" s="539"/>
      <c r="CJR15" s="539"/>
      <c r="CJS15" s="539"/>
      <c r="CJT15" s="539"/>
      <c r="CJU15" s="909"/>
      <c r="CJV15" s="909"/>
      <c r="CJW15" s="909"/>
      <c r="CJX15" s="539"/>
      <c r="CJY15" s="539"/>
      <c r="CJZ15" s="539"/>
      <c r="CKA15" s="539"/>
      <c r="CKB15" s="539"/>
      <c r="CKC15" s="539"/>
      <c r="CKD15" s="884"/>
      <c r="CKE15" s="909"/>
      <c r="CKF15" s="884"/>
      <c r="CKG15" s="538"/>
      <c r="CKH15" s="1015"/>
      <c r="CKI15" s="539"/>
      <c r="CKJ15" s="539"/>
      <c r="CKK15" s="539"/>
      <c r="CKL15" s="539"/>
      <c r="CKM15" s="539"/>
      <c r="CKN15" s="539"/>
      <c r="CKO15" s="539"/>
      <c r="CKP15" s="909"/>
      <c r="CKQ15" s="909"/>
      <c r="CKR15" s="539"/>
      <c r="CKS15" s="539"/>
      <c r="CKT15" s="539"/>
      <c r="CKU15" s="539"/>
      <c r="CKV15" s="539"/>
      <c r="CKW15" s="539"/>
      <c r="CKX15" s="909"/>
      <c r="CKY15" s="909"/>
      <c r="CKZ15" s="909"/>
      <c r="CLA15" s="539"/>
      <c r="CLB15" s="539"/>
      <c r="CLC15" s="539"/>
      <c r="CLD15" s="539"/>
      <c r="CLE15" s="539"/>
      <c r="CLF15" s="539"/>
      <c r="CLG15" s="884"/>
      <c r="CLH15" s="909"/>
      <c r="CLI15" s="884"/>
      <c r="CLJ15" s="538"/>
      <c r="CLK15" s="1015"/>
      <c r="CLL15" s="539"/>
      <c r="CLM15" s="539"/>
      <c r="CLN15" s="539"/>
      <c r="CLO15" s="539"/>
      <c r="CLP15" s="539"/>
      <c r="CLQ15" s="539"/>
      <c r="CLR15" s="539"/>
      <c r="CLS15" s="909"/>
      <c r="CLT15" s="909"/>
      <c r="CLU15" s="539"/>
      <c r="CLV15" s="539"/>
      <c r="CLW15" s="539"/>
      <c r="CLX15" s="539"/>
      <c r="CLY15" s="539"/>
      <c r="CLZ15" s="539"/>
      <c r="CMA15" s="909"/>
      <c r="CMB15" s="909"/>
      <c r="CMC15" s="909"/>
      <c r="CMD15" s="539"/>
      <c r="CME15" s="539"/>
      <c r="CMF15" s="539"/>
      <c r="CMG15" s="539"/>
      <c r="CMH15" s="539"/>
      <c r="CMI15" s="539"/>
      <c r="CMJ15" s="884"/>
      <c r="CMK15" s="909"/>
      <c r="CML15" s="884"/>
      <c r="CMM15" s="538"/>
      <c r="CMN15" s="1015"/>
      <c r="CMO15" s="539"/>
      <c r="CMP15" s="539"/>
      <c r="CMQ15" s="539"/>
      <c r="CMR15" s="539"/>
      <c r="CMS15" s="539"/>
      <c r="CMT15" s="539"/>
      <c r="CMU15" s="539"/>
      <c r="CMV15" s="909"/>
      <c r="CMW15" s="909"/>
      <c r="CMX15" s="539"/>
      <c r="CMY15" s="539"/>
      <c r="CMZ15" s="539"/>
      <c r="CNA15" s="539"/>
      <c r="CNB15" s="539"/>
      <c r="CNC15" s="539"/>
      <c r="CND15" s="909"/>
      <c r="CNE15" s="909"/>
      <c r="CNF15" s="909"/>
      <c r="CNG15" s="539"/>
      <c r="CNH15" s="539"/>
      <c r="CNI15" s="539"/>
      <c r="CNJ15" s="539"/>
      <c r="CNK15" s="539"/>
      <c r="CNL15" s="539"/>
      <c r="CNM15" s="884"/>
      <c r="CNN15" s="909"/>
      <c r="CNO15" s="884"/>
      <c r="CNP15" s="538"/>
      <c r="CNQ15" s="1015"/>
      <c r="CNR15" s="539"/>
      <c r="CNS15" s="539"/>
      <c r="CNT15" s="539"/>
      <c r="CNU15" s="539"/>
      <c r="CNV15" s="539"/>
      <c r="CNW15" s="539"/>
      <c r="CNX15" s="539"/>
      <c r="CNY15" s="909"/>
      <c r="CNZ15" s="909"/>
      <c r="COA15" s="539"/>
      <c r="COB15" s="539"/>
      <c r="COC15" s="539"/>
      <c r="COD15" s="539"/>
      <c r="COE15" s="539"/>
      <c r="COF15" s="539"/>
      <c r="COG15" s="909"/>
      <c r="COH15" s="909"/>
      <c r="COI15" s="909"/>
      <c r="COJ15" s="539"/>
      <c r="COK15" s="539"/>
      <c r="COL15" s="539"/>
      <c r="COM15" s="539"/>
      <c r="CON15" s="539"/>
      <c r="COO15" s="539"/>
      <c r="COP15" s="884"/>
      <c r="COQ15" s="909"/>
      <c r="COR15" s="884"/>
      <c r="COS15" s="538"/>
      <c r="COT15" s="1015"/>
      <c r="COU15" s="539"/>
      <c r="COV15" s="539"/>
      <c r="COW15" s="539"/>
      <c r="COX15" s="539"/>
      <c r="COY15" s="539"/>
      <c r="COZ15" s="539"/>
      <c r="CPA15" s="539"/>
      <c r="CPB15" s="909"/>
      <c r="CPC15" s="909"/>
      <c r="CPD15" s="539"/>
      <c r="CPE15" s="539"/>
      <c r="CPF15" s="539"/>
      <c r="CPG15" s="539"/>
      <c r="CPH15" s="539"/>
      <c r="CPI15" s="539"/>
      <c r="CPJ15" s="909"/>
      <c r="CPK15" s="909"/>
      <c r="CPL15" s="909"/>
      <c r="CPM15" s="539"/>
      <c r="CPN15" s="539"/>
      <c r="CPO15" s="539"/>
      <c r="CPP15" s="539"/>
      <c r="CPQ15" s="539"/>
      <c r="CPR15" s="539"/>
      <c r="CPS15" s="884"/>
      <c r="CPT15" s="909"/>
      <c r="CPU15" s="884"/>
      <c r="CPV15" s="538"/>
      <c r="CPW15" s="1015"/>
      <c r="CPX15" s="539"/>
      <c r="CPY15" s="539"/>
      <c r="CPZ15" s="539"/>
      <c r="CQA15" s="539"/>
      <c r="CQB15" s="539"/>
      <c r="CQC15" s="539"/>
      <c r="CQD15" s="539"/>
      <c r="CQE15" s="909"/>
      <c r="CQF15" s="909"/>
      <c r="CQG15" s="539"/>
      <c r="CQH15" s="539"/>
      <c r="CQI15" s="539"/>
      <c r="CQJ15" s="539"/>
      <c r="CQK15" s="539"/>
      <c r="CQL15" s="539"/>
      <c r="CQM15" s="909"/>
      <c r="CQN15" s="909"/>
      <c r="CQO15" s="909"/>
      <c r="CQP15" s="539"/>
      <c r="CQQ15" s="539"/>
      <c r="CQR15" s="539"/>
      <c r="CQS15" s="539"/>
      <c r="CQT15" s="539"/>
      <c r="CQU15" s="539"/>
      <c r="CQV15" s="884"/>
      <c r="CQW15" s="909"/>
      <c r="CQX15" s="884"/>
      <c r="CQY15" s="538"/>
      <c r="CQZ15" s="1015"/>
      <c r="CRA15" s="539"/>
      <c r="CRB15" s="539"/>
      <c r="CRC15" s="539"/>
      <c r="CRD15" s="539"/>
      <c r="CRE15" s="539"/>
      <c r="CRF15" s="539"/>
      <c r="CRG15" s="539"/>
      <c r="CRH15" s="909"/>
      <c r="CRI15" s="909"/>
      <c r="CRJ15" s="539"/>
      <c r="CRK15" s="539"/>
      <c r="CRL15" s="539"/>
      <c r="CRM15" s="539"/>
      <c r="CRN15" s="539"/>
      <c r="CRO15" s="539"/>
      <c r="CRP15" s="909"/>
      <c r="CRQ15" s="909"/>
      <c r="CRR15" s="909"/>
      <c r="CRS15" s="539"/>
      <c r="CRT15" s="539"/>
      <c r="CRU15" s="539"/>
      <c r="CRV15" s="539"/>
      <c r="CRW15" s="539"/>
      <c r="CRX15" s="539"/>
      <c r="CRY15" s="884"/>
      <c r="CRZ15" s="909"/>
      <c r="CSA15" s="884"/>
      <c r="CSB15" s="538"/>
      <c r="CSC15" s="1015"/>
      <c r="CSD15" s="539"/>
      <c r="CSE15" s="539"/>
      <c r="CSF15" s="539"/>
      <c r="CSG15" s="539"/>
      <c r="CSH15" s="539"/>
      <c r="CSI15" s="539"/>
      <c r="CSJ15" s="539"/>
      <c r="CSK15" s="909"/>
      <c r="CSL15" s="909"/>
      <c r="CSM15" s="539"/>
      <c r="CSN15" s="539"/>
      <c r="CSO15" s="539"/>
      <c r="CSP15" s="539"/>
      <c r="CSQ15" s="539"/>
      <c r="CSR15" s="539"/>
      <c r="CSS15" s="909"/>
      <c r="CST15" s="909"/>
      <c r="CSU15" s="909"/>
      <c r="CSV15" s="539"/>
      <c r="CSW15" s="539"/>
      <c r="CSX15" s="539"/>
      <c r="CSY15" s="539"/>
      <c r="CSZ15" s="539"/>
      <c r="CTA15" s="539"/>
      <c r="CTB15" s="884"/>
      <c r="CTC15" s="909"/>
      <c r="CTD15" s="884"/>
      <c r="CTE15" s="538"/>
      <c r="CTF15" s="1015"/>
      <c r="CTG15" s="539"/>
      <c r="CTH15" s="539"/>
      <c r="CTI15" s="539"/>
      <c r="CTJ15" s="539"/>
      <c r="CTK15" s="539"/>
      <c r="CTL15" s="539"/>
      <c r="CTM15" s="539"/>
      <c r="CTN15" s="909"/>
      <c r="CTO15" s="909"/>
      <c r="CTP15" s="539"/>
      <c r="CTQ15" s="539"/>
      <c r="CTR15" s="539"/>
      <c r="CTS15" s="539"/>
      <c r="CTT15" s="539"/>
      <c r="CTU15" s="539"/>
      <c r="CTV15" s="909"/>
      <c r="CTW15" s="909"/>
      <c r="CTX15" s="909"/>
      <c r="CTY15" s="539"/>
      <c r="CTZ15" s="539"/>
      <c r="CUA15" s="539"/>
      <c r="CUB15" s="539"/>
      <c r="CUC15" s="539"/>
      <c r="CUD15" s="539"/>
      <c r="CUE15" s="884"/>
      <c r="CUF15" s="909"/>
      <c r="CUG15" s="884"/>
      <c r="CUH15" s="538"/>
      <c r="CUI15" s="1015"/>
      <c r="CUJ15" s="539"/>
      <c r="CUK15" s="539"/>
      <c r="CUL15" s="539"/>
      <c r="CUM15" s="539"/>
      <c r="CUN15" s="539"/>
      <c r="CUO15" s="539"/>
      <c r="CUP15" s="539"/>
      <c r="CUQ15" s="909"/>
      <c r="CUR15" s="909"/>
      <c r="CUS15" s="539"/>
      <c r="CUT15" s="539"/>
      <c r="CUU15" s="539"/>
      <c r="CUV15" s="539"/>
      <c r="CUW15" s="539"/>
      <c r="CUX15" s="539"/>
      <c r="CUY15" s="909"/>
      <c r="CUZ15" s="909"/>
      <c r="CVA15" s="909"/>
      <c r="CVB15" s="539"/>
      <c r="CVC15" s="539"/>
      <c r="CVD15" s="539"/>
      <c r="CVE15" s="539"/>
      <c r="CVF15" s="539"/>
      <c r="CVG15" s="539"/>
      <c r="CVH15" s="884"/>
      <c r="CVI15" s="909"/>
      <c r="CVJ15" s="884"/>
      <c r="CVK15" s="538"/>
      <c r="CVL15" s="1015"/>
      <c r="CVM15" s="539"/>
      <c r="CVN15" s="539"/>
      <c r="CVO15" s="539"/>
      <c r="CVP15" s="539"/>
      <c r="CVQ15" s="539"/>
      <c r="CVR15" s="539"/>
      <c r="CVS15" s="539"/>
      <c r="CVT15" s="909"/>
      <c r="CVU15" s="909"/>
      <c r="CVV15" s="539"/>
      <c r="CVW15" s="539"/>
      <c r="CVX15" s="539"/>
      <c r="CVY15" s="539"/>
      <c r="CVZ15" s="539"/>
      <c r="CWA15" s="539"/>
      <c r="CWB15" s="909"/>
      <c r="CWC15" s="909"/>
      <c r="CWD15" s="909"/>
      <c r="CWE15" s="539"/>
      <c r="CWF15" s="539"/>
      <c r="CWG15" s="539"/>
      <c r="CWH15" s="539"/>
      <c r="CWI15" s="539"/>
      <c r="CWJ15" s="539"/>
      <c r="CWK15" s="884"/>
      <c r="CWL15" s="909"/>
      <c r="CWM15" s="884"/>
      <c r="CWN15" s="538"/>
      <c r="CWO15" s="1015"/>
      <c r="CWP15" s="539"/>
      <c r="CWQ15" s="539"/>
      <c r="CWR15" s="539"/>
      <c r="CWS15" s="539"/>
      <c r="CWT15" s="539"/>
      <c r="CWU15" s="539"/>
      <c r="CWV15" s="539"/>
      <c r="CWW15" s="909"/>
      <c r="CWX15" s="909"/>
      <c r="CWY15" s="539"/>
      <c r="CWZ15" s="539"/>
      <c r="CXA15" s="539"/>
      <c r="CXB15" s="539"/>
      <c r="CXC15" s="539"/>
      <c r="CXD15" s="539"/>
      <c r="CXE15" s="909"/>
      <c r="CXF15" s="909"/>
      <c r="CXG15" s="909"/>
      <c r="CXH15" s="539"/>
      <c r="CXI15" s="539"/>
      <c r="CXJ15" s="539"/>
      <c r="CXK15" s="539"/>
      <c r="CXL15" s="539"/>
      <c r="CXM15" s="539"/>
      <c r="CXN15" s="884"/>
      <c r="CXO15" s="909"/>
      <c r="CXP15" s="884"/>
      <c r="CXQ15" s="538"/>
      <c r="CXR15" s="1015"/>
      <c r="CXS15" s="539"/>
      <c r="CXT15" s="539"/>
      <c r="CXU15" s="539"/>
      <c r="CXV15" s="539"/>
      <c r="CXW15" s="539"/>
      <c r="CXX15" s="539"/>
      <c r="CXY15" s="539"/>
      <c r="CXZ15" s="909"/>
      <c r="CYA15" s="909"/>
      <c r="CYB15" s="539"/>
      <c r="CYC15" s="539"/>
      <c r="CYD15" s="539"/>
      <c r="CYE15" s="539"/>
      <c r="CYF15" s="539"/>
      <c r="CYG15" s="539"/>
      <c r="CYH15" s="909"/>
      <c r="CYI15" s="909"/>
      <c r="CYJ15" s="909"/>
      <c r="CYK15" s="539"/>
      <c r="CYL15" s="539"/>
      <c r="CYM15" s="539"/>
      <c r="CYN15" s="539"/>
      <c r="CYO15" s="539"/>
      <c r="CYP15" s="539"/>
      <c r="CYQ15" s="884"/>
      <c r="CYR15" s="909"/>
      <c r="CYS15" s="884"/>
      <c r="CYT15" s="538"/>
      <c r="CYU15" s="1015"/>
      <c r="CYV15" s="539"/>
      <c r="CYW15" s="539"/>
      <c r="CYX15" s="539"/>
      <c r="CYY15" s="539"/>
      <c r="CYZ15" s="539"/>
      <c r="CZA15" s="539"/>
      <c r="CZB15" s="539"/>
      <c r="CZC15" s="909"/>
      <c r="CZD15" s="909"/>
      <c r="CZE15" s="539"/>
      <c r="CZF15" s="539"/>
      <c r="CZG15" s="539"/>
      <c r="CZH15" s="539"/>
      <c r="CZI15" s="539"/>
      <c r="CZJ15" s="539"/>
      <c r="CZK15" s="909"/>
      <c r="CZL15" s="909"/>
      <c r="CZM15" s="909"/>
      <c r="CZN15" s="539"/>
      <c r="CZO15" s="539"/>
      <c r="CZP15" s="539"/>
      <c r="CZQ15" s="539"/>
      <c r="CZR15" s="539"/>
      <c r="CZS15" s="539"/>
      <c r="CZT15" s="884"/>
      <c r="CZU15" s="909"/>
      <c r="CZV15" s="884"/>
      <c r="CZW15" s="538"/>
      <c r="CZX15" s="1015"/>
      <c r="CZY15" s="539"/>
      <c r="CZZ15" s="539"/>
      <c r="DAA15" s="539"/>
      <c r="DAB15" s="539"/>
      <c r="DAC15" s="539"/>
      <c r="DAD15" s="539"/>
      <c r="DAE15" s="539"/>
      <c r="DAF15" s="909"/>
      <c r="DAG15" s="909"/>
      <c r="DAH15" s="539"/>
      <c r="DAI15" s="539"/>
      <c r="DAJ15" s="539"/>
      <c r="DAK15" s="539"/>
      <c r="DAL15" s="539"/>
      <c r="DAM15" s="539"/>
      <c r="DAN15" s="909"/>
      <c r="DAO15" s="909"/>
      <c r="DAP15" s="909"/>
      <c r="DAQ15" s="539"/>
      <c r="DAR15" s="539"/>
      <c r="DAS15" s="539"/>
      <c r="DAT15" s="539"/>
      <c r="DAU15" s="539"/>
      <c r="DAV15" s="539"/>
      <c r="DAW15" s="884"/>
      <c r="DAX15" s="909"/>
      <c r="DAY15" s="884"/>
      <c r="DAZ15" s="538"/>
      <c r="DBA15" s="1015"/>
      <c r="DBB15" s="539"/>
      <c r="DBC15" s="539"/>
      <c r="DBD15" s="539"/>
      <c r="DBE15" s="539"/>
      <c r="DBF15" s="539"/>
      <c r="DBG15" s="539"/>
      <c r="DBH15" s="539"/>
      <c r="DBI15" s="909"/>
      <c r="DBJ15" s="909"/>
      <c r="DBK15" s="539"/>
      <c r="DBL15" s="539"/>
      <c r="DBM15" s="539"/>
      <c r="DBN15" s="539"/>
      <c r="DBO15" s="539"/>
      <c r="DBP15" s="539"/>
      <c r="DBQ15" s="909"/>
      <c r="DBR15" s="909"/>
      <c r="DBS15" s="909"/>
      <c r="DBT15" s="539"/>
      <c r="DBU15" s="539"/>
      <c r="DBV15" s="539"/>
      <c r="DBW15" s="539"/>
      <c r="DBX15" s="539"/>
      <c r="DBY15" s="539"/>
      <c r="DBZ15" s="884"/>
      <c r="DCA15" s="909"/>
      <c r="DCB15" s="884"/>
      <c r="DCC15" s="538"/>
      <c r="DCD15" s="1015"/>
      <c r="DCE15" s="539"/>
      <c r="DCF15" s="539"/>
      <c r="DCG15" s="539"/>
      <c r="DCH15" s="539"/>
      <c r="DCI15" s="539"/>
      <c r="DCJ15" s="539"/>
      <c r="DCK15" s="539"/>
      <c r="DCL15" s="909"/>
      <c r="DCM15" s="909"/>
      <c r="DCN15" s="539"/>
      <c r="DCO15" s="539"/>
      <c r="DCP15" s="539"/>
      <c r="DCQ15" s="539"/>
      <c r="DCR15" s="539"/>
      <c r="DCS15" s="539"/>
      <c r="DCT15" s="909"/>
      <c r="DCU15" s="909"/>
      <c r="DCV15" s="909"/>
      <c r="DCW15" s="539"/>
      <c r="DCX15" s="539"/>
      <c r="DCY15" s="539"/>
      <c r="DCZ15" s="539"/>
      <c r="DDA15" s="539"/>
      <c r="DDB15" s="539"/>
      <c r="DDC15" s="884"/>
      <c r="DDD15" s="909"/>
      <c r="DDE15" s="884"/>
      <c r="DDF15" s="538"/>
      <c r="DDG15" s="1015"/>
      <c r="DDH15" s="539"/>
      <c r="DDI15" s="539"/>
      <c r="DDJ15" s="539"/>
      <c r="DDK15" s="539"/>
      <c r="DDL15" s="539"/>
      <c r="DDM15" s="539"/>
      <c r="DDN15" s="539"/>
      <c r="DDO15" s="909"/>
      <c r="DDP15" s="909"/>
      <c r="DDQ15" s="539"/>
      <c r="DDR15" s="539"/>
      <c r="DDS15" s="539"/>
      <c r="DDT15" s="539"/>
      <c r="DDU15" s="539"/>
      <c r="DDV15" s="539"/>
      <c r="DDW15" s="909"/>
      <c r="DDX15" s="909"/>
      <c r="DDY15" s="909"/>
      <c r="DDZ15" s="539"/>
      <c r="DEA15" s="539"/>
      <c r="DEB15" s="539"/>
      <c r="DEC15" s="539"/>
      <c r="DED15" s="539"/>
      <c r="DEE15" s="539"/>
      <c r="DEF15" s="884"/>
      <c r="DEG15" s="909"/>
      <c r="DEH15" s="884"/>
      <c r="DEI15" s="538"/>
      <c r="DEJ15" s="1015"/>
      <c r="DEK15" s="539"/>
      <c r="DEL15" s="539"/>
      <c r="DEM15" s="539"/>
      <c r="DEN15" s="539"/>
      <c r="DEO15" s="539"/>
      <c r="DEP15" s="539"/>
      <c r="DEQ15" s="539"/>
      <c r="DER15" s="909"/>
      <c r="DES15" s="909"/>
      <c r="DET15" s="539"/>
      <c r="DEU15" s="539"/>
      <c r="DEV15" s="539"/>
      <c r="DEW15" s="539"/>
      <c r="DEX15" s="539"/>
      <c r="DEY15" s="539"/>
      <c r="DEZ15" s="909"/>
      <c r="DFA15" s="909"/>
      <c r="DFB15" s="909"/>
      <c r="DFC15" s="539"/>
      <c r="DFD15" s="539"/>
      <c r="DFE15" s="539"/>
      <c r="DFF15" s="539"/>
      <c r="DFG15" s="539"/>
      <c r="DFH15" s="539"/>
      <c r="DFI15" s="884"/>
      <c r="DFJ15" s="909"/>
      <c r="DFK15" s="884"/>
      <c r="DFL15" s="538"/>
      <c r="DFM15" s="1015"/>
      <c r="DFN15" s="539"/>
      <c r="DFO15" s="539"/>
      <c r="DFP15" s="539"/>
      <c r="DFQ15" s="539"/>
      <c r="DFR15" s="539"/>
      <c r="DFS15" s="539"/>
      <c r="DFT15" s="539"/>
      <c r="DFU15" s="909"/>
      <c r="DFV15" s="909"/>
      <c r="DFW15" s="539"/>
      <c r="DFX15" s="539"/>
      <c r="DFY15" s="539"/>
      <c r="DFZ15" s="539"/>
      <c r="DGA15" s="539"/>
      <c r="DGB15" s="539"/>
      <c r="DGC15" s="909"/>
      <c r="DGD15" s="909"/>
      <c r="DGE15" s="909"/>
      <c r="DGF15" s="539"/>
      <c r="DGG15" s="539"/>
      <c r="DGH15" s="539"/>
      <c r="DGI15" s="539"/>
      <c r="DGJ15" s="539"/>
      <c r="DGK15" s="539"/>
      <c r="DGL15" s="884"/>
      <c r="DGM15" s="909"/>
      <c r="DGN15" s="884"/>
      <c r="DGO15" s="538"/>
      <c r="DGP15" s="1015"/>
      <c r="DGQ15" s="539"/>
      <c r="DGR15" s="539"/>
      <c r="DGS15" s="539"/>
      <c r="DGT15" s="539"/>
      <c r="DGU15" s="539"/>
      <c r="DGV15" s="539"/>
      <c r="DGW15" s="539"/>
      <c r="DGX15" s="909"/>
      <c r="DGY15" s="909"/>
      <c r="DGZ15" s="539"/>
      <c r="DHA15" s="539"/>
      <c r="DHB15" s="539"/>
      <c r="DHC15" s="539"/>
      <c r="DHD15" s="539"/>
      <c r="DHE15" s="539"/>
      <c r="DHF15" s="909"/>
      <c r="DHG15" s="909"/>
      <c r="DHH15" s="909"/>
      <c r="DHI15" s="539"/>
      <c r="DHJ15" s="539"/>
      <c r="DHK15" s="539"/>
      <c r="DHL15" s="539"/>
      <c r="DHM15" s="539"/>
      <c r="DHN15" s="539"/>
      <c r="DHO15" s="884"/>
      <c r="DHP15" s="909"/>
      <c r="DHQ15" s="884"/>
      <c r="DHR15" s="538"/>
      <c r="DHS15" s="1015"/>
      <c r="DHT15" s="539"/>
      <c r="DHU15" s="539"/>
      <c r="DHV15" s="539"/>
      <c r="DHW15" s="539"/>
      <c r="DHX15" s="539"/>
      <c r="DHY15" s="539"/>
      <c r="DHZ15" s="539"/>
      <c r="DIA15" s="909"/>
      <c r="DIB15" s="909"/>
      <c r="DIC15" s="539"/>
      <c r="DID15" s="539"/>
      <c r="DIE15" s="539"/>
      <c r="DIF15" s="539"/>
      <c r="DIG15" s="539"/>
      <c r="DIH15" s="539"/>
      <c r="DII15" s="909"/>
      <c r="DIJ15" s="909"/>
      <c r="DIK15" s="909"/>
      <c r="DIL15" s="539"/>
      <c r="DIM15" s="539"/>
      <c r="DIN15" s="539"/>
      <c r="DIO15" s="539"/>
      <c r="DIP15" s="539"/>
      <c r="DIQ15" s="539"/>
      <c r="DIR15" s="884"/>
      <c r="DIS15" s="909"/>
      <c r="DIT15" s="884"/>
      <c r="DIU15" s="538"/>
      <c r="DIV15" s="1015"/>
      <c r="DIW15" s="539"/>
      <c r="DIX15" s="539"/>
      <c r="DIY15" s="539"/>
      <c r="DIZ15" s="539"/>
      <c r="DJA15" s="539"/>
      <c r="DJB15" s="539"/>
      <c r="DJC15" s="539"/>
      <c r="DJD15" s="909"/>
      <c r="DJE15" s="909"/>
      <c r="DJF15" s="539"/>
      <c r="DJG15" s="539"/>
      <c r="DJH15" s="539"/>
      <c r="DJI15" s="539"/>
      <c r="DJJ15" s="539"/>
      <c r="DJK15" s="539"/>
      <c r="DJL15" s="909"/>
      <c r="DJM15" s="909"/>
      <c r="DJN15" s="909"/>
      <c r="DJO15" s="539"/>
      <c r="DJP15" s="539"/>
      <c r="DJQ15" s="539"/>
      <c r="DJR15" s="539"/>
      <c r="DJS15" s="539"/>
      <c r="DJT15" s="539"/>
      <c r="DJU15" s="884"/>
      <c r="DJV15" s="909"/>
      <c r="DJW15" s="884"/>
      <c r="DJX15" s="538"/>
      <c r="DJY15" s="1015"/>
      <c r="DJZ15" s="539"/>
      <c r="DKA15" s="539"/>
      <c r="DKB15" s="539"/>
      <c r="DKC15" s="539"/>
      <c r="DKD15" s="539"/>
      <c r="DKE15" s="539"/>
      <c r="DKF15" s="539"/>
      <c r="DKG15" s="909"/>
      <c r="DKH15" s="909"/>
      <c r="DKI15" s="539"/>
      <c r="DKJ15" s="539"/>
      <c r="DKK15" s="539"/>
      <c r="DKL15" s="539"/>
      <c r="DKM15" s="539"/>
      <c r="DKN15" s="539"/>
      <c r="DKO15" s="909"/>
      <c r="DKP15" s="909"/>
      <c r="DKQ15" s="909"/>
      <c r="DKR15" s="539"/>
      <c r="DKS15" s="539"/>
      <c r="DKT15" s="539"/>
      <c r="DKU15" s="539"/>
      <c r="DKV15" s="539"/>
      <c r="DKW15" s="539"/>
      <c r="DKX15" s="884"/>
      <c r="DKY15" s="909"/>
      <c r="DKZ15" s="884"/>
      <c r="DLA15" s="538"/>
      <c r="DLB15" s="1015"/>
      <c r="DLC15" s="539"/>
      <c r="DLD15" s="539"/>
      <c r="DLE15" s="539"/>
      <c r="DLF15" s="539"/>
      <c r="DLG15" s="539"/>
      <c r="DLH15" s="539"/>
      <c r="DLI15" s="539"/>
      <c r="DLJ15" s="909"/>
      <c r="DLK15" s="909"/>
      <c r="DLL15" s="539"/>
      <c r="DLM15" s="539"/>
      <c r="DLN15" s="539"/>
      <c r="DLO15" s="539"/>
      <c r="DLP15" s="539"/>
      <c r="DLQ15" s="539"/>
      <c r="DLR15" s="909"/>
      <c r="DLS15" s="909"/>
      <c r="DLT15" s="909"/>
      <c r="DLU15" s="539"/>
      <c r="DLV15" s="539"/>
      <c r="DLW15" s="539"/>
      <c r="DLX15" s="539"/>
      <c r="DLY15" s="539"/>
      <c r="DLZ15" s="539"/>
      <c r="DMA15" s="884"/>
      <c r="DMB15" s="909"/>
      <c r="DMC15" s="884"/>
      <c r="DMD15" s="538"/>
      <c r="DME15" s="1015"/>
      <c r="DMF15" s="539"/>
      <c r="DMG15" s="539"/>
      <c r="DMH15" s="539"/>
      <c r="DMI15" s="539"/>
      <c r="DMJ15" s="539"/>
      <c r="DMK15" s="539"/>
      <c r="DML15" s="539"/>
      <c r="DMM15" s="909"/>
      <c r="DMN15" s="909"/>
      <c r="DMO15" s="539"/>
      <c r="DMP15" s="539"/>
      <c r="DMQ15" s="539"/>
      <c r="DMR15" s="539"/>
      <c r="DMS15" s="539"/>
      <c r="DMT15" s="539"/>
      <c r="DMU15" s="909"/>
      <c r="DMV15" s="909"/>
      <c r="DMW15" s="909"/>
      <c r="DMX15" s="539"/>
      <c r="DMY15" s="539"/>
      <c r="DMZ15" s="539"/>
      <c r="DNA15" s="539"/>
      <c r="DNB15" s="539"/>
      <c r="DNC15" s="539"/>
      <c r="DND15" s="884"/>
      <c r="DNE15" s="909"/>
      <c r="DNF15" s="884"/>
      <c r="DNG15" s="538"/>
      <c r="DNH15" s="1015"/>
      <c r="DNI15" s="539"/>
      <c r="DNJ15" s="539"/>
      <c r="DNK15" s="539"/>
      <c r="DNL15" s="539"/>
      <c r="DNM15" s="539"/>
      <c r="DNN15" s="539"/>
      <c r="DNO15" s="539"/>
      <c r="DNP15" s="909"/>
      <c r="DNQ15" s="909"/>
      <c r="DNR15" s="539"/>
      <c r="DNS15" s="539"/>
      <c r="DNT15" s="539"/>
      <c r="DNU15" s="539"/>
      <c r="DNV15" s="539"/>
      <c r="DNW15" s="539"/>
      <c r="DNX15" s="909"/>
      <c r="DNY15" s="909"/>
      <c r="DNZ15" s="909"/>
      <c r="DOA15" s="539"/>
      <c r="DOB15" s="539"/>
      <c r="DOC15" s="539"/>
      <c r="DOD15" s="539"/>
      <c r="DOE15" s="539"/>
      <c r="DOF15" s="539"/>
      <c r="DOG15" s="884"/>
      <c r="DOH15" s="909"/>
      <c r="DOI15" s="884"/>
      <c r="DOJ15" s="538"/>
      <c r="DOK15" s="1015"/>
      <c r="DOL15" s="539"/>
      <c r="DOM15" s="539"/>
      <c r="DON15" s="539"/>
      <c r="DOO15" s="539"/>
      <c r="DOP15" s="539"/>
      <c r="DOQ15" s="539"/>
      <c r="DOR15" s="539"/>
      <c r="DOS15" s="909"/>
      <c r="DOT15" s="909"/>
      <c r="DOU15" s="539"/>
      <c r="DOV15" s="539"/>
      <c r="DOW15" s="539"/>
      <c r="DOX15" s="539"/>
      <c r="DOY15" s="539"/>
      <c r="DOZ15" s="539"/>
      <c r="DPA15" s="909"/>
      <c r="DPB15" s="909"/>
      <c r="DPC15" s="909"/>
      <c r="DPD15" s="539"/>
      <c r="DPE15" s="539"/>
      <c r="DPF15" s="539"/>
      <c r="DPG15" s="539"/>
      <c r="DPH15" s="539"/>
      <c r="DPI15" s="539"/>
      <c r="DPJ15" s="884"/>
      <c r="DPK15" s="909"/>
      <c r="DPL15" s="884"/>
      <c r="DPM15" s="538"/>
      <c r="DPN15" s="1015"/>
      <c r="DPO15" s="539"/>
      <c r="DPP15" s="539"/>
      <c r="DPQ15" s="539"/>
      <c r="DPR15" s="539"/>
      <c r="DPS15" s="539"/>
      <c r="DPT15" s="539"/>
      <c r="DPU15" s="539"/>
      <c r="DPV15" s="909"/>
      <c r="DPW15" s="909"/>
      <c r="DPX15" s="539"/>
      <c r="DPY15" s="539"/>
      <c r="DPZ15" s="539"/>
      <c r="DQA15" s="539"/>
      <c r="DQB15" s="539"/>
      <c r="DQC15" s="539"/>
      <c r="DQD15" s="909"/>
      <c r="DQE15" s="909"/>
      <c r="DQF15" s="909"/>
      <c r="DQG15" s="539"/>
      <c r="DQH15" s="539"/>
      <c r="DQI15" s="539"/>
      <c r="DQJ15" s="539"/>
      <c r="DQK15" s="539"/>
      <c r="DQL15" s="539"/>
      <c r="DQM15" s="884"/>
      <c r="DQN15" s="909"/>
      <c r="DQO15" s="884"/>
      <c r="DQP15" s="538"/>
      <c r="DQQ15" s="1015"/>
      <c r="DQR15" s="539"/>
      <c r="DQS15" s="539"/>
      <c r="DQT15" s="539"/>
      <c r="DQU15" s="539"/>
      <c r="DQV15" s="539"/>
      <c r="DQW15" s="539"/>
      <c r="DQX15" s="539"/>
      <c r="DQY15" s="909"/>
      <c r="DQZ15" s="909"/>
      <c r="DRA15" s="539"/>
      <c r="DRB15" s="539"/>
      <c r="DRC15" s="539"/>
      <c r="DRD15" s="539"/>
      <c r="DRE15" s="539"/>
      <c r="DRF15" s="539"/>
      <c r="DRG15" s="909"/>
      <c r="DRH15" s="909"/>
      <c r="DRI15" s="909"/>
      <c r="DRJ15" s="539"/>
      <c r="DRK15" s="539"/>
      <c r="DRL15" s="539"/>
      <c r="DRM15" s="539"/>
      <c r="DRN15" s="539"/>
      <c r="DRO15" s="539"/>
      <c r="DRP15" s="884"/>
      <c r="DRQ15" s="909"/>
      <c r="DRR15" s="884"/>
      <c r="DRS15" s="538"/>
      <c r="DRT15" s="1015"/>
      <c r="DRU15" s="539"/>
      <c r="DRV15" s="539"/>
      <c r="DRW15" s="539"/>
      <c r="DRX15" s="539"/>
      <c r="DRY15" s="539"/>
      <c r="DRZ15" s="539"/>
      <c r="DSA15" s="539"/>
      <c r="DSB15" s="909"/>
      <c r="DSC15" s="909"/>
      <c r="DSD15" s="539"/>
      <c r="DSE15" s="539"/>
      <c r="DSF15" s="539"/>
      <c r="DSG15" s="539"/>
      <c r="DSH15" s="539"/>
      <c r="DSI15" s="539"/>
      <c r="DSJ15" s="909"/>
      <c r="DSK15" s="909"/>
      <c r="DSL15" s="909"/>
      <c r="DSM15" s="539"/>
      <c r="DSN15" s="539"/>
      <c r="DSO15" s="539"/>
      <c r="DSP15" s="539"/>
      <c r="DSQ15" s="539"/>
      <c r="DSR15" s="539"/>
      <c r="DSS15" s="884"/>
      <c r="DST15" s="909"/>
      <c r="DSU15" s="884"/>
      <c r="DSV15" s="538"/>
      <c r="DSW15" s="1015"/>
      <c r="DSX15" s="539"/>
      <c r="DSY15" s="539"/>
      <c r="DSZ15" s="539"/>
      <c r="DTA15" s="539"/>
      <c r="DTB15" s="539"/>
      <c r="DTC15" s="539"/>
      <c r="DTD15" s="539"/>
      <c r="DTE15" s="909"/>
      <c r="DTF15" s="909"/>
      <c r="DTG15" s="539"/>
      <c r="DTH15" s="539"/>
      <c r="DTI15" s="539"/>
      <c r="DTJ15" s="539"/>
      <c r="DTK15" s="539"/>
      <c r="DTL15" s="539"/>
      <c r="DTM15" s="909"/>
      <c r="DTN15" s="909"/>
      <c r="DTO15" s="909"/>
      <c r="DTP15" s="539"/>
      <c r="DTQ15" s="539"/>
      <c r="DTR15" s="539"/>
      <c r="DTS15" s="539"/>
      <c r="DTT15" s="539"/>
      <c r="DTU15" s="539"/>
      <c r="DTV15" s="884"/>
      <c r="DTW15" s="909"/>
      <c r="DTX15" s="884"/>
      <c r="DTY15" s="538"/>
      <c r="DTZ15" s="1015"/>
      <c r="DUA15" s="539"/>
      <c r="DUB15" s="539"/>
      <c r="DUC15" s="539"/>
      <c r="DUD15" s="539"/>
      <c r="DUE15" s="539"/>
      <c r="DUF15" s="539"/>
      <c r="DUG15" s="539"/>
      <c r="DUH15" s="909"/>
      <c r="DUI15" s="909"/>
      <c r="DUJ15" s="539"/>
      <c r="DUK15" s="539"/>
      <c r="DUL15" s="539"/>
      <c r="DUM15" s="539"/>
      <c r="DUN15" s="539"/>
      <c r="DUO15" s="539"/>
      <c r="DUP15" s="909"/>
      <c r="DUQ15" s="909"/>
      <c r="DUR15" s="909"/>
      <c r="DUS15" s="539"/>
      <c r="DUT15" s="539"/>
      <c r="DUU15" s="539"/>
      <c r="DUV15" s="539"/>
      <c r="DUW15" s="539"/>
      <c r="DUX15" s="539"/>
      <c r="DUY15" s="884"/>
      <c r="DUZ15" s="909"/>
      <c r="DVA15" s="884"/>
      <c r="DVB15" s="538"/>
      <c r="DVC15" s="1015"/>
      <c r="DVD15" s="539"/>
      <c r="DVE15" s="539"/>
      <c r="DVF15" s="539"/>
      <c r="DVG15" s="539"/>
      <c r="DVH15" s="539"/>
      <c r="DVI15" s="539"/>
      <c r="DVJ15" s="539"/>
      <c r="DVK15" s="909"/>
      <c r="DVL15" s="909"/>
      <c r="DVM15" s="539"/>
      <c r="DVN15" s="539"/>
      <c r="DVO15" s="539"/>
      <c r="DVP15" s="539"/>
      <c r="DVQ15" s="539"/>
      <c r="DVR15" s="539"/>
      <c r="DVS15" s="909"/>
      <c r="DVT15" s="909"/>
      <c r="DVU15" s="909"/>
      <c r="DVV15" s="539"/>
      <c r="DVW15" s="539"/>
      <c r="DVX15" s="539"/>
      <c r="DVY15" s="539"/>
      <c r="DVZ15" s="539"/>
      <c r="DWA15" s="539"/>
      <c r="DWB15" s="884"/>
      <c r="DWC15" s="909"/>
      <c r="DWD15" s="884"/>
      <c r="DWE15" s="538"/>
      <c r="DWF15" s="1015"/>
      <c r="DWG15" s="539"/>
      <c r="DWH15" s="539"/>
      <c r="DWI15" s="539"/>
      <c r="DWJ15" s="539"/>
      <c r="DWK15" s="539"/>
      <c r="DWL15" s="539"/>
      <c r="DWM15" s="539"/>
      <c r="DWN15" s="909"/>
      <c r="DWO15" s="909"/>
      <c r="DWP15" s="539"/>
      <c r="DWQ15" s="539"/>
      <c r="DWR15" s="539"/>
      <c r="DWS15" s="539"/>
      <c r="DWT15" s="539"/>
      <c r="DWU15" s="539"/>
      <c r="DWV15" s="909"/>
      <c r="DWW15" s="909"/>
      <c r="DWX15" s="909"/>
      <c r="DWY15" s="539"/>
      <c r="DWZ15" s="539"/>
      <c r="DXA15" s="539"/>
      <c r="DXB15" s="539"/>
      <c r="DXC15" s="539"/>
      <c r="DXD15" s="539"/>
      <c r="DXE15" s="884"/>
      <c r="DXF15" s="909"/>
      <c r="DXG15" s="884"/>
      <c r="DXH15" s="538"/>
      <c r="DXI15" s="1015"/>
      <c r="DXJ15" s="539"/>
      <c r="DXK15" s="539"/>
      <c r="DXL15" s="539"/>
      <c r="DXM15" s="539"/>
      <c r="DXN15" s="539"/>
      <c r="DXO15" s="539"/>
      <c r="DXP15" s="539"/>
      <c r="DXQ15" s="909"/>
      <c r="DXR15" s="909"/>
      <c r="DXS15" s="539"/>
      <c r="DXT15" s="539"/>
      <c r="DXU15" s="539"/>
      <c r="DXV15" s="539"/>
      <c r="DXW15" s="539"/>
      <c r="DXX15" s="539"/>
      <c r="DXY15" s="909"/>
      <c r="DXZ15" s="909"/>
      <c r="DYA15" s="909"/>
      <c r="DYB15" s="539"/>
      <c r="DYC15" s="539"/>
      <c r="DYD15" s="539"/>
      <c r="DYE15" s="539"/>
      <c r="DYF15" s="539"/>
      <c r="DYG15" s="539"/>
      <c r="DYH15" s="884"/>
      <c r="DYI15" s="909"/>
      <c r="DYJ15" s="884"/>
      <c r="DYK15" s="538"/>
      <c r="DYL15" s="1015"/>
      <c r="DYM15" s="539"/>
      <c r="DYN15" s="539"/>
      <c r="DYO15" s="539"/>
      <c r="DYP15" s="539"/>
      <c r="DYQ15" s="539"/>
      <c r="DYR15" s="539"/>
      <c r="DYS15" s="539"/>
      <c r="DYT15" s="909"/>
      <c r="DYU15" s="909"/>
      <c r="DYV15" s="539"/>
      <c r="DYW15" s="539"/>
      <c r="DYX15" s="539"/>
      <c r="DYY15" s="539"/>
      <c r="DYZ15" s="539"/>
      <c r="DZA15" s="539"/>
      <c r="DZB15" s="909"/>
      <c r="DZC15" s="909"/>
      <c r="DZD15" s="909"/>
      <c r="DZE15" s="539"/>
      <c r="DZF15" s="539"/>
      <c r="DZG15" s="539"/>
      <c r="DZH15" s="539"/>
      <c r="DZI15" s="539"/>
      <c r="DZJ15" s="539"/>
      <c r="DZK15" s="884"/>
      <c r="DZL15" s="909"/>
      <c r="DZM15" s="884"/>
      <c r="DZN15" s="538"/>
      <c r="DZO15" s="1015"/>
      <c r="DZP15" s="539"/>
      <c r="DZQ15" s="539"/>
      <c r="DZR15" s="539"/>
      <c r="DZS15" s="539"/>
      <c r="DZT15" s="539"/>
      <c r="DZU15" s="539"/>
      <c r="DZV15" s="539"/>
      <c r="DZW15" s="909"/>
      <c r="DZX15" s="909"/>
      <c r="DZY15" s="539"/>
      <c r="DZZ15" s="539"/>
      <c r="EAA15" s="539"/>
      <c r="EAB15" s="539"/>
      <c r="EAC15" s="539"/>
      <c r="EAD15" s="539"/>
      <c r="EAE15" s="909"/>
      <c r="EAF15" s="909"/>
      <c r="EAG15" s="909"/>
      <c r="EAH15" s="539"/>
      <c r="EAI15" s="539"/>
      <c r="EAJ15" s="539"/>
      <c r="EAK15" s="539"/>
      <c r="EAL15" s="539"/>
      <c r="EAM15" s="539"/>
      <c r="EAN15" s="884"/>
      <c r="EAO15" s="909"/>
      <c r="EAP15" s="884"/>
      <c r="EAQ15" s="538"/>
      <c r="EAR15" s="1015"/>
      <c r="EAS15" s="539"/>
      <c r="EAT15" s="539"/>
      <c r="EAU15" s="539"/>
      <c r="EAV15" s="539"/>
      <c r="EAW15" s="539"/>
      <c r="EAX15" s="539"/>
      <c r="EAY15" s="539"/>
      <c r="EAZ15" s="909"/>
      <c r="EBA15" s="909"/>
      <c r="EBB15" s="539"/>
      <c r="EBC15" s="539"/>
      <c r="EBD15" s="539"/>
      <c r="EBE15" s="539"/>
      <c r="EBF15" s="539"/>
      <c r="EBG15" s="539"/>
      <c r="EBH15" s="909"/>
      <c r="EBI15" s="909"/>
      <c r="EBJ15" s="909"/>
      <c r="EBK15" s="539"/>
      <c r="EBL15" s="539"/>
      <c r="EBM15" s="539"/>
      <c r="EBN15" s="539"/>
      <c r="EBO15" s="539"/>
      <c r="EBP15" s="539"/>
      <c r="EBQ15" s="884"/>
      <c r="EBR15" s="909"/>
      <c r="EBS15" s="884"/>
      <c r="EBT15" s="538"/>
      <c r="EBU15" s="1015"/>
      <c r="EBV15" s="539"/>
      <c r="EBW15" s="539"/>
      <c r="EBX15" s="539"/>
      <c r="EBY15" s="539"/>
      <c r="EBZ15" s="539"/>
      <c r="ECA15" s="539"/>
      <c r="ECB15" s="539"/>
      <c r="ECC15" s="909"/>
      <c r="ECD15" s="909"/>
      <c r="ECE15" s="539"/>
      <c r="ECF15" s="539"/>
      <c r="ECG15" s="539"/>
      <c r="ECH15" s="539"/>
      <c r="ECI15" s="539"/>
      <c r="ECJ15" s="539"/>
      <c r="ECK15" s="909"/>
      <c r="ECL15" s="909"/>
      <c r="ECM15" s="909"/>
      <c r="ECN15" s="539"/>
      <c r="ECO15" s="539"/>
      <c r="ECP15" s="539"/>
      <c r="ECQ15" s="539"/>
      <c r="ECR15" s="539"/>
      <c r="ECS15" s="539"/>
      <c r="ECT15" s="884"/>
      <c r="ECU15" s="909"/>
      <c r="ECV15" s="884"/>
      <c r="ECW15" s="538"/>
      <c r="ECX15" s="1015"/>
      <c r="ECY15" s="539"/>
      <c r="ECZ15" s="539"/>
      <c r="EDA15" s="539"/>
      <c r="EDB15" s="539"/>
      <c r="EDC15" s="539"/>
      <c r="EDD15" s="539"/>
      <c r="EDE15" s="539"/>
      <c r="EDF15" s="909"/>
      <c r="EDG15" s="909"/>
      <c r="EDH15" s="539"/>
      <c r="EDI15" s="539"/>
      <c r="EDJ15" s="539"/>
      <c r="EDK15" s="539"/>
      <c r="EDL15" s="539"/>
      <c r="EDM15" s="539"/>
      <c r="EDN15" s="909"/>
      <c r="EDO15" s="909"/>
      <c r="EDP15" s="909"/>
      <c r="EDQ15" s="539"/>
      <c r="EDR15" s="539"/>
      <c r="EDS15" s="539"/>
      <c r="EDT15" s="539"/>
      <c r="EDU15" s="539"/>
      <c r="EDV15" s="539"/>
      <c r="EDW15" s="884"/>
      <c r="EDX15" s="909"/>
      <c r="EDY15" s="884"/>
      <c r="EDZ15" s="538"/>
      <c r="EEA15" s="1015"/>
      <c r="EEB15" s="539"/>
      <c r="EEC15" s="539"/>
      <c r="EED15" s="539"/>
      <c r="EEE15" s="539"/>
      <c r="EEF15" s="539"/>
      <c r="EEG15" s="539"/>
      <c r="EEH15" s="539"/>
      <c r="EEI15" s="909"/>
      <c r="EEJ15" s="909"/>
      <c r="EEK15" s="539"/>
      <c r="EEL15" s="539"/>
      <c r="EEM15" s="539"/>
      <c r="EEN15" s="539"/>
      <c r="EEO15" s="539"/>
      <c r="EEP15" s="539"/>
      <c r="EEQ15" s="909"/>
      <c r="EER15" s="909"/>
      <c r="EES15" s="909"/>
      <c r="EET15" s="539"/>
      <c r="EEU15" s="539"/>
      <c r="EEV15" s="539"/>
      <c r="EEW15" s="539"/>
      <c r="EEX15" s="539"/>
      <c r="EEY15" s="539"/>
      <c r="EEZ15" s="884"/>
      <c r="EFA15" s="909"/>
      <c r="EFB15" s="884"/>
      <c r="EFC15" s="538"/>
      <c r="EFD15" s="1015"/>
      <c r="EFE15" s="539"/>
      <c r="EFF15" s="539"/>
      <c r="EFG15" s="539"/>
      <c r="EFH15" s="539"/>
      <c r="EFI15" s="539"/>
      <c r="EFJ15" s="539"/>
      <c r="EFK15" s="539"/>
      <c r="EFL15" s="909"/>
      <c r="EFM15" s="909"/>
      <c r="EFN15" s="539"/>
      <c r="EFO15" s="539"/>
      <c r="EFP15" s="539"/>
      <c r="EFQ15" s="539"/>
      <c r="EFR15" s="539"/>
      <c r="EFS15" s="539"/>
      <c r="EFT15" s="909"/>
      <c r="EFU15" s="909"/>
      <c r="EFV15" s="909"/>
      <c r="EFW15" s="539"/>
      <c r="EFX15" s="539"/>
      <c r="EFY15" s="539"/>
      <c r="EFZ15" s="539"/>
      <c r="EGA15" s="539"/>
      <c r="EGB15" s="539"/>
      <c r="EGC15" s="884"/>
      <c r="EGD15" s="909"/>
      <c r="EGE15" s="884"/>
      <c r="EGF15" s="538"/>
      <c r="EGG15" s="1015"/>
      <c r="EGH15" s="539"/>
      <c r="EGI15" s="539"/>
      <c r="EGJ15" s="539"/>
      <c r="EGK15" s="539"/>
      <c r="EGL15" s="539"/>
      <c r="EGM15" s="539"/>
      <c r="EGN15" s="539"/>
      <c r="EGO15" s="909"/>
      <c r="EGP15" s="909"/>
      <c r="EGQ15" s="539"/>
      <c r="EGR15" s="539"/>
      <c r="EGS15" s="539"/>
      <c r="EGT15" s="539"/>
      <c r="EGU15" s="539"/>
      <c r="EGV15" s="539"/>
      <c r="EGW15" s="909"/>
      <c r="EGX15" s="909"/>
      <c r="EGY15" s="909"/>
      <c r="EGZ15" s="539"/>
      <c r="EHA15" s="539"/>
      <c r="EHB15" s="539"/>
      <c r="EHC15" s="539"/>
      <c r="EHD15" s="539"/>
      <c r="EHE15" s="539"/>
      <c r="EHF15" s="884"/>
      <c r="EHG15" s="909"/>
      <c r="EHH15" s="884"/>
      <c r="EHI15" s="538"/>
      <c r="EHJ15" s="1015"/>
      <c r="EHK15" s="539"/>
      <c r="EHL15" s="539"/>
      <c r="EHM15" s="539"/>
      <c r="EHN15" s="539"/>
      <c r="EHO15" s="539"/>
      <c r="EHP15" s="539"/>
      <c r="EHQ15" s="539"/>
      <c r="EHR15" s="909"/>
      <c r="EHS15" s="909"/>
      <c r="EHT15" s="539"/>
      <c r="EHU15" s="539"/>
      <c r="EHV15" s="539"/>
      <c r="EHW15" s="539"/>
      <c r="EHX15" s="539"/>
      <c r="EHY15" s="539"/>
      <c r="EHZ15" s="909"/>
      <c r="EIA15" s="909"/>
      <c r="EIB15" s="909"/>
      <c r="EIC15" s="539"/>
      <c r="EID15" s="539"/>
      <c r="EIE15" s="539"/>
      <c r="EIF15" s="539"/>
      <c r="EIG15" s="539"/>
      <c r="EIH15" s="539"/>
      <c r="EII15" s="884"/>
      <c r="EIJ15" s="909"/>
      <c r="EIK15" s="884"/>
      <c r="EIL15" s="538"/>
      <c r="EIM15" s="1015"/>
      <c r="EIN15" s="539"/>
      <c r="EIO15" s="539"/>
      <c r="EIP15" s="539"/>
      <c r="EIQ15" s="539"/>
      <c r="EIR15" s="539"/>
      <c r="EIS15" s="539"/>
      <c r="EIT15" s="539"/>
      <c r="EIU15" s="909"/>
      <c r="EIV15" s="909"/>
      <c r="EIW15" s="539"/>
      <c r="EIX15" s="539"/>
      <c r="EIY15" s="539"/>
      <c r="EIZ15" s="539"/>
      <c r="EJA15" s="539"/>
      <c r="EJB15" s="539"/>
      <c r="EJC15" s="909"/>
      <c r="EJD15" s="909"/>
      <c r="EJE15" s="909"/>
      <c r="EJF15" s="539"/>
      <c r="EJG15" s="539"/>
      <c r="EJH15" s="539"/>
      <c r="EJI15" s="539"/>
      <c r="EJJ15" s="539"/>
      <c r="EJK15" s="539"/>
      <c r="EJL15" s="884"/>
      <c r="EJM15" s="909"/>
      <c r="EJN15" s="884"/>
      <c r="EJO15" s="538"/>
      <c r="EJP15" s="1015"/>
      <c r="EJQ15" s="539"/>
      <c r="EJR15" s="539"/>
      <c r="EJS15" s="539"/>
      <c r="EJT15" s="539"/>
      <c r="EJU15" s="539"/>
      <c r="EJV15" s="539"/>
      <c r="EJW15" s="539"/>
      <c r="EJX15" s="909"/>
      <c r="EJY15" s="909"/>
      <c r="EJZ15" s="539"/>
      <c r="EKA15" s="539"/>
      <c r="EKB15" s="539"/>
      <c r="EKC15" s="539"/>
      <c r="EKD15" s="539"/>
      <c r="EKE15" s="539"/>
      <c r="EKF15" s="909"/>
      <c r="EKG15" s="909"/>
      <c r="EKH15" s="909"/>
      <c r="EKI15" s="539"/>
      <c r="EKJ15" s="539"/>
      <c r="EKK15" s="539"/>
      <c r="EKL15" s="539"/>
      <c r="EKM15" s="539"/>
      <c r="EKN15" s="539"/>
      <c r="EKO15" s="884"/>
      <c r="EKP15" s="909"/>
      <c r="EKQ15" s="884"/>
      <c r="EKR15" s="538"/>
      <c r="EKS15" s="1015"/>
      <c r="EKT15" s="539"/>
      <c r="EKU15" s="539"/>
      <c r="EKV15" s="539"/>
      <c r="EKW15" s="539"/>
      <c r="EKX15" s="539"/>
      <c r="EKY15" s="539"/>
      <c r="EKZ15" s="539"/>
      <c r="ELA15" s="909"/>
      <c r="ELB15" s="909"/>
      <c r="ELC15" s="539"/>
      <c r="ELD15" s="539"/>
      <c r="ELE15" s="539"/>
      <c r="ELF15" s="539"/>
      <c r="ELG15" s="539"/>
      <c r="ELH15" s="539"/>
      <c r="ELI15" s="909"/>
      <c r="ELJ15" s="909"/>
      <c r="ELK15" s="909"/>
      <c r="ELL15" s="539"/>
      <c r="ELM15" s="539"/>
      <c r="ELN15" s="539"/>
      <c r="ELO15" s="539"/>
      <c r="ELP15" s="539"/>
      <c r="ELQ15" s="539"/>
      <c r="ELR15" s="884"/>
      <c r="ELS15" s="909"/>
      <c r="ELT15" s="884"/>
      <c r="ELU15" s="538"/>
      <c r="ELV15" s="1015"/>
      <c r="ELW15" s="539"/>
      <c r="ELX15" s="539"/>
      <c r="ELY15" s="539"/>
      <c r="ELZ15" s="539"/>
      <c r="EMA15" s="539"/>
      <c r="EMB15" s="539"/>
      <c r="EMC15" s="539"/>
      <c r="EMD15" s="909"/>
      <c r="EME15" s="909"/>
      <c r="EMF15" s="539"/>
      <c r="EMG15" s="539"/>
      <c r="EMH15" s="539"/>
      <c r="EMI15" s="539"/>
      <c r="EMJ15" s="539"/>
      <c r="EMK15" s="539"/>
      <c r="EML15" s="909"/>
      <c r="EMM15" s="909"/>
      <c r="EMN15" s="909"/>
      <c r="EMO15" s="539"/>
      <c r="EMP15" s="539"/>
      <c r="EMQ15" s="539"/>
      <c r="EMR15" s="539"/>
      <c r="EMS15" s="539"/>
      <c r="EMT15" s="539"/>
      <c r="EMU15" s="884"/>
      <c r="EMV15" s="909"/>
      <c r="EMW15" s="884"/>
      <c r="EMX15" s="538"/>
      <c r="EMY15" s="1015"/>
      <c r="EMZ15" s="539"/>
      <c r="ENA15" s="539"/>
      <c r="ENB15" s="539"/>
      <c r="ENC15" s="539"/>
      <c r="END15" s="539"/>
      <c r="ENE15" s="539"/>
      <c r="ENF15" s="539"/>
      <c r="ENG15" s="909"/>
      <c r="ENH15" s="909"/>
      <c r="ENI15" s="539"/>
      <c r="ENJ15" s="539"/>
      <c r="ENK15" s="539"/>
      <c r="ENL15" s="539"/>
      <c r="ENM15" s="539"/>
      <c r="ENN15" s="539"/>
      <c r="ENO15" s="909"/>
      <c r="ENP15" s="909"/>
      <c r="ENQ15" s="909"/>
      <c r="ENR15" s="539"/>
      <c r="ENS15" s="539"/>
      <c r="ENT15" s="539"/>
      <c r="ENU15" s="539"/>
      <c r="ENV15" s="539"/>
      <c r="ENW15" s="539"/>
      <c r="ENX15" s="884"/>
      <c r="ENY15" s="909"/>
      <c r="ENZ15" s="884"/>
      <c r="EOA15" s="538"/>
      <c r="EOB15" s="1015"/>
      <c r="EOC15" s="539"/>
      <c r="EOD15" s="539"/>
      <c r="EOE15" s="539"/>
      <c r="EOF15" s="539"/>
      <c r="EOG15" s="539"/>
      <c r="EOH15" s="539"/>
      <c r="EOI15" s="539"/>
      <c r="EOJ15" s="909"/>
      <c r="EOK15" s="909"/>
      <c r="EOL15" s="539"/>
      <c r="EOM15" s="539"/>
      <c r="EON15" s="539"/>
      <c r="EOO15" s="539"/>
      <c r="EOP15" s="539"/>
      <c r="EOQ15" s="539"/>
      <c r="EOR15" s="909"/>
      <c r="EOS15" s="909"/>
      <c r="EOT15" s="909"/>
      <c r="EOU15" s="539"/>
      <c r="EOV15" s="539"/>
      <c r="EOW15" s="539"/>
      <c r="EOX15" s="539"/>
      <c r="EOY15" s="539"/>
      <c r="EOZ15" s="539"/>
      <c r="EPA15" s="884"/>
      <c r="EPB15" s="909"/>
      <c r="EPC15" s="884"/>
      <c r="EPD15" s="538"/>
      <c r="EPE15" s="1015"/>
      <c r="EPF15" s="539"/>
      <c r="EPG15" s="539"/>
      <c r="EPH15" s="539"/>
      <c r="EPI15" s="539"/>
      <c r="EPJ15" s="539"/>
      <c r="EPK15" s="539"/>
      <c r="EPL15" s="539"/>
      <c r="EPM15" s="909"/>
      <c r="EPN15" s="909"/>
      <c r="EPO15" s="539"/>
      <c r="EPP15" s="539"/>
      <c r="EPQ15" s="539"/>
      <c r="EPR15" s="539"/>
      <c r="EPS15" s="539"/>
      <c r="EPT15" s="539"/>
      <c r="EPU15" s="909"/>
      <c r="EPV15" s="909"/>
      <c r="EPW15" s="909"/>
      <c r="EPX15" s="539"/>
      <c r="EPY15" s="539"/>
      <c r="EPZ15" s="539"/>
      <c r="EQA15" s="539"/>
      <c r="EQB15" s="539"/>
      <c r="EQC15" s="539"/>
      <c r="EQD15" s="884"/>
      <c r="EQE15" s="909"/>
      <c r="EQF15" s="884"/>
      <c r="EQG15" s="538"/>
      <c r="EQH15" s="1015"/>
      <c r="EQI15" s="539"/>
      <c r="EQJ15" s="539"/>
      <c r="EQK15" s="539"/>
      <c r="EQL15" s="539"/>
      <c r="EQM15" s="539"/>
      <c r="EQN15" s="539"/>
      <c r="EQO15" s="539"/>
      <c r="EQP15" s="909"/>
      <c r="EQQ15" s="909"/>
      <c r="EQR15" s="539"/>
      <c r="EQS15" s="539"/>
      <c r="EQT15" s="539"/>
      <c r="EQU15" s="539"/>
      <c r="EQV15" s="539"/>
      <c r="EQW15" s="539"/>
      <c r="EQX15" s="909"/>
      <c r="EQY15" s="909"/>
      <c r="EQZ15" s="909"/>
      <c r="ERA15" s="539"/>
      <c r="ERB15" s="539"/>
      <c r="ERC15" s="539"/>
      <c r="ERD15" s="539"/>
      <c r="ERE15" s="539"/>
      <c r="ERF15" s="539"/>
      <c r="ERG15" s="884"/>
      <c r="ERH15" s="909"/>
      <c r="ERI15" s="884"/>
      <c r="ERJ15" s="538"/>
      <c r="ERK15" s="1015"/>
      <c r="ERL15" s="539"/>
      <c r="ERM15" s="539"/>
      <c r="ERN15" s="539"/>
      <c r="ERO15" s="539"/>
      <c r="ERP15" s="539"/>
      <c r="ERQ15" s="539"/>
      <c r="ERR15" s="539"/>
      <c r="ERS15" s="909"/>
      <c r="ERT15" s="909"/>
      <c r="ERU15" s="539"/>
      <c r="ERV15" s="539"/>
      <c r="ERW15" s="539"/>
      <c r="ERX15" s="539"/>
      <c r="ERY15" s="539"/>
      <c r="ERZ15" s="539"/>
      <c r="ESA15" s="909"/>
      <c r="ESB15" s="909"/>
      <c r="ESC15" s="909"/>
      <c r="ESD15" s="539"/>
      <c r="ESE15" s="539"/>
      <c r="ESF15" s="539"/>
      <c r="ESG15" s="539"/>
      <c r="ESH15" s="539"/>
      <c r="ESI15" s="539"/>
      <c r="ESJ15" s="884"/>
      <c r="ESK15" s="909"/>
      <c r="ESL15" s="884"/>
      <c r="ESM15" s="538"/>
      <c r="ESN15" s="1015"/>
      <c r="ESO15" s="539"/>
      <c r="ESP15" s="539"/>
      <c r="ESQ15" s="539"/>
      <c r="ESR15" s="539"/>
      <c r="ESS15" s="539"/>
      <c r="EST15" s="539"/>
      <c r="ESU15" s="539"/>
      <c r="ESV15" s="909"/>
      <c r="ESW15" s="909"/>
      <c r="ESX15" s="539"/>
      <c r="ESY15" s="539"/>
      <c r="ESZ15" s="539"/>
      <c r="ETA15" s="539"/>
      <c r="ETB15" s="539"/>
      <c r="ETC15" s="539"/>
      <c r="ETD15" s="909"/>
      <c r="ETE15" s="909"/>
      <c r="ETF15" s="909"/>
      <c r="ETG15" s="539"/>
      <c r="ETH15" s="539"/>
      <c r="ETI15" s="539"/>
      <c r="ETJ15" s="539"/>
      <c r="ETK15" s="539"/>
      <c r="ETL15" s="539"/>
      <c r="ETM15" s="884"/>
      <c r="ETN15" s="909"/>
      <c r="ETO15" s="884"/>
      <c r="ETP15" s="538"/>
      <c r="ETQ15" s="1015"/>
      <c r="ETR15" s="539"/>
      <c r="ETS15" s="539"/>
      <c r="ETT15" s="539"/>
      <c r="ETU15" s="539"/>
      <c r="ETV15" s="539"/>
      <c r="ETW15" s="539"/>
      <c r="ETX15" s="539"/>
      <c r="ETY15" s="909"/>
      <c r="ETZ15" s="909"/>
      <c r="EUA15" s="539"/>
      <c r="EUB15" s="539"/>
      <c r="EUC15" s="539"/>
      <c r="EUD15" s="539"/>
      <c r="EUE15" s="539"/>
      <c r="EUF15" s="539"/>
      <c r="EUG15" s="909"/>
      <c r="EUH15" s="909"/>
      <c r="EUI15" s="909"/>
      <c r="EUJ15" s="539"/>
      <c r="EUK15" s="539"/>
      <c r="EUL15" s="539"/>
      <c r="EUM15" s="539"/>
      <c r="EUN15" s="539"/>
      <c r="EUO15" s="539"/>
      <c r="EUP15" s="884"/>
      <c r="EUQ15" s="909"/>
      <c r="EUR15" s="884"/>
      <c r="EUS15" s="538"/>
      <c r="EUT15" s="1015"/>
      <c r="EUU15" s="539"/>
      <c r="EUV15" s="539"/>
      <c r="EUW15" s="539"/>
      <c r="EUX15" s="539"/>
      <c r="EUY15" s="539"/>
      <c r="EUZ15" s="539"/>
      <c r="EVA15" s="539"/>
      <c r="EVB15" s="909"/>
      <c r="EVC15" s="909"/>
      <c r="EVD15" s="539"/>
      <c r="EVE15" s="539"/>
      <c r="EVF15" s="539"/>
      <c r="EVG15" s="539"/>
      <c r="EVH15" s="539"/>
      <c r="EVI15" s="539"/>
      <c r="EVJ15" s="909"/>
      <c r="EVK15" s="909"/>
      <c r="EVL15" s="909"/>
      <c r="EVM15" s="539"/>
      <c r="EVN15" s="539"/>
      <c r="EVO15" s="539"/>
      <c r="EVP15" s="539"/>
      <c r="EVQ15" s="539"/>
      <c r="EVR15" s="539"/>
      <c r="EVS15" s="884"/>
      <c r="EVT15" s="909"/>
      <c r="EVU15" s="884"/>
      <c r="EVV15" s="538"/>
      <c r="EVW15" s="1015"/>
      <c r="EVX15" s="539"/>
      <c r="EVY15" s="539"/>
      <c r="EVZ15" s="539"/>
      <c r="EWA15" s="539"/>
      <c r="EWB15" s="539"/>
      <c r="EWC15" s="539"/>
      <c r="EWD15" s="539"/>
      <c r="EWE15" s="909"/>
      <c r="EWF15" s="909"/>
      <c r="EWG15" s="539"/>
      <c r="EWH15" s="539"/>
      <c r="EWI15" s="539"/>
      <c r="EWJ15" s="539"/>
      <c r="EWK15" s="539"/>
      <c r="EWL15" s="539"/>
      <c r="EWM15" s="909"/>
      <c r="EWN15" s="909"/>
      <c r="EWO15" s="909"/>
      <c r="EWP15" s="539"/>
      <c r="EWQ15" s="539"/>
      <c r="EWR15" s="539"/>
      <c r="EWS15" s="539"/>
      <c r="EWT15" s="539"/>
      <c r="EWU15" s="539"/>
      <c r="EWV15" s="884"/>
      <c r="EWW15" s="909"/>
      <c r="EWX15" s="884"/>
      <c r="EWY15" s="538"/>
      <c r="EWZ15" s="1015"/>
      <c r="EXA15" s="539"/>
      <c r="EXB15" s="539"/>
      <c r="EXC15" s="539"/>
      <c r="EXD15" s="539"/>
      <c r="EXE15" s="539"/>
      <c r="EXF15" s="539"/>
      <c r="EXG15" s="539"/>
      <c r="EXH15" s="909"/>
      <c r="EXI15" s="909"/>
      <c r="EXJ15" s="539"/>
      <c r="EXK15" s="539"/>
      <c r="EXL15" s="539"/>
      <c r="EXM15" s="539"/>
      <c r="EXN15" s="539"/>
      <c r="EXO15" s="539"/>
      <c r="EXP15" s="909"/>
      <c r="EXQ15" s="909"/>
      <c r="EXR15" s="909"/>
      <c r="EXS15" s="539"/>
      <c r="EXT15" s="539"/>
      <c r="EXU15" s="539"/>
      <c r="EXV15" s="539"/>
      <c r="EXW15" s="539"/>
      <c r="EXX15" s="539"/>
      <c r="EXY15" s="884"/>
      <c r="EXZ15" s="909"/>
      <c r="EYA15" s="884"/>
      <c r="EYB15" s="538"/>
      <c r="EYC15" s="1015"/>
      <c r="EYD15" s="539"/>
      <c r="EYE15" s="539"/>
      <c r="EYF15" s="539"/>
      <c r="EYG15" s="539"/>
      <c r="EYH15" s="539"/>
      <c r="EYI15" s="539"/>
      <c r="EYJ15" s="539"/>
      <c r="EYK15" s="909"/>
      <c r="EYL15" s="909"/>
      <c r="EYM15" s="539"/>
      <c r="EYN15" s="539"/>
      <c r="EYO15" s="539"/>
      <c r="EYP15" s="539"/>
      <c r="EYQ15" s="539"/>
      <c r="EYR15" s="539"/>
      <c r="EYS15" s="909"/>
      <c r="EYT15" s="909"/>
      <c r="EYU15" s="909"/>
      <c r="EYV15" s="539"/>
      <c r="EYW15" s="539"/>
      <c r="EYX15" s="539"/>
      <c r="EYY15" s="539"/>
      <c r="EYZ15" s="539"/>
      <c r="EZA15" s="539"/>
      <c r="EZB15" s="884"/>
      <c r="EZC15" s="909"/>
      <c r="EZD15" s="884"/>
      <c r="EZE15" s="538"/>
      <c r="EZF15" s="1015"/>
      <c r="EZG15" s="539"/>
      <c r="EZH15" s="539"/>
      <c r="EZI15" s="539"/>
      <c r="EZJ15" s="539"/>
      <c r="EZK15" s="539"/>
      <c r="EZL15" s="539"/>
      <c r="EZM15" s="539"/>
      <c r="EZN15" s="909"/>
      <c r="EZO15" s="909"/>
      <c r="EZP15" s="539"/>
      <c r="EZQ15" s="539"/>
      <c r="EZR15" s="539"/>
      <c r="EZS15" s="539"/>
      <c r="EZT15" s="539"/>
      <c r="EZU15" s="539"/>
      <c r="EZV15" s="909"/>
      <c r="EZW15" s="909"/>
      <c r="EZX15" s="909"/>
      <c r="EZY15" s="539"/>
      <c r="EZZ15" s="539"/>
      <c r="FAA15" s="539"/>
      <c r="FAB15" s="539"/>
      <c r="FAC15" s="539"/>
      <c r="FAD15" s="539"/>
      <c r="FAE15" s="884"/>
      <c r="FAF15" s="909"/>
      <c r="FAG15" s="884"/>
      <c r="FAH15" s="538"/>
      <c r="FAI15" s="1015"/>
      <c r="FAJ15" s="539"/>
      <c r="FAK15" s="539"/>
      <c r="FAL15" s="539"/>
      <c r="FAM15" s="539"/>
      <c r="FAN15" s="539"/>
      <c r="FAO15" s="539"/>
      <c r="FAP15" s="539"/>
      <c r="FAQ15" s="909"/>
      <c r="FAR15" s="909"/>
      <c r="FAS15" s="539"/>
      <c r="FAT15" s="539"/>
      <c r="FAU15" s="539"/>
      <c r="FAV15" s="539"/>
      <c r="FAW15" s="539"/>
      <c r="FAX15" s="539"/>
      <c r="FAY15" s="909"/>
      <c r="FAZ15" s="909"/>
      <c r="FBA15" s="909"/>
      <c r="FBB15" s="539"/>
      <c r="FBC15" s="539"/>
      <c r="FBD15" s="539"/>
      <c r="FBE15" s="539"/>
      <c r="FBF15" s="539"/>
      <c r="FBG15" s="539"/>
      <c r="FBH15" s="884"/>
      <c r="FBI15" s="909"/>
      <c r="FBJ15" s="884"/>
      <c r="FBK15" s="538"/>
      <c r="FBL15" s="1015"/>
      <c r="FBM15" s="539"/>
      <c r="FBN15" s="539"/>
      <c r="FBO15" s="539"/>
      <c r="FBP15" s="539"/>
      <c r="FBQ15" s="539"/>
      <c r="FBR15" s="539"/>
      <c r="FBS15" s="539"/>
      <c r="FBT15" s="909"/>
      <c r="FBU15" s="909"/>
      <c r="FBV15" s="539"/>
      <c r="FBW15" s="539"/>
      <c r="FBX15" s="539"/>
      <c r="FBY15" s="539"/>
      <c r="FBZ15" s="539"/>
      <c r="FCA15" s="539"/>
      <c r="FCB15" s="909"/>
      <c r="FCC15" s="909"/>
      <c r="FCD15" s="909"/>
      <c r="FCE15" s="539"/>
      <c r="FCF15" s="539"/>
      <c r="FCG15" s="539"/>
      <c r="FCH15" s="539"/>
      <c r="FCI15" s="539"/>
      <c r="FCJ15" s="539"/>
      <c r="FCK15" s="884"/>
      <c r="FCL15" s="909"/>
      <c r="FCM15" s="884"/>
      <c r="FCN15" s="538"/>
      <c r="FCO15" s="1015"/>
      <c r="FCP15" s="539"/>
      <c r="FCQ15" s="539"/>
      <c r="FCR15" s="539"/>
      <c r="FCS15" s="539"/>
      <c r="FCT15" s="539"/>
      <c r="FCU15" s="539"/>
      <c r="FCV15" s="539"/>
      <c r="FCW15" s="909"/>
      <c r="FCX15" s="909"/>
      <c r="FCY15" s="539"/>
      <c r="FCZ15" s="539"/>
      <c r="FDA15" s="539"/>
      <c r="FDB15" s="539"/>
      <c r="FDC15" s="539"/>
      <c r="FDD15" s="539"/>
      <c r="FDE15" s="909"/>
      <c r="FDF15" s="909"/>
      <c r="FDG15" s="909"/>
      <c r="FDH15" s="539"/>
      <c r="FDI15" s="539"/>
      <c r="FDJ15" s="539"/>
      <c r="FDK15" s="539"/>
      <c r="FDL15" s="539"/>
      <c r="FDM15" s="539"/>
      <c r="FDN15" s="884"/>
      <c r="FDO15" s="909"/>
      <c r="FDP15" s="884"/>
      <c r="FDQ15" s="538"/>
      <c r="FDR15" s="1015"/>
      <c r="FDS15" s="539"/>
      <c r="FDT15" s="539"/>
      <c r="FDU15" s="539"/>
      <c r="FDV15" s="539"/>
      <c r="FDW15" s="539"/>
      <c r="FDX15" s="539"/>
      <c r="FDY15" s="539"/>
      <c r="FDZ15" s="909"/>
      <c r="FEA15" s="909"/>
      <c r="FEB15" s="539"/>
      <c r="FEC15" s="539"/>
      <c r="FED15" s="539"/>
      <c r="FEE15" s="539"/>
      <c r="FEF15" s="539"/>
      <c r="FEG15" s="539"/>
      <c r="FEH15" s="909"/>
      <c r="FEI15" s="909"/>
      <c r="FEJ15" s="909"/>
      <c r="FEK15" s="539"/>
      <c r="FEL15" s="539"/>
      <c r="FEM15" s="539"/>
      <c r="FEN15" s="539"/>
      <c r="FEO15" s="539"/>
      <c r="FEP15" s="539"/>
      <c r="FEQ15" s="884"/>
      <c r="FER15" s="909"/>
      <c r="FES15" s="884"/>
      <c r="FET15" s="538"/>
      <c r="FEU15" s="1015"/>
      <c r="FEV15" s="539"/>
      <c r="FEW15" s="539"/>
      <c r="FEX15" s="539"/>
      <c r="FEY15" s="539"/>
      <c r="FEZ15" s="539"/>
      <c r="FFA15" s="539"/>
      <c r="FFB15" s="539"/>
      <c r="FFC15" s="909"/>
      <c r="FFD15" s="909"/>
      <c r="FFE15" s="539"/>
      <c r="FFF15" s="539"/>
      <c r="FFG15" s="539"/>
      <c r="FFH15" s="539"/>
      <c r="FFI15" s="539"/>
      <c r="FFJ15" s="539"/>
      <c r="FFK15" s="909"/>
      <c r="FFL15" s="909"/>
      <c r="FFM15" s="909"/>
      <c r="FFN15" s="539"/>
      <c r="FFO15" s="539"/>
      <c r="FFP15" s="539"/>
      <c r="FFQ15" s="539"/>
      <c r="FFR15" s="539"/>
      <c r="FFS15" s="539"/>
      <c r="FFT15" s="884"/>
      <c r="FFU15" s="909"/>
      <c r="FFV15" s="884"/>
      <c r="FFW15" s="538"/>
      <c r="FFX15" s="1015"/>
      <c r="FFY15" s="539"/>
      <c r="FFZ15" s="539"/>
      <c r="FGA15" s="539"/>
      <c r="FGB15" s="539"/>
      <c r="FGC15" s="539"/>
      <c r="FGD15" s="539"/>
      <c r="FGE15" s="539"/>
      <c r="FGF15" s="909"/>
      <c r="FGG15" s="909"/>
      <c r="FGH15" s="539"/>
      <c r="FGI15" s="539"/>
      <c r="FGJ15" s="539"/>
      <c r="FGK15" s="539"/>
      <c r="FGL15" s="539"/>
      <c r="FGM15" s="539"/>
      <c r="FGN15" s="909"/>
      <c r="FGO15" s="909"/>
      <c r="FGP15" s="909"/>
      <c r="FGQ15" s="539"/>
      <c r="FGR15" s="539"/>
      <c r="FGS15" s="539"/>
      <c r="FGT15" s="539"/>
      <c r="FGU15" s="539"/>
      <c r="FGV15" s="539"/>
      <c r="FGW15" s="884"/>
      <c r="FGX15" s="909"/>
      <c r="FGY15" s="884"/>
      <c r="FGZ15" s="538"/>
      <c r="FHA15" s="1015"/>
      <c r="FHB15" s="539"/>
      <c r="FHC15" s="539"/>
      <c r="FHD15" s="539"/>
      <c r="FHE15" s="539"/>
      <c r="FHF15" s="539"/>
      <c r="FHG15" s="539"/>
      <c r="FHH15" s="539"/>
      <c r="FHI15" s="909"/>
      <c r="FHJ15" s="909"/>
      <c r="FHK15" s="539"/>
      <c r="FHL15" s="539"/>
      <c r="FHM15" s="539"/>
      <c r="FHN15" s="539"/>
      <c r="FHO15" s="539"/>
      <c r="FHP15" s="539"/>
      <c r="FHQ15" s="909"/>
      <c r="FHR15" s="909"/>
      <c r="FHS15" s="909"/>
      <c r="FHT15" s="539"/>
      <c r="FHU15" s="539"/>
      <c r="FHV15" s="539"/>
      <c r="FHW15" s="539"/>
      <c r="FHX15" s="539"/>
      <c r="FHY15" s="539"/>
      <c r="FHZ15" s="884"/>
      <c r="FIA15" s="909"/>
      <c r="FIB15" s="884"/>
      <c r="FIC15" s="538"/>
      <c r="FID15" s="1015"/>
      <c r="FIE15" s="539"/>
      <c r="FIF15" s="539"/>
      <c r="FIG15" s="539"/>
      <c r="FIH15" s="539"/>
      <c r="FII15" s="539"/>
      <c r="FIJ15" s="539"/>
      <c r="FIK15" s="539"/>
      <c r="FIL15" s="909"/>
      <c r="FIM15" s="909"/>
      <c r="FIN15" s="539"/>
      <c r="FIO15" s="539"/>
      <c r="FIP15" s="539"/>
      <c r="FIQ15" s="539"/>
      <c r="FIR15" s="539"/>
      <c r="FIS15" s="539"/>
      <c r="FIT15" s="909"/>
      <c r="FIU15" s="909"/>
      <c r="FIV15" s="909"/>
      <c r="FIW15" s="539"/>
      <c r="FIX15" s="539"/>
      <c r="FIY15" s="539"/>
      <c r="FIZ15" s="539"/>
      <c r="FJA15" s="539"/>
      <c r="FJB15" s="539"/>
      <c r="FJC15" s="884"/>
      <c r="FJD15" s="909"/>
      <c r="FJE15" s="884"/>
      <c r="FJF15" s="538"/>
      <c r="FJG15" s="1015"/>
      <c r="FJH15" s="539"/>
      <c r="FJI15" s="539"/>
      <c r="FJJ15" s="539"/>
      <c r="FJK15" s="539"/>
      <c r="FJL15" s="539"/>
      <c r="FJM15" s="539"/>
      <c r="FJN15" s="539"/>
      <c r="FJO15" s="909"/>
      <c r="FJP15" s="909"/>
      <c r="FJQ15" s="539"/>
      <c r="FJR15" s="539"/>
      <c r="FJS15" s="539"/>
      <c r="FJT15" s="539"/>
      <c r="FJU15" s="539"/>
      <c r="FJV15" s="539"/>
      <c r="FJW15" s="909"/>
      <c r="FJX15" s="909"/>
      <c r="FJY15" s="909"/>
      <c r="FJZ15" s="539"/>
      <c r="FKA15" s="539"/>
      <c r="FKB15" s="539"/>
      <c r="FKC15" s="539"/>
      <c r="FKD15" s="539"/>
      <c r="FKE15" s="539"/>
      <c r="FKF15" s="884"/>
      <c r="FKG15" s="909"/>
      <c r="FKH15" s="884"/>
      <c r="FKI15" s="538"/>
      <c r="FKJ15" s="1015"/>
      <c r="FKK15" s="539"/>
      <c r="FKL15" s="539"/>
      <c r="FKM15" s="539"/>
      <c r="FKN15" s="539"/>
      <c r="FKO15" s="539"/>
      <c r="FKP15" s="539"/>
      <c r="FKQ15" s="539"/>
      <c r="FKR15" s="909"/>
      <c r="FKS15" s="909"/>
      <c r="FKT15" s="539"/>
      <c r="FKU15" s="539"/>
      <c r="FKV15" s="539"/>
      <c r="FKW15" s="539"/>
      <c r="FKX15" s="539"/>
      <c r="FKY15" s="539"/>
      <c r="FKZ15" s="909"/>
      <c r="FLA15" s="909"/>
      <c r="FLB15" s="909"/>
      <c r="FLC15" s="539"/>
      <c r="FLD15" s="539"/>
      <c r="FLE15" s="539"/>
      <c r="FLF15" s="539"/>
      <c r="FLG15" s="539"/>
      <c r="FLH15" s="539"/>
      <c r="FLI15" s="884"/>
      <c r="FLJ15" s="909"/>
      <c r="FLK15" s="884"/>
      <c r="FLL15" s="538"/>
      <c r="FLM15" s="1015"/>
      <c r="FLN15" s="539"/>
      <c r="FLO15" s="539"/>
      <c r="FLP15" s="539"/>
      <c r="FLQ15" s="539"/>
      <c r="FLR15" s="539"/>
      <c r="FLS15" s="539"/>
      <c r="FLT15" s="539"/>
      <c r="FLU15" s="909"/>
      <c r="FLV15" s="909"/>
      <c r="FLW15" s="539"/>
      <c r="FLX15" s="539"/>
      <c r="FLY15" s="539"/>
      <c r="FLZ15" s="539"/>
      <c r="FMA15" s="539"/>
      <c r="FMB15" s="539"/>
      <c r="FMC15" s="909"/>
      <c r="FMD15" s="909"/>
      <c r="FME15" s="909"/>
      <c r="FMF15" s="539"/>
      <c r="FMG15" s="539"/>
      <c r="FMH15" s="539"/>
      <c r="FMI15" s="539"/>
      <c r="FMJ15" s="539"/>
      <c r="FMK15" s="539"/>
      <c r="FML15" s="884"/>
      <c r="FMM15" s="909"/>
      <c r="FMN15" s="884"/>
      <c r="FMO15" s="538"/>
      <c r="FMP15" s="1015"/>
      <c r="FMQ15" s="539"/>
      <c r="FMR15" s="539"/>
      <c r="FMS15" s="539"/>
      <c r="FMT15" s="539"/>
      <c r="FMU15" s="539"/>
      <c r="FMV15" s="539"/>
      <c r="FMW15" s="539"/>
      <c r="FMX15" s="909"/>
      <c r="FMY15" s="909"/>
      <c r="FMZ15" s="539"/>
      <c r="FNA15" s="539"/>
      <c r="FNB15" s="539"/>
      <c r="FNC15" s="539"/>
      <c r="FND15" s="539"/>
      <c r="FNE15" s="539"/>
      <c r="FNF15" s="909"/>
      <c r="FNG15" s="909"/>
      <c r="FNH15" s="909"/>
      <c r="FNI15" s="539"/>
      <c r="FNJ15" s="539"/>
      <c r="FNK15" s="539"/>
      <c r="FNL15" s="539"/>
      <c r="FNM15" s="539"/>
      <c r="FNN15" s="539"/>
      <c r="FNO15" s="884"/>
      <c r="FNP15" s="909"/>
      <c r="FNQ15" s="884"/>
      <c r="FNR15" s="538"/>
      <c r="FNS15" s="1015"/>
      <c r="FNT15" s="539"/>
      <c r="FNU15" s="539"/>
      <c r="FNV15" s="539"/>
      <c r="FNW15" s="539"/>
      <c r="FNX15" s="539"/>
      <c r="FNY15" s="539"/>
      <c r="FNZ15" s="539"/>
      <c r="FOA15" s="909"/>
      <c r="FOB15" s="909"/>
      <c r="FOC15" s="539"/>
      <c r="FOD15" s="539"/>
      <c r="FOE15" s="539"/>
      <c r="FOF15" s="539"/>
      <c r="FOG15" s="539"/>
      <c r="FOH15" s="539"/>
      <c r="FOI15" s="909"/>
      <c r="FOJ15" s="909"/>
      <c r="FOK15" s="909"/>
      <c r="FOL15" s="539"/>
      <c r="FOM15" s="539"/>
      <c r="FON15" s="539"/>
      <c r="FOO15" s="539"/>
      <c r="FOP15" s="539"/>
      <c r="FOQ15" s="539"/>
      <c r="FOR15" s="884"/>
      <c r="FOS15" s="909"/>
      <c r="FOT15" s="884"/>
      <c r="FOU15" s="538"/>
      <c r="FOV15" s="1015"/>
      <c r="FOW15" s="539"/>
      <c r="FOX15" s="539"/>
      <c r="FOY15" s="539"/>
      <c r="FOZ15" s="539"/>
      <c r="FPA15" s="539"/>
      <c r="FPB15" s="539"/>
      <c r="FPC15" s="539"/>
      <c r="FPD15" s="909"/>
      <c r="FPE15" s="909"/>
      <c r="FPF15" s="539"/>
      <c r="FPG15" s="539"/>
      <c r="FPH15" s="539"/>
      <c r="FPI15" s="539"/>
      <c r="FPJ15" s="539"/>
      <c r="FPK15" s="539"/>
      <c r="FPL15" s="909"/>
      <c r="FPM15" s="909"/>
      <c r="FPN15" s="909"/>
      <c r="FPO15" s="539"/>
      <c r="FPP15" s="539"/>
      <c r="FPQ15" s="539"/>
      <c r="FPR15" s="539"/>
      <c r="FPS15" s="539"/>
      <c r="FPT15" s="539"/>
      <c r="FPU15" s="884"/>
      <c r="FPV15" s="909"/>
      <c r="FPW15" s="884"/>
      <c r="FPX15" s="538"/>
      <c r="FPY15" s="1015"/>
      <c r="FPZ15" s="539"/>
      <c r="FQA15" s="539"/>
      <c r="FQB15" s="539"/>
      <c r="FQC15" s="539"/>
      <c r="FQD15" s="539"/>
      <c r="FQE15" s="539"/>
      <c r="FQF15" s="539"/>
      <c r="FQG15" s="909"/>
      <c r="FQH15" s="909"/>
      <c r="FQI15" s="539"/>
      <c r="FQJ15" s="539"/>
      <c r="FQK15" s="539"/>
      <c r="FQL15" s="539"/>
      <c r="FQM15" s="539"/>
      <c r="FQN15" s="539"/>
      <c r="FQO15" s="909"/>
      <c r="FQP15" s="909"/>
      <c r="FQQ15" s="909"/>
      <c r="FQR15" s="539"/>
      <c r="FQS15" s="539"/>
      <c r="FQT15" s="539"/>
      <c r="FQU15" s="539"/>
      <c r="FQV15" s="539"/>
      <c r="FQW15" s="539"/>
      <c r="FQX15" s="884"/>
      <c r="FQY15" s="909"/>
      <c r="FQZ15" s="884"/>
      <c r="FRA15" s="538"/>
      <c r="FRB15" s="1015"/>
      <c r="FRC15" s="539"/>
      <c r="FRD15" s="539"/>
      <c r="FRE15" s="539"/>
      <c r="FRF15" s="539"/>
      <c r="FRG15" s="539"/>
      <c r="FRH15" s="539"/>
      <c r="FRI15" s="539"/>
      <c r="FRJ15" s="909"/>
      <c r="FRK15" s="909"/>
      <c r="FRL15" s="539"/>
      <c r="FRM15" s="539"/>
      <c r="FRN15" s="539"/>
      <c r="FRO15" s="539"/>
      <c r="FRP15" s="539"/>
      <c r="FRQ15" s="539"/>
      <c r="FRR15" s="909"/>
      <c r="FRS15" s="909"/>
      <c r="FRT15" s="909"/>
      <c r="FRU15" s="539"/>
      <c r="FRV15" s="539"/>
      <c r="FRW15" s="539"/>
      <c r="FRX15" s="539"/>
      <c r="FRY15" s="539"/>
      <c r="FRZ15" s="539"/>
      <c r="FSA15" s="884"/>
      <c r="FSB15" s="909"/>
      <c r="FSC15" s="884"/>
      <c r="FSD15" s="538"/>
      <c r="FSE15" s="1015"/>
      <c r="FSF15" s="539"/>
      <c r="FSG15" s="539"/>
      <c r="FSH15" s="539"/>
      <c r="FSI15" s="539"/>
      <c r="FSJ15" s="539"/>
      <c r="FSK15" s="539"/>
      <c r="FSL15" s="539"/>
      <c r="FSM15" s="909"/>
      <c r="FSN15" s="909"/>
      <c r="FSO15" s="539"/>
      <c r="FSP15" s="539"/>
      <c r="FSQ15" s="539"/>
      <c r="FSR15" s="539"/>
      <c r="FSS15" s="539"/>
      <c r="FST15" s="539"/>
      <c r="FSU15" s="909"/>
      <c r="FSV15" s="909"/>
      <c r="FSW15" s="909"/>
      <c r="FSX15" s="539"/>
      <c r="FSY15" s="539"/>
      <c r="FSZ15" s="539"/>
      <c r="FTA15" s="539"/>
      <c r="FTB15" s="539"/>
      <c r="FTC15" s="539"/>
      <c r="FTD15" s="884"/>
      <c r="FTE15" s="909"/>
      <c r="FTF15" s="884"/>
      <c r="FTG15" s="538"/>
      <c r="FTH15" s="1015"/>
      <c r="FTI15" s="539"/>
      <c r="FTJ15" s="539"/>
      <c r="FTK15" s="539"/>
      <c r="FTL15" s="539"/>
      <c r="FTM15" s="539"/>
      <c r="FTN15" s="539"/>
      <c r="FTO15" s="539"/>
      <c r="FTP15" s="909"/>
      <c r="FTQ15" s="909"/>
      <c r="FTR15" s="539"/>
      <c r="FTS15" s="539"/>
      <c r="FTT15" s="539"/>
      <c r="FTU15" s="539"/>
      <c r="FTV15" s="539"/>
      <c r="FTW15" s="539"/>
      <c r="FTX15" s="909"/>
      <c r="FTY15" s="909"/>
      <c r="FTZ15" s="909"/>
      <c r="FUA15" s="539"/>
      <c r="FUB15" s="539"/>
      <c r="FUC15" s="539"/>
      <c r="FUD15" s="539"/>
      <c r="FUE15" s="539"/>
      <c r="FUF15" s="539"/>
      <c r="FUG15" s="884"/>
      <c r="FUH15" s="909"/>
      <c r="FUI15" s="884"/>
      <c r="FUJ15" s="538"/>
      <c r="FUK15" s="1015"/>
      <c r="FUL15" s="539"/>
      <c r="FUM15" s="539"/>
      <c r="FUN15" s="539"/>
      <c r="FUO15" s="539"/>
      <c r="FUP15" s="539"/>
      <c r="FUQ15" s="539"/>
      <c r="FUR15" s="539"/>
      <c r="FUS15" s="909"/>
      <c r="FUT15" s="909"/>
      <c r="FUU15" s="539"/>
      <c r="FUV15" s="539"/>
      <c r="FUW15" s="539"/>
      <c r="FUX15" s="539"/>
      <c r="FUY15" s="539"/>
      <c r="FUZ15" s="539"/>
      <c r="FVA15" s="909"/>
      <c r="FVB15" s="909"/>
      <c r="FVC15" s="909"/>
      <c r="FVD15" s="539"/>
      <c r="FVE15" s="539"/>
      <c r="FVF15" s="539"/>
      <c r="FVG15" s="539"/>
      <c r="FVH15" s="539"/>
      <c r="FVI15" s="539"/>
      <c r="FVJ15" s="884"/>
      <c r="FVK15" s="909"/>
      <c r="FVL15" s="884"/>
      <c r="FVM15" s="538"/>
      <c r="FVN15" s="1015"/>
      <c r="FVO15" s="539"/>
      <c r="FVP15" s="539"/>
      <c r="FVQ15" s="539"/>
      <c r="FVR15" s="539"/>
      <c r="FVS15" s="539"/>
      <c r="FVT15" s="539"/>
      <c r="FVU15" s="539"/>
      <c r="FVV15" s="909"/>
      <c r="FVW15" s="909"/>
      <c r="FVX15" s="539"/>
      <c r="FVY15" s="539"/>
      <c r="FVZ15" s="539"/>
      <c r="FWA15" s="539"/>
      <c r="FWB15" s="539"/>
      <c r="FWC15" s="539"/>
      <c r="FWD15" s="909"/>
      <c r="FWE15" s="909"/>
      <c r="FWF15" s="909"/>
      <c r="FWG15" s="539"/>
      <c r="FWH15" s="539"/>
      <c r="FWI15" s="539"/>
      <c r="FWJ15" s="539"/>
      <c r="FWK15" s="539"/>
      <c r="FWL15" s="539"/>
      <c r="FWM15" s="884"/>
      <c r="FWN15" s="909"/>
      <c r="FWO15" s="884"/>
      <c r="FWP15" s="538"/>
      <c r="FWQ15" s="1015"/>
      <c r="FWR15" s="539"/>
      <c r="FWS15" s="539"/>
      <c r="FWT15" s="539"/>
      <c r="FWU15" s="539"/>
      <c r="FWV15" s="539"/>
      <c r="FWW15" s="539"/>
      <c r="FWX15" s="539"/>
      <c r="FWY15" s="909"/>
      <c r="FWZ15" s="909"/>
      <c r="FXA15" s="539"/>
      <c r="FXB15" s="539"/>
      <c r="FXC15" s="539"/>
      <c r="FXD15" s="539"/>
      <c r="FXE15" s="539"/>
      <c r="FXF15" s="539"/>
      <c r="FXG15" s="909"/>
      <c r="FXH15" s="909"/>
      <c r="FXI15" s="909"/>
      <c r="FXJ15" s="539"/>
      <c r="FXK15" s="539"/>
      <c r="FXL15" s="539"/>
      <c r="FXM15" s="539"/>
      <c r="FXN15" s="539"/>
      <c r="FXO15" s="539"/>
      <c r="FXP15" s="884"/>
      <c r="FXQ15" s="909"/>
      <c r="FXR15" s="884"/>
      <c r="FXS15" s="538"/>
      <c r="FXT15" s="1015"/>
      <c r="FXU15" s="539"/>
      <c r="FXV15" s="539"/>
      <c r="FXW15" s="539"/>
      <c r="FXX15" s="539"/>
      <c r="FXY15" s="539"/>
      <c r="FXZ15" s="539"/>
      <c r="FYA15" s="539"/>
      <c r="FYB15" s="909"/>
      <c r="FYC15" s="909"/>
      <c r="FYD15" s="539"/>
      <c r="FYE15" s="539"/>
      <c r="FYF15" s="539"/>
      <c r="FYG15" s="539"/>
      <c r="FYH15" s="539"/>
      <c r="FYI15" s="539"/>
      <c r="FYJ15" s="909"/>
      <c r="FYK15" s="909"/>
      <c r="FYL15" s="909"/>
      <c r="FYM15" s="539"/>
      <c r="FYN15" s="539"/>
      <c r="FYO15" s="539"/>
      <c r="FYP15" s="539"/>
      <c r="FYQ15" s="539"/>
      <c r="FYR15" s="539"/>
      <c r="FYS15" s="884"/>
      <c r="FYT15" s="909"/>
      <c r="FYU15" s="884"/>
      <c r="FYV15" s="538"/>
      <c r="FYW15" s="1015"/>
      <c r="FYX15" s="539"/>
      <c r="FYY15" s="539"/>
      <c r="FYZ15" s="539"/>
      <c r="FZA15" s="539"/>
      <c r="FZB15" s="539"/>
      <c r="FZC15" s="539"/>
      <c r="FZD15" s="539"/>
      <c r="FZE15" s="909"/>
      <c r="FZF15" s="909"/>
      <c r="FZG15" s="539"/>
      <c r="FZH15" s="539"/>
      <c r="FZI15" s="539"/>
      <c r="FZJ15" s="539"/>
      <c r="FZK15" s="539"/>
      <c r="FZL15" s="539"/>
      <c r="FZM15" s="909"/>
      <c r="FZN15" s="909"/>
      <c r="FZO15" s="909"/>
      <c r="FZP15" s="539"/>
      <c r="FZQ15" s="539"/>
      <c r="FZR15" s="539"/>
      <c r="FZS15" s="539"/>
      <c r="FZT15" s="539"/>
      <c r="FZU15" s="539"/>
      <c r="FZV15" s="884"/>
      <c r="FZW15" s="909"/>
      <c r="FZX15" s="884"/>
      <c r="FZY15" s="538"/>
      <c r="FZZ15" s="1015"/>
      <c r="GAA15" s="539"/>
      <c r="GAB15" s="539"/>
      <c r="GAC15" s="539"/>
      <c r="GAD15" s="539"/>
      <c r="GAE15" s="539"/>
      <c r="GAF15" s="539"/>
      <c r="GAG15" s="539"/>
      <c r="GAH15" s="909"/>
      <c r="GAI15" s="909"/>
      <c r="GAJ15" s="539"/>
      <c r="GAK15" s="539"/>
      <c r="GAL15" s="539"/>
      <c r="GAM15" s="539"/>
      <c r="GAN15" s="539"/>
      <c r="GAO15" s="539"/>
      <c r="GAP15" s="909"/>
      <c r="GAQ15" s="909"/>
      <c r="GAR15" s="909"/>
      <c r="GAS15" s="539"/>
      <c r="GAT15" s="539"/>
      <c r="GAU15" s="539"/>
      <c r="GAV15" s="539"/>
      <c r="GAW15" s="539"/>
      <c r="GAX15" s="539"/>
      <c r="GAY15" s="884"/>
      <c r="GAZ15" s="909"/>
      <c r="GBA15" s="884"/>
      <c r="GBB15" s="538"/>
      <c r="GBC15" s="1015"/>
      <c r="GBD15" s="539"/>
      <c r="GBE15" s="539"/>
      <c r="GBF15" s="539"/>
      <c r="GBG15" s="539"/>
      <c r="GBH15" s="539"/>
      <c r="GBI15" s="539"/>
      <c r="GBJ15" s="539"/>
      <c r="GBK15" s="909"/>
      <c r="GBL15" s="909"/>
      <c r="GBM15" s="539"/>
      <c r="GBN15" s="539"/>
      <c r="GBO15" s="539"/>
      <c r="GBP15" s="539"/>
      <c r="GBQ15" s="539"/>
      <c r="GBR15" s="539"/>
      <c r="GBS15" s="909"/>
      <c r="GBT15" s="909"/>
      <c r="GBU15" s="909"/>
      <c r="GBV15" s="539"/>
      <c r="GBW15" s="539"/>
      <c r="GBX15" s="539"/>
      <c r="GBY15" s="539"/>
      <c r="GBZ15" s="539"/>
      <c r="GCA15" s="539"/>
      <c r="GCB15" s="884"/>
      <c r="GCC15" s="909"/>
      <c r="GCD15" s="884"/>
      <c r="GCE15" s="538"/>
      <c r="GCF15" s="1015"/>
      <c r="GCG15" s="539"/>
      <c r="GCH15" s="539"/>
      <c r="GCI15" s="539"/>
      <c r="GCJ15" s="539"/>
      <c r="GCK15" s="539"/>
      <c r="GCL15" s="539"/>
      <c r="GCM15" s="539"/>
      <c r="GCN15" s="909"/>
      <c r="GCO15" s="909"/>
      <c r="GCP15" s="539"/>
      <c r="GCQ15" s="539"/>
      <c r="GCR15" s="539"/>
      <c r="GCS15" s="539"/>
      <c r="GCT15" s="539"/>
      <c r="GCU15" s="539"/>
      <c r="GCV15" s="909"/>
      <c r="GCW15" s="909"/>
      <c r="GCX15" s="909"/>
      <c r="GCY15" s="539"/>
      <c r="GCZ15" s="539"/>
      <c r="GDA15" s="539"/>
      <c r="GDB15" s="539"/>
      <c r="GDC15" s="539"/>
      <c r="GDD15" s="539"/>
      <c r="GDE15" s="884"/>
      <c r="GDF15" s="909"/>
      <c r="GDG15" s="884"/>
      <c r="GDH15" s="538"/>
      <c r="GDI15" s="1015"/>
      <c r="GDJ15" s="539"/>
      <c r="GDK15" s="539"/>
      <c r="GDL15" s="539"/>
      <c r="GDM15" s="539"/>
      <c r="GDN15" s="539"/>
      <c r="GDO15" s="539"/>
      <c r="GDP15" s="539"/>
      <c r="GDQ15" s="909"/>
      <c r="GDR15" s="909"/>
      <c r="GDS15" s="539"/>
      <c r="GDT15" s="539"/>
      <c r="GDU15" s="539"/>
      <c r="GDV15" s="539"/>
      <c r="GDW15" s="539"/>
      <c r="GDX15" s="539"/>
      <c r="GDY15" s="909"/>
      <c r="GDZ15" s="909"/>
      <c r="GEA15" s="909"/>
      <c r="GEB15" s="539"/>
      <c r="GEC15" s="539"/>
      <c r="GED15" s="539"/>
      <c r="GEE15" s="539"/>
      <c r="GEF15" s="539"/>
      <c r="GEG15" s="539"/>
      <c r="GEH15" s="884"/>
      <c r="GEI15" s="909"/>
      <c r="GEJ15" s="884"/>
      <c r="GEK15" s="538"/>
      <c r="GEL15" s="1015"/>
      <c r="GEM15" s="539"/>
      <c r="GEN15" s="539"/>
      <c r="GEO15" s="539"/>
      <c r="GEP15" s="539"/>
      <c r="GEQ15" s="539"/>
      <c r="GER15" s="539"/>
      <c r="GES15" s="539"/>
      <c r="GET15" s="909"/>
      <c r="GEU15" s="909"/>
      <c r="GEV15" s="539"/>
      <c r="GEW15" s="539"/>
      <c r="GEX15" s="539"/>
      <c r="GEY15" s="539"/>
      <c r="GEZ15" s="539"/>
      <c r="GFA15" s="539"/>
      <c r="GFB15" s="909"/>
      <c r="GFC15" s="909"/>
      <c r="GFD15" s="909"/>
      <c r="GFE15" s="539"/>
      <c r="GFF15" s="539"/>
      <c r="GFG15" s="539"/>
      <c r="GFH15" s="539"/>
      <c r="GFI15" s="539"/>
      <c r="GFJ15" s="539"/>
      <c r="GFK15" s="884"/>
      <c r="GFL15" s="909"/>
      <c r="GFM15" s="884"/>
      <c r="GFN15" s="538"/>
      <c r="GFO15" s="1015"/>
      <c r="GFP15" s="539"/>
      <c r="GFQ15" s="539"/>
      <c r="GFR15" s="539"/>
      <c r="GFS15" s="539"/>
      <c r="GFT15" s="539"/>
      <c r="GFU15" s="539"/>
      <c r="GFV15" s="539"/>
      <c r="GFW15" s="909"/>
      <c r="GFX15" s="909"/>
      <c r="GFY15" s="539"/>
      <c r="GFZ15" s="539"/>
      <c r="GGA15" s="539"/>
      <c r="GGB15" s="539"/>
      <c r="GGC15" s="539"/>
      <c r="GGD15" s="539"/>
      <c r="GGE15" s="909"/>
      <c r="GGF15" s="909"/>
      <c r="GGG15" s="909"/>
      <c r="GGH15" s="539"/>
      <c r="GGI15" s="539"/>
      <c r="GGJ15" s="539"/>
      <c r="GGK15" s="539"/>
      <c r="GGL15" s="539"/>
      <c r="GGM15" s="539"/>
      <c r="GGN15" s="884"/>
      <c r="GGO15" s="909"/>
      <c r="GGP15" s="884"/>
      <c r="GGQ15" s="538"/>
      <c r="GGR15" s="1015"/>
      <c r="GGS15" s="539"/>
      <c r="GGT15" s="539"/>
      <c r="GGU15" s="539"/>
      <c r="GGV15" s="539"/>
      <c r="GGW15" s="539"/>
      <c r="GGX15" s="539"/>
      <c r="GGY15" s="539"/>
      <c r="GGZ15" s="909"/>
      <c r="GHA15" s="909"/>
      <c r="GHB15" s="539"/>
      <c r="GHC15" s="539"/>
      <c r="GHD15" s="539"/>
      <c r="GHE15" s="539"/>
      <c r="GHF15" s="539"/>
      <c r="GHG15" s="539"/>
      <c r="GHH15" s="909"/>
      <c r="GHI15" s="909"/>
      <c r="GHJ15" s="909"/>
      <c r="GHK15" s="539"/>
      <c r="GHL15" s="539"/>
      <c r="GHM15" s="539"/>
      <c r="GHN15" s="539"/>
      <c r="GHO15" s="539"/>
      <c r="GHP15" s="539"/>
      <c r="GHQ15" s="884"/>
      <c r="GHR15" s="909"/>
      <c r="GHS15" s="884"/>
      <c r="GHT15" s="538"/>
      <c r="GHU15" s="1015"/>
      <c r="GHV15" s="539"/>
      <c r="GHW15" s="539"/>
      <c r="GHX15" s="539"/>
      <c r="GHY15" s="539"/>
      <c r="GHZ15" s="539"/>
      <c r="GIA15" s="539"/>
      <c r="GIB15" s="539"/>
      <c r="GIC15" s="909"/>
      <c r="GID15" s="909"/>
      <c r="GIE15" s="539"/>
      <c r="GIF15" s="539"/>
      <c r="GIG15" s="539"/>
      <c r="GIH15" s="539"/>
      <c r="GII15" s="539"/>
      <c r="GIJ15" s="539"/>
      <c r="GIK15" s="909"/>
      <c r="GIL15" s="909"/>
      <c r="GIM15" s="909"/>
      <c r="GIN15" s="539"/>
      <c r="GIO15" s="539"/>
      <c r="GIP15" s="539"/>
      <c r="GIQ15" s="539"/>
      <c r="GIR15" s="539"/>
      <c r="GIS15" s="539"/>
      <c r="GIT15" s="884"/>
      <c r="GIU15" s="909"/>
      <c r="GIV15" s="884"/>
      <c r="GIW15" s="538"/>
      <c r="GIX15" s="1015"/>
      <c r="GIY15" s="539"/>
      <c r="GIZ15" s="539"/>
      <c r="GJA15" s="539"/>
      <c r="GJB15" s="539"/>
      <c r="GJC15" s="539"/>
      <c r="GJD15" s="539"/>
      <c r="GJE15" s="539"/>
      <c r="GJF15" s="909"/>
      <c r="GJG15" s="909"/>
      <c r="GJH15" s="539"/>
      <c r="GJI15" s="539"/>
      <c r="GJJ15" s="539"/>
      <c r="GJK15" s="539"/>
      <c r="GJL15" s="539"/>
      <c r="GJM15" s="539"/>
      <c r="GJN15" s="909"/>
      <c r="GJO15" s="909"/>
      <c r="GJP15" s="909"/>
      <c r="GJQ15" s="539"/>
      <c r="GJR15" s="539"/>
      <c r="GJS15" s="539"/>
      <c r="GJT15" s="539"/>
      <c r="GJU15" s="539"/>
      <c r="GJV15" s="539"/>
      <c r="GJW15" s="884"/>
      <c r="GJX15" s="909"/>
      <c r="GJY15" s="884"/>
      <c r="GJZ15" s="538"/>
      <c r="GKA15" s="1015"/>
      <c r="GKB15" s="539"/>
      <c r="GKC15" s="539"/>
      <c r="GKD15" s="539"/>
      <c r="GKE15" s="539"/>
      <c r="GKF15" s="539"/>
      <c r="GKG15" s="539"/>
      <c r="GKH15" s="539"/>
      <c r="GKI15" s="909"/>
      <c r="GKJ15" s="909"/>
      <c r="GKK15" s="539"/>
      <c r="GKL15" s="539"/>
      <c r="GKM15" s="539"/>
      <c r="GKN15" s="539"/>
      <c r="GKO15" s="539"/>
      <c r="GKP15" s="539"/>
      <c r="GKQ15" s="909"/>
      <c r="GKR15" s="909"/>
      <c r="GKS15" s="909"/>
      <c r="GKT15" s="539"/>
      <c r="GKU15" s="539"/>
      <c r="GKV15" s="539"/>
      <c r="GKW15" s="539"/>
      <c r="GKX15" s="539"/>
      <c r="GKY15" s="539"/>
      <c r="GKZ15" s="884"/>
      <c r="GLA15" s="909"/>
      <c r="GLB15" s="884"/>
      <c r="GLC15" s="538"/>
      <c r="GLD15" s="1015"/>
      <c r="GLE15" s="539"/>
      <c r="GLF15" s="539"/>
      <c r="GLG15" s="539"/>
      <c r="GLH15" s="539"/>
      <c r="GLI15" s="539"/>
      <c r="GLJ15" s="539"/>
      <c r="GLK15" s="539"/>
      <c r="GLL15" s="909"/>
      <c r="GLM15" s="909"/>
      <c r="GLN15" s="539"/>
      <c r="GLO15" s="539"/>
      <c r="GLP15" s="539"/>
      <c r="GLQ15" s="539"/>
      <c r="GLR15" s="539"/>
      <c r="GLS15" s="539"/>
      <c r="GLT15" s="909"/>
      <c r="GLU15" s="909"/>
      <c r="GLV15" s="909"/>
      <c r="GLW15" s="539"/>
      <c r="GLX15" s="539"/>
      <c r="GLY15" s="539"/>
      <c r="GLZ15" s="539"/>
      <c r="GMA15" s="539"/>
      <c r="GMB15" s="539"/>
      <c r="GMC15" s="884"/>
      <c r="GMD15" s="909"/>
      <c r="GME15" s="884"/>
      <c r="GMF15" s="538"/>
      <c r="GMG15" s="1015"/>
      <c r="GMH15" s="539"/>
      <c r="GMI15" s="539"/>
      <c r="GMJ15" s="539"/>
      <c r="GMK15" s="539"/>
      <c r="GML15" s="539"/>
      <c r="GMM15" s="539"/>
      <c r="GMN15" s="539"/>
      <c r="GMO15" s="909"/>
      <c r="GMP15" s="909"/>
      <c r="GMQ15" s="539"/>
      <c r="GMR15" s="539"/>
      <c r="GMS15" s="539"/>
      <c r="GMT15" s="539"/>
      <c r="GMU15" s="539"/>
      <c r="GMV15" s="539"/>
      <c r="GMW15" s="909"/>
      <c r="GMX15" s="909"/>
      <c r="GMY15" s="909"/>
      <c r="GMZ15" s="539"/>
      <c r="GNA15" s="539"/>
      <c r="GNB15" s="539"/>
      <c r="GNC15" s="539"/>
      <c r="GND15" s="539"/>
      <c r="GNE15" s="539"/>
      <c r="GNF15" s="884"/>
      <c r="GNG15" s="909"/>
      <c r="GNH15" s="884"/>
      <c r="GNI15" s="538"/>
      <c r="GNJ15" s="1015"/>
      <c r="GNK15" s="539"/>
      <c r="GNL15" s="539"/>
      <c r="GNM15" s="539"/>
      <c r="GNN15" s="539"/>
      <c r="GNO15" s="539"/>
      <c r="GNP15" s="539"/>
      <c r="GNQ15" s="539"/>
      <c r="GNR15" s="909"/>
      <c r="GNS15" s="909"/>
      <c r="GNT15" s="539"/>
      <c r="GNU15" s="539"/>
      <c r="GNV15" s="539"/>
      <c r="GNW15" s="539"/>
      <c r="GNX15" s="539"/>
      <c r="GNY15" s="539"/>
      <c r="GNZ15" s="909"/>
      <c r="GOA15" s="909"/>
      <c r="GOB15" s="909"/>
      <c r="GOC15" s="539"/>
      <c r="GOD15" s="539"/>
      <c r="GOE15" s="539"/>
      <c r="GOF15" s="539"/>
      <c r="GOG15" s="539"/>
      <c r="GOH15" s="539"/>
      <c r="GOI15" s="884"/>
      <c r="GOJ15" s="909"/>
      <c r="GOK15" s="884"/>
      <c r="GOL15" s="538"/>
      <c r="GOM15" s="1015"/>
      <c r="GON15" s="539"/>
      <c r="GOO15" s="539"/>
      <c r="GOP15" s="539"/>
      <c r="GOQ15" s="539"/>
      <c r="GOR15" s="539"/>
      <c r="GOS15" s="539"/>
      <c r="GOT15" s="539"/>
      <c r="GOU15" s="909"/>
      <c r="GOV15" s="909"/>
      <c r="GOW15" s="539"/>
      <c r="GOX15" s="539"/>
      <c r="GOY15" s="539"/>
      <c r="GOZ15" s="539"/>
      <c r="GPA15" s="539"/>
      <c r="GPB15" s="539"/>
      <c r="GPC15" s="909"/>
      <c r="GPD15" s="909"/>
      <c r="GPE15" s="909"/>
      <c r="GPF15" s="539"/>
      <c r="GPG15" s="539"/>
      <c r="GPH15" s="539"/>
      <c r="GPI15" s="539"/>
      <c r="GPJ15" s="539"/>
      <c r="GPK15" s="539"/>
      <c r="GPL15" s="884"/>
      <c r="GPM15" s="909"/>
      <c r="GPN15" s="884"/>
      <c r="GPO15" s="538"/>
      <c r="GPP15" s="1015"/>
      <c r="GPQ15" s="539"/>
      <c r="GPR15" s="539"/>
      <c r="GPS15" s="539"/>
      <c r="GPT15" s="539"/>
      <c r="GPU15" s="539"/>
      <c r="GPV15" s="539"/>
      <c r="GPW15" s="539"/>
      <c r="GPX15" s="909"/>
      <c r="GPY15" s="909"/>
      <c r="GPZ15" s="539"/>
      <c r="GQA15" s="539"/>
      <c r="GQB15" s="539"/>
      <c r="GQC15" s="539"/>
      <c r="GQD15" s="539"/>
      <c r="GQE15" s="539"/>
      <c r="GQF15" s="909"/>
      <c r="GQG15" s="909"/>
      <c r="GQH15" s="909"/>
      <c r="GQI15" s="539"/>
      <c r="GQJ15" s="539"/>
      <c r="GQK15" s="539"/>
      <c r="GQL15" s="539"/>
      <c r="GQM15" s="539"/>
      <c r="GQN15" s="539"/>
      <c r="GQO15" s="884"/>
      <c r="GQP15" s="909"/>
      <c r="GQQ15" s="884"/>
      <c r="GQR15" s="538"/>
      <c r="GQS15" s="1015"/>
      <c r="GQT15" s="539"/>
      <c r="GQU15" s="539"/>
      <c r="GQV15" s="539"/>
      <c r="GQW15" s="539"/>
      <c r="GQX15" s="539"/>
      <c r="GQY15" s="539"/>
      <c r="GQZ15" s="539"/>
      <c r="GRA15" s="909"/>
      <c r="GRB15" s="909"/>
      <c r="GRC15" s="539"/>
      <c r="GRD15" s="539"/>
      <c r="GRE15" s="539"/>
      <c r="GRF15" s="539"/>
      <c r="GRG15" s="539"/>
      <c r="GRH15" s="539"/>
      <c r="GRI15" s="909"/>
      <c r="GRJ15" s="909"/>
      <c r="GRK15" s="909"/>
      <c r="GRL15" s="539"/>
      <c r="GRM15" s="539"/>
      <c r="GRN15" s="539"/>
      <c r="GRO15" s="539"/>
      <c r="GRP15" s="539"/>
      <c r="GRQ15" s="539"/>
      <c r="GRR15" s="884"/>
      <c r="GRS15" s="909"/>
      <c r="GRT15" s="884"/>
      <c r="GRU15" s="538"/>
      <c r="GRV15" s="1015"/>
      <c r="GRW15" s="539"/>
      <c r="GRX15" s="539"/>
      <c r="GRY15" s="539"/>
      <c r="GRZ15" s="539"/>
      <c r="GSA15" s="539"/>
      <c r="GSB15" s="539"/>
      <c r="GSC15" s="539"/>
      <c r="GSD15" s="909"/>
      <c r="GSE15" s="909"/>
      <c r="GSF15" s="539"/>
      <c r="GSG15" s="539"/>
      <c r="GSH15" s="539"/>
      <c r="GSI15" s="539"/>
      <c r="GSJ15" s="539"/>
      <c r="GSK15" s="539"/>
      <c r="GSL15" s="909"/>
      <c r="GSM15" s="909"/>
      <c r="GSN15" s="909"/>
      <c r="GSO15" s="539"/>
      <c r="GSP15" s="539"/>
      <c r="GSQ15" s="539"/>
      <c r="GSR15" s="539"/>
      <c r="GSS15" s="539"/>
      <c r="GST15" s="539"/>
      <c r="GSU15" s="884"/>
      <c r="GSV15" s="909"/>
      <c r="GSW15" s="884"/>
      <c r="GSX15" s="538"/>
      <c r="GSY15" s="1015"/>
      <c r="GSZ15" s="539"/>
      <c r="GTA15" s="539"/>
      <c r="GTB15" s="539"/>
      <c r="GTC15" s="539"/>
      <c r="GTD15" s="539"/>
      <c r="GTE15" s="539"/>
      <c r="GTF15" s="539"/>
      <c r="GTG15" s="909"/>
      <c r="GTH15" s="909"/>
      <c r="GTI15" s="539"/>
      <c r="GTJ15" s="539"/>
      <c r="GTK15" s="539"/>
      <c r="GTL15" s="539"/>
      <c r="GTM15" s="539"/>
      <c r="GTN15" s="539"/>
      <c r="GTO15" s="909"/>
      <c r="GTP15" s="909"/>
      <c r="GTQ15" s="909"/>
      <c r="GTR15" s="539"/>
      <c r="GTS15" s="539"/>
      <c r="GTT15" s="539"/>
      <c r="GTU15" s="539"/>
      <c r="GTV15" s="539"/>
      <c r="GTW15" s="539"/>
      <c r="GTX15" s="884"/>
      <c r="GTY15" s="909"/>
      <c r="GTZ15" s="884"/>
      <c r="GUA15" s="538"/>
      <c r="GUB15" s="1015"/>
      <c r="GUC15" s="539"/>
      <c r="GUD15" s="539"/>
      <c r="GUE15" s="539"/>
      <c r="GUF15" s="539"/>
      <c r="GUG15" s="539"/>
      <c r="GUH15" s="539"/>
      <c r="GUI15" s="539"/>
      <c r="GUJ15" s="909"/>
      <c r="GUK15" s="909"/>
      <c r="GUL15" s="539"/>
      <c r="GUM15" s="539"/>
      <c r="GUN15" s="539"/>
      <c r="GUO15" s="539"/>
      <c r="GUP15" s="539"/>
      <c r="GUQ15" s="539"/>
      <c r="GUR15" s="909"/>
      <c r="GUS15" s="909"/>
      <c r="GUT15" s="909"/>
      <c r="GUU15" s="539"/>
      <c r="GUV15" s="539"/>
      <c r="GUW15" s="539"/>
      <c r="GUX15" s="539"/>
      <c r="GUY15" s="539"/>
      <c r="GUZ15" s="539"/>
      <c r="GVA15" s="884"/>
      <c r="GVB15" s="909"/>
      <c r="GVC15" s="884"/>
      <c r="GVD15" s="538"/>
      <c r="GVE15" s="1015"/>
      <c r="GVF15" s="539"/>
      <c r="GVG15" s="539"/>
      <c r="GVH15" s="539"/>
      <c r="GVI15" s="539"/>
      <c r="GVJ15" s="539"/>
      <c r="GVK15" s="539"/>
      <c r="GVL15" s="539"/>
      <c r="GVM15" s="909"/>
      <c r="GVN15" s="909"/>
      <c r="GVO15" s="539"/>
      <c r="GVP15" s="539"/>
      <c r="GVQ15" s="539"/>
      <c r="GVR15" s="539"/>
      <c r="GVS15" s="539"/>
      <c r="GVT15" s="539"/>
      <c r="GVU15" s="909"/>
      <c r="GVV15" s="909"/>
      <c r="GVW15" s="909"/>
      <c r="GVX15" s="539"/>
      <c r="GVY15" s="539"/>
      <c r="GVZ15" s="539"/>
      <c r="GWA15" s="539"/>
      <c r="GWB15" s="539"/>
      <c r="GWC15" s="539"/>
      <c r="GWD15" s="884"/>
      <c r="GWE15" s="909"/>
      <c r="GWF15" s="884"/>
      <c r="GWG15" s="538"/>
      <c r="GWH15" s="1015"/>
      <c r="GWI15" s="539"/>
      <c r="GWJ15" s="539"/>
      <c r="GWK15" s="539"/>
      <c r="GWL15" s="539"/>
      <c r="GWM15" s="539"/>
      <c r="GWN15" s="539"/>
      <c r="GWO15" s="539"/>
      <c r="GWP15" s="909"/>
      <c r="GWQ15" s="909"/>
      <c r="GWR15" s="539"/>
      <c r="GWS15" s="539"/>
      <c r="GWT15" s="539"/>
      <c r="GWU15" s="539"/>
      <c r="GWV15" s="539"/>
      <c r="GWW15" s="539"/>
      <c r="GWX15" s="909"/>
      <c r="GWY15" s="909"/>
      <c r="GWZ15" s="909"/>
      <c r="GXA15" s="539"/>
      <c r="GXB15" s="539"/>
      <c r="GXC15" s="539"/>
      <c r="GXD15" s="539"/>
      <c r="GXE15" s="539"/>
      <c r="GXF15" s="539"/>
      <c r="GXG15" s="884"/>
      <c r="GXH15" s="909"/>
      <c r="GXI15" s="884"/>
      <c r="GXJ15" s="538"/>
      <c r="GXK15" s="1015"/>
      <c r="GXL15" s="539"/>
      <c r="GXM15" s="539"/>
      <c r="GXN15" s="539"/>
      <c r="GXO15" s="539"/>
      <c r="GXP15" s="539"/>
      <c r="GXQ15" s="539"/>
      <c r="GXR15" s="539"/>
      <c r="GXS15" s="909"/>
      <c r="GXT15" s="909"/>
      <c r="GXU15" s="539"/>
      <c r="GXV15" s="539"/>
      <c r="GXW15" s="539"/>
      <c r="GXX15" s="539"/>
      <c r="GXY15" s="539"/>
      <c r="GXZ15" s="539"/>
      <c r="GYA15" s="909"/>
      <c r="GYB15" s="909"/>
      <c r="GYC15" s="909"/>
      <c r="GYD15" s="539"/>
      <c r="GYE15" s="539"/>
      <c r="GYF15" s="539"/>
      <c r="GYG15" s="539"/>
      <c r="GYH15" s="539"/>
      <c r="GYI15" s="539"/>
      <c r="GYJ15" s="884"/>
      <c r="GYK15" s="909"/>
      <c r="GYL15" s="884"/>
      <c r="GYM15" s="538"/>
      <c r="GYN15" s="1015"/>
      <c r="GYO15" s="539"/>
      <c r="GYP15" s="539"/>
      <c r="GYQ15" s="539"/>
      <c r="GYR15" s="539"/>
      <c r="GYS15" s="539"/>
      <c r="GYT15" s="539"/>
      <c r="GYU15" s="539"/>
      <c r="GYV15" s="909"/>
      <c r="GYW15" s="909"/>
      <c r="GYX15" s="539"/>
      <c r="GYY15" s="539"/>
      <c r="GYZ15" s="539"/>
      <c r="GZA15" s="539"/>
      <c r="GZB15" s="539"/>
      <c r="GZC15" s="539"/>
      <c r="GZD15" s="909"/>
      <c r="GZE15" s="909"/>
      <c r="GZF15" s="909"/>
      <c r="GZG15" s="539"/>
      <c r="GZH15" s="539"/>
      <c r="GZI15" s="539"/>
      <c r="GZJ15" s="539"/>
      <c r="GZK15" s="539"/>
      <c r="GZL15" s="539"/>
      <c r="GZM15" s="884"/>
      <c r="GZN15" s="909"/>
      <c r="GZO15" s="884"/>
      <c r="GZP15" s="538"/>
      <c r="GZQ15" s="1015"/>
      <c r="GZR15" s="539"/>
      <c r="GZS15" s="539"/>
      <c r="GZT15" s="539"/>
      <c r="GZU15" s="539"/>
      <c r="GZV15" s="539"/>
      <c r="GZW15" s="539"/>
      <c r="GZX15" s="539"/>
      <c r="GZY15" s="909"/>
      <c r="GZZ15" s="909"/>
      <c r="HAA15" s="539"/>
      <c r="HAB15" s="539"/>
      <c r="HAC15" s="539"/>
      <c r="HAD15" s="539"/>
      <c r="HAE15" s="539"/>
      <c r="HAF15" s="539"/>
      <c r="HAG15" s="909"/>
      <c r="HAH15" s="909"/>
      <c r="HAI15" s="909"/>
      <c r="HAJ15" s="539"/>
      <c r="HAK15" s="539"/>
      <c r="HAL15" s="539"/>
      <c r="HAM15" s="539"/>
      <c r="HAN15" s="539"/>
      <c r="HAO15" s="539"/>
      <c r="HAP15" s="884"/>
      <c r="HAQ15" s="909"/>
      <c r="HAR15" s="884"/>
      <c r="HAS15" s="538"/>
      <c r="HAT15" s="1015"/>
      <c r="HAU15" s="539"/>
      <c r="HAV15" s="539"/>
      <c r="HAW15" s="539"/>
      <c r="HAX15" s="539"/>
      <c r="HAY15" s="539"/>
      <c r="HAZ15" s="539"/>
      <c r="HBA15" s="539"/>
      <c r="HBB15" s="909"/>
      <c r="HBC15" s="909"/>
      <c r="HBD15" s="539"/>
      <c r="HBE15" s="539"/>
      <c r="HBF15" s="539"/>
      <c r="HBG15" s="539"/>
      <c r="HBH15" s="539"/>
      <c r="HBI15" s="539"/>
      <c r="HBJ15" s="909"/>
      <c r="HBK15" s="909"/>
      <c r="HBL15" s="909"/>
      <c r="HBM15" s="539"/>
      <c r="HBN15" s="539"/>
      <c r="HBO15" s="539"/>
      <c r="HBP15" s="539"/>
      <c r="HBQ15" s="539"/>
      <c r="HBR15" s="539"/>
      <c r="HBS15" s="884"/>
      <c r="HBT15" s="909"/>
      <c r="HBU15" s="884"/>
      <c r="HBV15" s="538"/>
      <c r="HBW15" s="1015"/>
      <c r="HBX15" s="539"/>
      <c r="HBY15" s="539"/>
      <c r="HBZ15" s="539"/>
      <c r="HCA15" s="539"/>
      <c r="HCB15" s="539"/>
      <c r="HCC15" s="539"/>
      <c r="HCD15" s="539"/>
      <c r="HCE15" s="909"/>
      <c r="HCF15" s="909"/>
      <c r="HCG15" s="539"/>
      <c r="HCH15" s="539"/>
      <c r="HCI15" s="539"/>
      <c r="HCJ15" s="539"/>
      <c r="HCK15" s="539"/>
      <c r="HCL15" s="539"/>
      <c r="HCM15" s="909"/>
      <c r="HCN15" s="909"/>
      <c r="HCO15" s="909"/>
      <c r="HCP15" s="539"/>
      <c r="HCQ15" s="539"/>
      <c r="HCR15" s="539"/>
      <c r="HCS15" s="539"/>
      <c r="HCT15" s="539"/>
      <c r="HCU15" s="539"/>
      <c r="HCV15" s="884"/>
      <c r="HCW15" s="909"/>
      <c r="HCX15" s="884"/>
      <c r="HCY15" s="538"/>
      <c r="HCZ15" s="1015"/>
      <c r="HDA15" s="539"/>
      <c r="HDB15" s="539"/>
      <c r="HDC15" s="539"/>
      <c r="HDD15" s="539"/>
      <c r="HDE15" s="539"/>
      <c r="HDF15" s="539"/>
      <c r="HDG15" s="539"/>
      <c r="HDH15" s="909"/>
      <c r="HDI15" s="909"/>
      <c r="HDJ15" s="539"/>
      <c r="HDK15" s="539"/>
      <c r="HDL15" s="539"/>
      <c r="HDM15" s="539"/>
      <c r="HDN15" s="539"/>
      <c r="HDO15" s="539"/>
      <c r="HDP15" s="909"/>
      <c r="HDQ15" s="909"/>
      <c r="HDR15" s="909"/>
      <c r="HDS15" s="539"/>
      <c r="HDT15" s="539"/>
      <c r="HDU15" s="539"/>
      <c r="HDV15" s="539"/>
      <c r="HDW15" s="539"/>
      <c r="HDX15" s="539"/>
      <c r="HDY15" s="884"/>
      <c r="HDZ15" s="909"/>
      <c r="HEA15" s="884"/>
      <c r="HEB15" s="538"/>
      <c r="HEC15" s="1015"/>
      <c r="HED15" s="539"/>
      <c r="HEE15" s="539"/>
      <c r="HEF15" s="539"/>
      <c r="HEG15" s="539"/>
      <c r="HEH15" s="539"/>
      <c r="HEI15" s="539"/>
      <c r="HEJ15" s="539"/>
      <c r="HEK15" s="909"/>
      <c r="HEL15" s="909"/>
      <c r="HEM15" s="539"/>
      <c r="HEN15" s="539"/>
      <c r="HEO15" s="539"/>
      <c r="HEP15" s="539"/>
      <c r="HEQ15" s="539"/>
      <c r="HER15" s="539"/>
      <c r="HES15" s="909"/>
      <c r="HET15" s="909"/>
      <c r="HEU15" s="909"/>
      <c r="HEV15" s="539"/>
      <c r="HEW15" s="539"/>
      <c r="HEX15" s="539"/>
      <c r="HEY15" s="539"/>
      <c r="HEZ15" s="539"/>
      <c r="HFA15" s="539"/>
      <c r="HFB15" s="884"/>
      <c r="HFC15" s="909"/>
      <c r="HFD15" s="884"/>
      <c r="HFE15" s="538"/>
      <c r="HFF15" s="1015"/>
      <c r="HFG15" s="539"/>
      <c r="HFH15" s="539"/>
      <c r="HFI15" s="539"/>
      <c r="HFJ15" s="539"/>
      <c r="HFK15" s="539"/>
      <c r="HFL15" s="539"/>
      <c r="HFM15" s="539"/>
      <c r="HFN15" s="909"/>
      <c r="HFO15" s="909"/>
      <c r="HFP15" s="539"/>
      <c r="HFQ15" s="539"/>
      <c r="HFR15" s="539"/>
      <c r="HFS15" s="539"/>
      <c r="HFT15" s="539"/>
      <c r="HFU15" s="539"/>
      <c r="HFV15" s="909"/>
      <c r="HFW15" s="909"/>
      <c r="HFX15" s="909"/>
      <c r="HFY15" s="539"/>
      <c r="HFZ15" s="539"/>
      <c r="HGA15" s="539"/>
      <c r="HGB15" s="539"/>
      <c r="HGC15" s="539"/>
      <c r="HGD15" s="539"/>
      <c r="HGE15" s="884"/>
      <c r="HGF15" s="909"/>
      <c r="HGG15" s="884"/>
      <c r="HGH15" s="538"/>
      <c r="HGI15" s="1015"/>
      <c r="HGJ15" s="539"/>
      <c r="HGK15" s="539"/>
      <c r="HGL15" s="539"/>
      <c r="HGM15" s="539"/>
      <c r="HGN15" s="539"/>
      <c r="HGO15" s="539"/>
      <c r="HGP15" s="539"/>
      <c r="HGQ15" s="909"/>
      <c r="HGR15" s="909"/>
      <c r="HGS15" s="539"/>
      <c r="HGT15" s="539"/>
      <c r="HGU15" s="539"/>
      <c r="HGV15" s="539"/>
      <c r="HGW15" s="539"/>
      <c r="HGX15" s="539"/>
      <c r="HGY15" s="909"/>
      <c r="HGZ15" s="909"/>
      <c r="HHA15" s="909"/>
      <c r="HHB15" s="539"/>
      <c r="HHC15" s="539"/>
      <c r="HHD15" s="539"/>
      <c r="HHE15" s="539"/>
      <c r="HHF15" s="539"/>
      <c r="HHG15" s="539"/>
      <c r="HHH15" s="884"/>
      <c r="HHI15" s="909"/>
      <c r="HHJ15" s="884"/>
      <c r="HHK15" s="538"/>
      <c r="HHL15" s="1015"/>
      <c r="HHM15" s="539"/>
      <c r="HHN15" s="539"/>
      <c r="HHO15" s="539"/>
      <c r="HHP15" s="539"/>
      <c r="HHQ15" s="539"/>
      <c r="HHR15" s="539"/>
      <c r="HHS15" s="539"/>
      <c r="HHT15" s="909"/>
      <c r="HHU15" s="909"/>
      <c r="HHV15" s="539"/>
      <c r="HHW15" s="539"/>
      <c r="HHX15" s="539"/>
      <c r="HHY15" s="539"/>
      <c r="HHZ15" s="539"/>
      <c r="HIA15" s="539"/>
      <c r="HIB15" s="909"/>
      <c r="HIC15" s="909"/>
      <c r="HID15" s="909"/>
      <c r="HIE15" s="539"/>
      <c r="HIF15" s="539"/>
      <c r="HIG15" s="539"/>
      <c r="HIH15" s="539"/>
      <c r="HII15" s="539"/>
      <c r="HIJ15" s="539"/>
      <c r="HIK15" s="884"/>
      <c r="HIL15" s="909"/>
      <c r="HIM15" s="884"/>
      <c r="HIN15" s="538"/>
      <c r="HIO15" s="1015"/>
      <c r="HIP15" s="539"/>
      <c r="HIQ15" s="539"/>
      <c r="HIR15" s="539"/>
      <c r="HIS15" s="539"/>
      <c r="HIT15" s="539"/>
      <c r="HIU15" s="539"/>
      <c r="HIV15" s="539"/>
      <c r="HIW15" s="909"/>
      <c r="HIX15" s="909"/>
      <c r="HIY15" s="539"/>
      <c r="HIZ15" s="539"/>
      <c r="HJA15" s="539"/>
      <c r="HJB15" s="539"/>
      <c r="HJC15" s="539"/>
      <c r="HJD15" s="539"/>
      <c r="HJE15" s="909"/>
      <c r="HJF15" s="909"/>
      <c r="HJG15" s="909"/>
      <c r="HJH15" s="539"/>
      <c r="HJI15" s="539"/>
      <c r="HJJ15" s="539"/>
      <c r="HJK15" s="539"/>
      <c r="HJL15" s="539"/>
      <c r="HJM15" s="539"/>
      <c r="HJN15" s="884"/>
      <c r="HJO15" s="909"/>
      <c r="HJP15" s="884"/>
      <c r="HJQ15" s="538"/>
      <c r="HJR15" s="1015"/>
      <c r="HJS15" s="539"/>
      <c r="HJT15" s="539"/>
      <c r="HJU15" s="539"/>
      <c r="HJV15" s="539"/>
      <c r="HJW15" s="539"/>
      <c r="HJX15" s="539"/>
      <c r="HJY15" s="539"/>
      <c r="HJZ15" s="909"/>
      <c r="HKA15" s="909"/>
      <c r="HKB15" s="539"/>
      <c r="HKC15" s="539"/>
      <c r="HKD15" s="539"/>
      <c r="HKE15" s="539"/>
      <c r="HKF15" s="539"/>
      <c r="HKG15" s="539"/>
      <c r="HKH15" s="909"/>
      <c r="HKI15" s="909"/>
      <c r="HKJ15" s="909"/>
      <c r="HKK15" s="539"/>
      <c r="HKL15" s="539"/>
      <c r="HKM15" s="539"/>
      <c r="HKN15" s="539"/>
      <c r="HKO15" s="539"/>
      <c r="HKP15" s="539"/>
      <c r="HKQ15" s="884"/>
      <c r="HKR15" s="909"/>
      <c r="HKS15" s="884"/>
      <c r="HKT15" s="538"/>
      <c r="HKU15" s="1015"/>
      <c r="HKV15" s="539"/>
      <c r="HKW15" s="539"/>
      <c r="HKX15" s="539"/>
      <c r="HKY15" s="539"/>
      <c r="HKZ15" s="539"/>
      <c r="HLA15" s="539"/>
      <c r="HLB15" s="539"/>
      <c r="HLC15" s="909"/>
      <c r="HLD15" s="909"/>
      <c r="HLE15" s="539"/>
      <c r="HLF15" s="539"/>
      <c r="HLG15" s="539"/>
      <c r="HLH15" s="539"/>
      <c r="HLI15" s="539"/>
      <c r="HLJ15" s="539"/>
      <c r="HLK15" s="909"/>
      <c r="HLL15" s="909"/>
      <c r="HLM15" s="909"/>
      <c r="HLN15" s="539"/>
      <c r="HLO15" s="539"/>
      <c r="HLP15" s="539"/>
      <c r="HLQ15" s="539"/>
      <c r="HLR15" s="539"/>
      <c r="HLS15" s="539"/>
      <c r="HLT15" s="884"/>
      <c r="HLU15" s="909"/>
      <c r="HLV15" s="884"/>
      <c r="HLW15" s="538"/>
      <c r="HLX15" s="1015"/>
      <c r="HLY15" s="539"/>
      <c r="HLZ15" s="539"/>
      <c r="HMA15" s="539"/>
      <c r="HMB15" s="539"/>
      <c r="HMC15" s="539"/>
      <c r="HMD15" s="539"/>
      <c r="HME15" s="539"/>
      <c r="HMF15" s="909"/>
      <c r="HMG15" s="909"/>
      <c r="HMH15" s="539"/>
      <c r="HMI15" s="539"/>
      <c r="HMJ15" s="539"/>
      <c r="HMK15" s="539"/>
      <c r="HML15" s="539"/>
      <c r="HMM15" s="539"/>
      <c r="HMN15" s="909"/>
      <c r="HMO15" s="909"/>
      <c r="HMP15" s="909"/>
      <c r="HMQ15" s="539"/>
      <c r="HMR15" s="539"/>
      <c r="HMS15" s="539"/>
      <c r="HMT15" s="539"/>
      <c r="HMU15" s="539"/>
      <c r="HMV15" s="539"/>
      <c r="HMW15" s="884"/>
      <c r="HMX15" s="909"/>
      <c r="HMY15" s="884"/>
      <c r="HMZ15" s="538"/>
      <c r="HNA15" s="1015"/>
      <c r="HNB15" s="539"/>
      <c r="HNC15" s="539"/>
      <c r="HND15" s="539"/>
      <c r="HNE15" s="539"/>
      <c r="HNF15" s="539"/>
      <c r="HNG15" s="539"/>
      <c r="HNH15" s="539"/>
      <c r="HNI15" s="909"/>
      <c r="HNJ15" s="909"/>
      <c r="HNK15" s="539"/>
      <c r="HNL15" s="539"/>
      <c r="HNM15" s="539"/>
      <c r="HNN15" s="539"/>
      <c r="HNO15" s="539"/>
      <c r="HNP15" s="539"/>
      <c r="HNQ15" s="909"/>
      <c r="HNR15" s="909"/>
      <c r="HNS15" s="909"/>
      <c r="HNT15" s="539"/>
      <c r="HNU15" s="539"/>
      <c r="HNV15" s="539"/>
      <c r="HNW15" s="539"/>
      <c r="HNX15" s="539"/>
      <c r="HNY15" s="539"/>
      <c r="HNZ15" s="884"/>
      <c r="HOA15" s="909"/>
      <c r="HOB15" s="884"/>
      <c r="HOC15" s="538"/>
      <c r="HOD15" s="1015"/>
      <c r="HOE15" s="539"/>
      <c r="HOF15" s="539"/>
      <c r="HOG15" s="539"/>
      <c r="HOH15" s="539"/>
      <c r="HOI15" s="539"/>
      <c r="HOJ15" s="539"/>
      <c r="HOK15" s="539"/>
      <c r="HOL15" s="909"/>
      <c r="HOM15" s="909"/>
      <c r="HON15" s="539"/>
      <c r="HOO15" s="539"/>
      <c r="HOP15" s="539"/>
      <c r="HOQ15" s="539"/>
      <c r="HOR15" s="539"/>
      <c r="HOS15" s="539"/>
      <c r="HOT15" s="909"/>
      <c r="HOU15" s="909"/>
      <c r="HOV15" s="909"/>
      <c r="HOW15" s="539"/>
      <c r="HOX15" s="539"/>
      <c r="HOY15" s="539"/>
      <c r="HOZ15" s="539"/>
      <c r="HPA15" s="539"/>
      <c r="HPB15" s="539"/>
      <c r="HPC15" s="884"/>
      <c r="HPD15" s="909"/>
      <c r="HPE15" s="884"/>
      <c r="HPF15" s="538"/>
      <c r="HPG15" s="1015"/>
      <c r="HPH15" s="539"/>
      <c r="HPI15" s="539"/>
      <c r="HPJ15" s="539"/>
      <c r="HPK15" s="539"/>
      <c r="HPL15" s="539"/>
      <c r="HPM15" s="539"/>
      <c r="HPN15" s="539"/>
      <c r="HPO15" s="909"/>
      <c r="HPP15" s="909"/>
      <c r="HPQ15" s="539"/>
      <c r="HPR15" s="539"/>
      <c r="HPS15" s="539"/>
      <c r="HPT15" s="539"/>
      <c r="HPU15" s="539"/>
      <c r="HPV15" s="539"/>
      <c r="HPW15" s="909"/>
      <c r="HPX15" s="909"/>
      <c r="HPY15" s="909"/>
      <c r="HPZ15" s="539"/>
      <c r="HQA15" s="539"/>
      <c r="HQB15" s="539"/>
      <c r="HQC15" s="539"/>
      <c r="HQD15" s="539"/>
      <c r="HQE15" s="539"/>
      <c r="HQF15" s="884"/>
      <c r="HQG15" s="909"/>
      <c r="HQH15" s="884"/>
      <c r="HQI15" s="538"/>
      <c r="HQJ15" s="1015"/>
      <c r="HQK15" s="539"/>
      <c r="HQL15" s="539"/>
      <c r="HQM15" s="539"/>
      <c r="HQN15" s="539"/>
      <c r="HQO15" s="539"/>
      <c r="HQP15" s="539"/>
      <c r="HQQ15" s="539"/>
      <c r="HQR15" s="909"/>
      <c r="HQS15" s="909"/>
      <c r="HQT15" s="539"/>
      <c r="HQU15" s="539"/>
      <c r="HQV15" s="539"/>
      <c r="HQW15" s="539"/>
      <c r="HQX15" s="539"/>
      <c r="HQY15" s="539"/>
      <c r="HQZ15" s="909"/>
      <c r="HRA15" s="909"/>
      <c r="HRB15" s="909"/>
      <c r="HRC15" s="539"/>
      <c r="HRD15" s="539"/>
      <c r="HRE15" s="539"/>
      <c r="HRF15" s="539"/>
      <c r="HRG15" s="539"/>
      <c r="HRH15" s="539"/>
      <c r="HRI15" s="884"/>
      <c r="HRJ15" s="909"/>
      <c r="HRK15" s="884"/>
      <c r="HRL15" s="538"/>
      <c r="HRM15" s="1015"/>
      <c r="HRN15" s="539"/>
      <c r="HRO15" s="539"/>
      <c r="HRP15" s="539"/>
      <c r="HRQ15" s="539"/>
      <c r="HRR15" s="539"/>
      <c r="HRS15" s="539"/>
      <c r="HRT15" s="539"/>
      <c r="HRU15" s="909"/>
      <c r="HRV15" s="909"/>
      <c r="HRW15" s="539"/>
      <c r="HRX15" s="539"/>
      <c r="HRY15" s="539"/>
      <c r="HRZ15" s="539"/>
      <c r="HSA15" s="539"/>
      <c r="HSB15" s="539"/>
      <c r="HSC15" s="909"/>
      <c r="HSD15" s="909"/>
      <c r="HSE15" s="909"/>
      <c r="HSF15" s="539"/>
      <c r="HSG15" s="539"/>
      <c r="HSH15" s="539"/>
      <c r="HSI15" s="539"/>
      <c r="HSJ15" s="539"/>
      <c r="HSK15" s="539"/>
      <c r="HSL15" s="884"/>
      <c r="HSM15" s="909"/>
      <c r="HSN15" s="884"/>
      <c r="HSO15" s="538"/>
      <c r="HSP15" s="1015"/>
      <c r="HSQ15" s="539"/>
      <c r="HSR15" s="539"/>
      <c r="HSS15" s="539"/>
      <c r="HST15" s="539"/>
      <c r="HSU15" s="539"/>
      <c r="HSV15" s="539"/>
      <c r="HSW15" s="539"/>
      <c r="HSX15" s="909"/>
      <c r="HSY15" s="909"/>
      <c r="HSZ15" s="539"/>
      <c r="HTA15" s="539"/>
      <c r="HTB15" s="539"/>
      <c r="HTC15" s="539"/>
      <c r="HTD15" s="539"/>
      <c r="HTE15" s="539"/>
      <c r="HTF15" s="909"/>
      <c r="HTG15" s="909"/>
      <c r="HTH15" s="909"/>
      <c r="HTI15" s="539"/>
      <c r="HTJ15" s="539"/>
      <c r="HTK15" s="539"/>
      <c r="HTL15" s="539"/>
      <c r="HTM15" s="539"/>
      <c r="HTN15" s="539"/>
      <c r="HTO15" s="884"/>
      <c r="HTP15" s="909"/>
      <c r="HTQ15" s="884"/>
      <c r="HTR15" s="538"/>
      <c r="HTS15" s="1015"/>
      <c r="HTT15" s="539"/>
      <c r="HTU15" s="539"/>
      <c r="HTV15" s="539"/>
      <c r="HTW15" s="539"/>
      <c r="HTX15" s="539"/>
      <c r="HTY15" s="539"/>
      <c r="HTZ15" s="539"/>
      <c r="HUA15" s="909"/>
      <c r="HUB15" s="909"/>
      <c r="HUC15" s="539"/>
      <c r="HUD15" s="539"/>
      <c r="HUE15" s="539"/>
      <c r="HUF15" s="539"/>
      <c r="HUG15" s="539"/>
      <c r="HUH15" s="539"/>
      <c r="HUI15" s="909"/>
      <c r="HUJ15" s="909"/>
      <c r="HUK15" s="909"/>
      <c r="HUL15" s="539"/>
      <c r="HUM15" s="539"/>
      <c r="HUN15" s="539"/>
      <c r="HUO15" s="539"/>
      <c r="HUP15" s="539"/>
      <c r="HUQ15" s="539"/>
      <c r="HUR15" s="884"/>
      <c r="HUS15" s="909"/>
      <c r="HUT15" s="884"/>
      <c r="HUU15" s="538"/>
      <c r="HUV15" s="1015"/>
      <c r="HUW15" s="539"/>
      <c r="HUX15" s="539"/>
      <c r="HUY15" s="539"/>
      <c r="HUZ15" s="539"/>
      <c r="HVA15" s="539"/>
      <c r="HVB15" s="539"/>
      <c r="HVC15" s="539"/>
      <c r="HVD15" s="909"/>
      <c r="HVE15" s="909"/>
      <c r="HVF15" s="539"/>
      <c r="HVG15" s="539"/>
      <c r="HVH15" s="539"/>
      <c r="HVI15" s="539"/>
      <c r="HVJ15" s="539"/>
      <c r="HVK15" s="539"/>
      <c r="HVL15" s="909"/>
      <c r="HVM15" s="909"/>
      <c r="HVN15" s="909"/>
      <c r="HVO15" s="539"/>
      <c r="HVP15" s="539"/>
      <c r="HVQ15" s="539"/>
      <c r="HVR15" s="539"/>
      <c r="HVS15" s="539"/>
      <c r="HVT15" s="539"/>
      <c r="HVU15" s="884"/>
      <c r="HVV15" s="909"/>
      <c r="HVW15" s="884"/>
      <c r="HVX15" s="538"/>
      <c r="HVY15" s="1015"/>
      <c r="HVZ15" s="539"/>
      <c r="HWA15" s="539"/>
      <c r="HWB15" s="539"/>
      <c r="HWC15" s="539"/>
      <c r="HWD15" s="539"/>
      <c r="HWE15" s="539"/>
      <c r="HWF15" s="539"/>
      <c r="HWG15" s="909"/>
      <c r="HWH15" s="909"/>
      <c r="HWI15" s="539"/>
      <c r="HWJ15" s="539"/>
      <c r="HWK15" s="539"/>
      <c r="HWL15" s="539"/>
      <c r="HWM15" s="539"/>
      <c r="HWN15" s="539"/>
      <c r="HWO15" s="909"/>
      <c r="HWP15" s="909"/>
      <c r="HWQ15" s="909"/>
      <c r="HWR15" s="539"/>
      <c r="HWS15" s="539"/>
      <c r="HWT15" s="539"/>
      <c r="HWU15" s="539"/>
      <c r="HWV15" s="539"/>
      <c r="HWW15" s="539"/>
      <c r="HWX15" s="884"/>
      <c r="HWY15" s="909"/>
      <c r="HWZ15" s="884"/>
      <c r="HXA15" s="538"/>
      <c r="HXB15" s="1015"/>
      <c r="HXC15" s="539"/>
      <c r="HXD15" s="539"/>
      <c r="HXE15" s="539"/>
      <c r="HXF15" s="539"/>
      <c r="HXG15" s="539"/>
      <c r="HXH15" s="539"/>
      <c r="HXI15" s="539"/>
      <c r="HXJ15" s="909"/>
      <c r="HXK15" s="909"/>
      <c r="HXL15" s="539"/>
      <c r="HXM15" s="539"/>
      <c r="HXN15" s="539"/>
      <c r="HXO15" s="539"/>
      <c r="HXP15" s="539"/>
      <c r="HXQ15" s="539"/>
      <c r="HXR15" s="909"/>
      <c r="HXS15" s="909"/>
      <c r="HXT15" s="909"/>
      <c r="HXU15" s="539"/>
      <c r="HXV15" s="539"/>
      <c r="HXW15" s="539"/>
      <c r="HXX15" s="539"/>
      <c r="HXY15" s="539"/>
      <c r="HXZ15" s="539"/>
      <c r="HYA15" s="884"/>
      <c r="HYB15" s="909"/>
      <c r="HYC15" s="884"/>
      <c r="HYD15" s="538"/>
      <c r="HYE15" s="1015"/>
      <c r="HYF15" s="539"/>
      <c r="HYG15" s="539"/>
      <c r="HYH15" s="539"/>
      <c r="HYI15" s="539"/>
      <c r="HYJ15" s="539"/>
      <c r="HYK15" s="539"/>
      <c r="HYL15" s="539"/>
      <c r="HYM15" s="909"/>
      <c r="HYN15" s="909"/>
      <c r="HYO15" s="539"/>
      <c r="HYP15" s="539"/>
      <c r="HYQ15" s="539"/>
      <c r="HYR15" s="539"/>
      <c r="HYS15" s="539"/>
      <c r="HYT15" s="539"/>
      <c r="HYU15" s="909"/>
      <c r="HYV15" s="909"/>
      <c r="HYW15" s="909"/>
      <c r="HYX15" s="539"/>
      <c r="HYY15" s="539"/>
      <c r="HYZ15" s="539"/>
      <c r="HZA15" s="539"/>
      <c r="HZB15" s="539"/>
      <c r="HZC15" s="539"/>
      <c r="HZD15" s="884"/>
      <c r="HZE15" s="909"/>
      <c r="HZF15" s="884"/>
      <c r="HZG15" s="538"/>
      <c r="HZH15" s="1015"/>
      <c r="HZI15" s="539"/>
      <c r="HZJ15" s="539"/>
      <c r="HZK15" s="539"/>
      <c r="HZL15" s="539"/>
      <c r="HZM15" s="539"/>
      <c r="HZN15" s="539"/>
      <c r="HZO15" s="539"/>
      <c r="HZP15" s="909"/>
      <c r="HZQ15" s="909"/>
      <c r="HZR15" s="539"/>
      <c r="HZS15" s="539"/>
      <c r="HZT15" s="539"/>
      <c r="HZU15" s="539"/>
      <c r="HZV15" s="539"/>
      <c r="HZW15" s="539"/>
      <c r="HZX15" s="909"/>
      <c r="HZY15" s="909"/>
      <c r="HZZ15" s="909"/>
      <c r="IAA15" s="539"/>
      <c r="IAB15" s="539"/>
      <c r="IAC15" s="539"/>
      <c r="IAD15" s="539"/>
      <c r="IAE15" s="539"/>
      <c r="IAF15" s="539"/>
      <c r="IAG15" s="884"/>
      <c r="IAH15" s="909"/>
      <c r="IAI15" s="884"/>
      <c r="IAJ15" s="538"/>
      <c r="IAK15" s="1015"/>
      <c r="IAL15" s="539"/>
      <c r="IAM15" s="539"/>
      <c r="IAN15" s="539"/>
      <c r="IAO15" s="539"/>
      <c r="IAP15" s="539"/>
      <c r="IAQ15" s="539"/>
      <c r="IAR15" s="539"/>
      <c r="IAS15" s="909"/>
      <c r="IAT15" s="909"/>
      <c r="IAU15" s="539"/>
      <c r="IAV15" s="539"/>
      <c r="IAW15" s="539"/>
      <c r="IAX15" s="539"/>
      <c r="IAY15" s="539"/>
      <c r="IAZ15" s="539"/>
      <c r="IBA15" s="909"/>
      <c r="IBB15" s="909"/>
      <c r="IBC15" s="909"/>
      <c r="IBD15" s="539"/>
      <c r="IBE15" s="539"/>
      <c r="IBF15" s="539"/>
      <c r="IBG15" s="539"/>
      <c r="IBH15" s="539"/>
      <c r="IBI15" s="539"/>
      <c r="IBJ15" s="884"/>
      <c r="IBK15" s="909"/>
      <c r="IBL15" s="884"/>
      <c r="IBM15" s="538"/>
      <c r="IBN15" s="1015"/>
      <c r="IBO15" s="539"/>
      <c r="IBP15" s="539"/>
      <c r="IBQ15" s="539"/>
      <c r="IBR15" s="539"/>
      <c r="IBS15" s="539"/>
      <c r="IBT15" s="539"/>
      <c r="IBU15" s="539"/>
      <c r="IBV15" s="909"/>
      <c r="IBW15" s="909"/>
      <c r="IBX15" s="539"/>
      <c r="IBY15" s="539"/>
      <c r="IBZ15" s="539"/>
      <c r="ICA15" s="539"/>
      <c r="ICB15" s="539"/>
      <c r="ICC15" s="539"/>
      <c r="ICD15" s="909"/>
      <c r="ICE15" s="909"/>
      <c r="ICF15" s="909"/>
      <c r="ICG15" s="539"/>
      <c r="ICH15" s="539"/>
      <c r="ICI15" s="539"/>
      <c r="ICJ15" s="539"/>
      <c r="ICK15" s="539"/>
      <c r="ICL15" s="539"/>
      <c r="ICM15" s="884"/>
      <c r="ICN15" s="909"/>
      <c r="ICO15" s="884"/>
      <c r="ICP15" s="538"/>
      <c r="ICQ15" s="1015"/>
      <c r="ICR15" s="539"/>
      <c r="ICS15" s="539"/>
      <c r="ICT15" s="539"/>
      <c r="ICU15" s="539"/>
      <c r="ICV15" s="539"/>
      <c r="ICW15" s="539"/>
      <c r="ICX15" s="539"/>
      <c r="ICY15" s="909"/>
      <c r="ICZ15" s="909"/>
      <c r="IDA15" s="539"/>
      <c r="IDB15" s="539"/>
      <c r="IDC15" s="539"/>
      <c r="IDD15" s="539"/>
      <c r="IDE15" s="539"/>
      <c r="IDF15" s="539"/>
      <c r="IDG15" s="909"/>
      <c r="IDH15" s="909"/>
      <c r="IDI15" s="909"/>
      <c r="IDJ15" s="539"/>
      <c r="IDK15" s="539"/>
      <c r="IDL15" s="539"/>
      <c r="IDM15" s="539"/>
      <c r="IDN15" s="539"/>
      <c r="IDO15" s="539"/>
      <c r="IDP15" s="884"/>
      <c r="IDQ15" s="909"/>
      <c r="IDR15" s="884"/>
      <c r="IDS15" s="538"/>
      <c r="IDT15" s="1015"/>
      <c r="IDU15" s="539"/>
      <c r="IDV15" s="539"/>
      <c r="IDW15" s="539"/>
      <c r="IDX15" s="539"/>
      <c r="IDY15" s="539"/>
      <c r="IDZ15" s="539"/>
      <c r="IEA15" s="539"/>
      <c r="IEB15" s="909"/>
      <c r="IEC15" s="909"/>
      <c r="IED15" s="539"/>
      <c r="IEE15" s="539"/>
      <c r="IEF15" s="539"/>
      <c r="IEG15" s="539"/>
      <c r="IEH15" s="539"/>
      <c r="IEI15" s="539"/>
      <c r="IEJ15" s="909"/>
      <c r="IEK15" s="909"/>
      <c r="IEL15" s="909"/>
      <c r="IEM15" s="539"/>
      <c r="IEN15" s="539"/>
      <c r="IEO15" s="539"/>
      <c r="IEP15" s="539"/>
      <c r="IEQ15" s="539"/>
      <c r="IER15" s="539"/>
      <c r="IES15" s="884"/>
      <c r="IET15" s="909"/>
      <c r="IEU15" s="884"/>
      <c r="IEV15" s="538"/>
      <c r="IEW15" s="1015"/>
      <c r="IEX15" s="539"/>
      <c r="IEY15" s="539"/>
      <c r="IEZ15" s="539"/>
      <c r="IFA15" s="539"/>
      <c r="IFB15" s="539"/>
      <c r="IFC15" s="539"/>
      <c r="IFD15" s="539"/>
      <c r="IFE15" s="909"/>
      <c r="IFF15" s="909"/>
      <c r="IFG15" s="539"/>
      <c r="IFH15" s="539"/>
      <c r="IFI15" s="539"/>
      <c r="IFJ15" s="539"/>
      <c r="IFK15" s="539"/>
      <c r="IFL15" s="539"/>
      <c r="IFM15" s="909"/>
      <c r="IFN15" s="909"/>
      <c r="IFO15" s="909"/>
      <c r="IFP15" s="539"/>
      <c r="IFQ15" s="539"/>
      <c r="IFR15" s="539"/>
      <c r="IFS15" s="539"/>
      <c r="IFT15" s="539"/>
      <c r="IFU15" s="539"/>
      <c r="IFV15" s="884"/>
      <c r="IFW15" s="909"/>
      <c r="IFX15" s="884"/>
      <c r="IFY15" s="538"/>
      <c r="IFZ15" s="1015"/>
      <c r="IGA15" s="539"/>
      <c r="IGB15" s="539"/>
      <c r="IGC15" s="539"/>
      <c r="IGD15" s="539"/>
      <c r="IGE15" s="539"/>
      <c r="IGF15" s="539"/>
      <c r="IGG15" s="539"/>
      <c r="IGH15" s="909"/>
      <c r="IGI15" s="909"/>
      <c r="IGJ15" s="539"/>
      <c r="IGK15" s="539"/>
      <c r="IGL15" s="539"/>
      <c r="IGM15" s="539"/>
      <c r="IGN15" s="539"/>
      <c r="IGO15" s="539"/>
      <c r="IGP15" s="909"/>
      <c r="IGQ15" s="909"/>
      <c r="IGR15" s="909"/>
      <c r="IGS15" s="539"/>
      <c r="IGT15" s="539"/>
      <c r="IGU15" s="539"/>
      <c r="IGV15" s="539"/>
      <c r="IGW15" s="539"/>
      <c r="IGX15" s="539"/>
      <c r="IGY15" s="884"/>
      <c r="IGZ15" s="909"/>
      <c r="IHA15" s="884"/>
      <c r="IHB15" s="538"/>
      <c r="IHC15" s="1015"/>
      <c r="IHD15" s="539"/>
      <c r="IHE15" s="539"/>
      <c r="IHF15" s="539"/>
      <c r="IHG15" s="539"/>
      <c r="IHH15" s="539"/>
      <c r="IHI15" s="539"/>
      <c r="IHJ15" s="539"/>
      <c r="IHK15" s="909"/>
      <c r="IHL15" s="909"/>
      <c r="IHM15" s="539"/>
      <c r="IHN15" s="539"/>
      <c r="IHO15" s="539"/>
      <c r="IHP15" s="539"/>
      <c r="IHQ15" s="539"/>
      <c r="IHR15" s="539"/>
      <c r="IHS15" s="909"/>
      <c r="IHT15" s="909"/>
      <c r="IHU15" s="909"/>
      <c r="IHV15" s="539"/>
      <c r="IHW15" s="539"/>
      <c r="IHX15" s="539"/>
      <c r="IHY15" s="539"/>
      <c r="IHZ15" s="539"/>
      <c r="IIA15" s="539"/>
      <c r="IIB15" s="884"/>
      <c r="IIC15" s="909"/>
      <c r="IID15" s="884"/>
      <c r="IIE15" s="538"/>
      <c r="IIF15" s="1015"/>
      <c r="IIG15" s="539"/>
      <c r="IIH15" s="539"/>
      <c r="III15" s="539"/>
      <c r="IIJ15" s="539"/>
      <c r="IIK15" s="539"/>
      <c r="IIL15" s="539"/>
      <c r="IIM15" s="539"/>
      <c r="IIN15" s="909"/>
      <c r="IIO15" s="909"/>
      <c r="IIP15" s="539"/>
      <c r="IIQ15" s="539"/>
      <c r="IIR15" s="539"/>
      <c r="IIS15" s="539"/>
      <c r="IIT15" s="539"/>
      <c r="IIU15" s="539"/>
      <c r="IIV15" s="909"/>
      <c r="IIW15" s="909"/>
      <c r="IIX15" s="909"/>
      <c r="IIY15" s="539"/>
      <c r="IIZ15" s="539"/>
      <c r="IJA15" s="539"/>
      <c r="IJB15" s="539"/>
      <c r="IJC15" s="539"/>
      <c r="IJD15" s="539"/>
      <c r="IJE15" s="884"/>
      <c r="IJF15" s="909"/>
      <c r="IJG15" s="884"/>
      <c r="IJH15" s="538"/>
      <c r="IJI15" s="1015"/>
      <c r="IJJ15" s="539"/>
      <c r="IJK15" s="539"/>
      <c r="IJL15" s="539"/>
      <c r="IJM15" s="539"/>
      <c r="IJN15" s="539"/>
      <c r="IJO15" s="539"/>
      <c r="IJP15" s="539"/>
      <c r="IJQ15" s="909"/>
      <c r="IJR15" s="909"/>
      <c r="IJS15" s="539"/>
      <c r="IJT15" s="539"/>
      <c r="IJU15" s="539"/>
      <c r="IJV15" s="539"/>
      <c r="IJW15" s="539"/>
      <c r="IJX15" s="539"/>
      <c r="IJY15" s="909"/>
      <c r="IJZ15" s="909"/>
      <c r="IKA15" s="909"/>
      <c r="IKB15" s="539"/>
      <c r="IKC15" s="539"/>
      <c r="IKD15" s="539"/>
      <c r="IKE15" s="539"/>
      <c r="IKF15" s="539"/>
      <c r="IKG15" s="539"/>
      <c r="IKH15" s="884"/>
      <c r="IKI15" s="909"/>
      <c r="IKJ15" s="884"/>
      <c r="IKK15" s="538"/>
      <c r="IKL15" s="1015"/>
      <c r="IKM15" s="539"/>
      <c r="IKN15" s="539"/>
      <c r="IKO15" s="539"/>
      <c r="IKP15" s="539"/>
      <c r="IKQ15" s="539"/>
      <c r="IKR15" s="539"/>
      <c r="IKS15" s="539"/>
      <c r="IKT15" s="909"/>
      <c r="IKU15" s="909"/>
      <c r="IKV15" s="539"/>
      <c r="IKW15" s="539"/>
      <c r="IKX15" s="539"/>
      <c r="IKY15" s="539"/>
      <c r="IKZ15" s="539"/>
      <c r="ILA15" s="539"/>
      <c r="ILB15" s="909"/>
      <c r="ILC15" s="909"/>
      <c r="ILD15" s="909"/>
      <c r="ILE15" s="539"/>
      <c r="ILF15" s="539"/>
      <c r="ILG15" s="539"/>
      <c r="ILH15" s="539"/>
      <c r="ILI15" s="539"/>
      <c r="ILJ15" s="539"/>
      <c r="ILK15" s="884"/>
      <c r="ILL15" s="909"/>
      <c r="ILM15" s="884"/>
      <c r="ILN15" s="538"/>
      <c r="ILO15" s="1015"/>
      <c r="ILP15" s="539"/>
      <c r="ILQ15" s="539"/>
      <c r="ILR15" s="539"/>
      <c r="ILS15" s="539"/>
      <c r="ILT15" s="539"/>
      <c r="ILU15" s="539"/>
      <c r="ILV15" s="539"/>
      <c r="ILW15" s="909"/>
      <c r="ILX15" s="909"/>
      <c r="ILY15" s="539"/>
      <c r="ILZ15" s="539"/>
      <c r="IMA15" s="539"/>
      <c r="IMB15" s="539"/>
      <c r="IMC15" s="539"/>
      <c r="IMD15" s="539"/>
      <c r="IME15" s="909"/>
      <c r="IMF15" s="909"/>
      <c r="IMG15" s="909"/>
      <c r="IMH15" s="539"/>
      <c r="IMI15" s="539"/>
      <c r="IMJ15" s="539"/>
      <c r="IMK15" s="539"/>
      <c r="IML15" s="539"/>
      <c r="IMM15" s="539"/>
      <c r="IMN15" s="884"/>
      <c r="IMO15" s="909"/>
      <c r="IMP15" s="884"/>
      <c r="IMQ15" s="538"/>
      <c r="IMR15" s="1015"/>
      <c r="IMS15" s="539"/>
      <c r="IMT15" s="539"/>
      <c r="IMU15" s="539"/>
      <c r="IMV15" s="539"/>
      <c r="IMW15" s="539"/>
      <c r="IMX15" s="539"/>
      <c r="IMY15" s="539"/>
      <c r="IMZ15" s="909"/>
      <c r="INA15" s="909"/>
      <c r="INB15" s="539"/>
      <c r="INC15" s="539"/>
      <c r="IND15" s="539"/>
      <c r="INE15" s="539"/>
      <c r="INF15" s="539"/>
      <c r="ING15" s="539"/>
      <c r="INH15" s="909"/>
      <c r="INI15" s="909"/>
      <c r="INJ15" s="909"/>
      <c r="INK15" s="539"/>
      <c r="INL15" s="539"/>
      <c r="INM15" s="539"/>
      <c r="INN15" s="539"/>
      <c r="INO15" s="539"/>
      <c r="INP15" s="539"/>
      <c r="INQ15" s="884"/>
      <c r="INR15" s="909"/>
      <c r="INS15" s="884"/>
      <c r="INT15" s="538"/>
      <c r="INU15" s="1015"/>
      <c r="INV15" s="539"/>
      <c r="INW15" s="539"/>
      <c r="INX15" s="539"/>
      <c r="INY15" s="539"/>
      <c r="INZ15" s="539"/>
      <c r="IOA15" s="539"/>
      <c r="IOB15" s="539"/>
      <c r="IOC15" s="909"/>
      <c r="IOD15" s="909"/>
      <c r="IOE15" s="539"/>
      <c r="IOF15" s="539"/>
      <c r="IOG15" s="539"/>
      <c r="IOH15" s="539"/>
      <c r="IOI15" s="539"/>
      <c r="IOJ15" s="539"/>
      <c r="IOK15" s="909"/>
      <c r="IOL15" s="909"/>
      <c r="IOM15" s="909"/>
      <c r="ION15" s="539"/>
      <c r="IOO15" s="539"/>
      <c r="IOP15" s="539"/>
      <c r="IOQ15" s="539"/>
      <c r="IOR15" s="539"/>
      <c r="IOS15" s="539"/>
      <c r="IOT15" s="884"/>
      <c r="IOU15" s="909"/>
      <c r="IOV15" s="884"/>
      <c r="IOW15" s="538"/>
      <c r="IOX15" s="1015"/>
      <c r="IOY15" s="539"/>
      <c r="IOZ15" s="539"/>
      <c r="IPA15" s="539"/>
      <c r="IPB15" s="539"/>
      <c r="IPC15" s="539"/>
      <c r="IPD15" s="539"/>
      <c r="IPE15" s="539"/>
      <c r="IPF15" s="909"/>
      <c r="IPG15" s="909"/>
      <c r="IPH15" s="539"/>
      <c r="IPI15" s="539"/>
      <c r="IPJ15" s="539"/>
      <c r="IPK15" s="539"/>
      <c r="IPL15" s="539"/>
      <c r="IPM15" s="539"/>
      <c r="IPN15" s="909"/>
      <c r="IPO15" s="909"/>
      <c r="IPP15" s="909"/>
      <c r="IPQ15" s="539"/>
      <c r="IPR15" s="539"/>
      <c r="IPS15" s="539"/>
      <c r="IPT15" s="539"/>
      <c r="IPU15" s="539"/>
      <c r="IPV15" s="539"/>
      <c r="IPW15" s="884"/>
      <c r="IPX15" s="909"/>
      <c r="IPY15" s="884"/>
      <c r="IPZ15" s="538"/>
      <c r="IQA15" s="1015"/>
      <c r="IQB15" s="539"/>
      <c r="IQC15" s="539"/>
      <c r="IQD15" s="539"/>
      <c r="IQE15" s="539"/>
      <c r="IQF15" s="539"/>
      <c r="IQG15" s="539"/>
      <c r="IQH15" s="539"/>
      <c r="IQI15" s="909"/>
      <c r="IQJ15" s="909"/>
      <c r="IQK15" s="539"/>
      <c r="IQL15" s="539"/>
      <c r="IQM15" s="539"/>
      <c r="IQN15" s="539"/>
      <c r="IQO15" s="539"/>
      <c r="IQP15" s="539"/>
      <c r="IQQ15" s="909"/>
      <c r="IQR15" s="909"/>
      <c r="IQS15" s="909"/>
      <c r="IQT15" s="539"/>
      <c r="IQU15" s="539"/>
      <c r="IQV15" s="539"/>
      <c r="IQW15" s="539"/>
      <c r="IQX15" s="539"/>
      <c r="IQY15" s="539"/>
      <c r="IQZ15" s="884"/>
      <c r="IRA15" s="909"/>
      <c r="IRB15" s="884"/>
      <c r="IRC15" s="538"/>
      <c r="IRD15" s="1015"/>
      <c r="IRE15" s="539"/>
      <c r="IRF15" s="539"/>
      <c r="IRG15" s="539"/>
      <c r="IRH15" s="539"/>
      <c r="IRI15" s="539"/>
      <c r="IRJ15" s="539"/>
      <c r="IRK15" s="539"/>
      <c r="IRL15" s="909"/>
      <c r="IRM15" s="909"/>
      <c r="IRN15" s="539"/>
      <c r="IRO15" s="539"/>
      <c r="IRP15" s="539"/>
      <c r="IRQ15" s="539"/>
      <c r="IRR15" s="539"/>
      <c r="IRS15" s="539"/>
      <c r="IRT15" s="909"/>
      <c r="IRU15" s="909"/>
      <c r="IRV15" s="909"/>
      <c r="IRW15" s="539"/>
      <c r="IRX15" s="539"/>
      <c r="IRY15" s="539"/>
      <c r="IRZ15" s="539"/>
      <c r="ISA15" s="539"/>
      <c r="ISB15" s="539"/>
      <c r="ISC15" s="884"/>
      <c r="ISD15" s="909"/>
      <c r="ISE15" s="884"/>
      <c r="ISF15" s="538"/>
      <c r="ISG15" s="1015"/>
      <c r="ISH15" s="539"/>
      <c r="ISI15" s="539"/>
      <c r="ISJ15" s="539"/>
      <c r="ISK15" s="539"/>
      <c r="ISL15" s="539"/>
      <c r="ISM15" s="539"/>
      <c r="ISN15" s="539"/>
      <c r="ISO15" s="909"/>
      <c r="ISP15" s="909"/>
      <c r="ISQ15" s="539"/>
      <c r="ISR15" s="539"/>
      <c r="ISS15" s="539"/>
      <c r="IST15" s="539"/>
      <c r="ISU15" s="539"/>
      <c r="ISV15" s="539"/>
      <c r="ISW15" s="909"/>
      <c r="ISX15" s="909"/>
      <c r="ISY15" s="909"/>
      <c r="ISZ15" s="539"/>
      <c r="ITA15" s="539"/>
      <c r="ITB15" s="539"/>
      <c r="ITC15" s="539"/>
      <c r="ITD15" s="539"/>
      <c r="ITE15" s="539"/>
      <c r="ITF15" s="884"/>
      <c r="ITG15" s="909"/>
      <c r="ITH15" s="884"/>
      <c r="ITI15" s="538"/>
      <c r="ITJ15" s="1015"/>
      <c r="ITK15" s="539"/>
      <c r="ITL15" s="539"/>
      <c r="ITM15" s="539"/>
      <c r="ITN15" s="539"/>
      <c r="ITO15" s="539"/>
      <c r="ITP15" s="539"/>
      <c r="ITQ15" s="539"/>
      <c r="ITR15" s="909"/>
      <c r="ITS15" s="909"/>
      <c r="ITT15" s="539"/>
      <c r="ITU15" s="539"/>
      <c r="ITV15" s="539"/>
      <c r="ITW15" s="539"/>
      <c r="ITX15" s="539"/>
      <c r="ITY15" s="539"/>
      <c r="ITZ15" s="909"/>
      <c r="IUA15" s="909"/>
      <c r="IUB15" s="909"/>
      <c r="IUC15" s="539"/>
      <c r="IUD15" s="539"/>
      <c r="IUE15" s="539"/>
      <c r="IUF15" s="539"/>
      <c r="IUG15" s="539"/>
      <c r="IUH15" s="539"/>
      <c r="IUI15" s="884"/>
      <c r="IUJ15" s="909"/>
      <c r="IUK15" s="884"/>
      <c r="IUL15" s="538"/>
      <c r="IUM15" s="1015"/>
      <c r="IUN15" s="539"/>
      <c r="IUO15" s="539"/>
      <c r="IUP15" s="539"/>
      <c r="IUQ15" s="539"/>
      <c r="IUR15" s="539"/>
      <c r="IUS15" s="539"/>
      <c r="IUT15" s="539"/>
      <c r="IUU15" s="909"/>
      <c r="IUV15" s="909"/>
      <c r="IUW15" s="539"/>
      <c r="IUX15" s="539"/>
      <c r="IUY15" s="539"/>
      <c r="IUZ15" s="539"/>
      <c r="IVA15" s="539"/>
      <c r="IVB15" s="539"/>
      <c r="IVC15" s="909"/>
      <c r="IVD15" s="909"/>
      <c r="IVE15" s="909"/>
      <c r="IVF15" s="539"/>
      <c r="IVG15" s="539"/>
      <c r="IVH15" s="539"/>
      <c r="IVI15" s="539"/>
      <c r="IVJ15" s="539"/>
      <c r="IVK15" s="539"/>
      <c r="IVL15" s="884"/>
      <c r="IVM15" s="909"/>
      <c r="IVN15" s="884"/>
      <c r="IVO15" s="538"/>
      <c r="IVP15" s="1015"/>
      <c r="IVQ15" s="539"/>
      <c r="IVR15" s="539"/>
      <c r="IVS15" s="539"/>
      <c r="IVT15" s="539"/>
      <c r="IVU15" s="539"/>
      <c r="IVV15" s="539"/>
      <c r="IVW15" s="539"/>
      <c r="IVX15" s="909"/>
      <c r="IVY15" s="909"/>
      <c r="IVZ15" s="539"/>
      <c r="IWA15" s="539"/>
      <c r="IWB15" s="539"/>
      <c r="IWC15" s="539"/>
      <c r="IWD15" s="539"/>
      <c r="IWE15" s="539"/>
      <c r="IWF15" s="909"/>
      <c r="IWG15" s="909"/>
      <c r="IWH15" s="909"/>
      <c r="IWI15" s="539"/>
      <c r="IWJ15" s="539"/>
      <c r="IWK15" s="539"/>
      <c r="IWL15" s="539"/>
      <c r="IWM15" s="539"/>
      <c r="IWN15" s="539"/>
      <c r="IWO15" s="884"/>
      <c r="IWP15" s="909"/>
      <c r="IWQ15" s="884"/>
      <c r="IWR15" s="538"/>
      <c r="IWS15" s="1015"/>
      <c r="IWT15" s="539"/>
      <c r="IWU15" s="539"/>
      <c r="IWV15" s="539"/>
      <c r="IWW15" s="539"/>
      <c r="IWX15" s="539"/>
      <c r="IWY15" s="539"/>
      <c r="IWZ15" s="539"/>
      <c r="IXA15" s="909"/>
      <c r="IXB15" s="909"/>
      <c r="IXC15" s="539"/>
      <c r="IXD15" s="539"/>
      <c r="IXE15" s="539"/>
      <c r="IXF15" s="539"/>
      <c r="IXG15" s="539"/>
      <c r="IXH15" s="539"/>
      <c r="IXI15" s="909"/>
      <c r="IXJ15" s="909"/>
      <c r="IXK15" s="909"/>
      <c r="IXL15" s="539"/>
      <c r="IXM15" s="539"/>
      <c r="IXN15" s="539"/>
      <c r="IXO15" s="539"/>
      <c r="IXP15" s="539"/>
      <c r="IXQ15" s="539"/>
      <c r="IXR15" s="884"/>
      <c r="IXS15" s="909"/>
      <c r="IXT15" s="884"/>
      <c r="IXU15" s="538"/>
      <c r="IXV15" s="1015"/>
      <c r="IXW15" s="539"/>
      <c r="IXX15" s="539"/>
      <c r="IXY15" s="539"/>
      <c r="IXZ15" s="539"/>
      <c r="IYA15" s="539"/>
      <c r="IYB15" s="539"/>
      <c r="IYC15" s="539"/>
      <c r="IYD15" s="909"/>
      <c r="IYE15" s="909"/>
      <c r="IYF15" s="539"/>
      <c r="IYG15" s="539"/>
      <c r="IYH15" s="539"/>
      <c r="IYI15" s="539"/>
      <c r="IYJ15" s="539"/>
      <c r="IYK15" s="539"/>
      <c r="IYL15" s="909"/>
      <c r="IYM15" s="909"/>
      <c r="IYN15" s="909"/>
      <c r="IYO15" s="539"/>
      <c r="IYP15" s="539"/>
      <c r="IYQ15" s="539"/>
      <c r="IYR15" s="539"/>
      <c r="IYS15" s="539"/>
      <c r="IYT15" s="539"/>
      <c r="IYU15" s="884"/>
      <c r="IYV15" s="909"/>
      <c r="IYW15" s="884"/>
      <c r="IYX15" s="538"/>
      <c r="IYY15" s="1015"/>
      <c r="IYZ15" s="539"/>
      <c r="IZA15" s="539"/>
      <c r="IZB15" s="539"/>
      <c r="IZC15" s="539"/>
      <c r="IZD15" s="539"/>
      <c r="IZE15" s="539"/>
      <c r="IZF15" s="539"/>
      <c r="IZG15" s="909"/>
      <c r="IZH15" s="909"/>
      <c r="IZI15" s="539"/>
      <c r="IZJ15" s="539"/>
      <c r="IZK15" s="539"/>
      <c r="IZL15" s="539"/>
      <c r="IZM15" s="539"/>
      <c r="IZN15" s="539"/>
      <c r="IZO15" s="909"/>
      <c r="IZP15" s="909"/>
      <c r="IZQ15" s="909"/>
      <c r="IZR15" s="539"/>
      <c r="IZS15" s="539"/>
      <c r="IZT15" s="539"/>
      <c r="IZU15" s="539"/>
      <c r="IZV15" s="539"/>
      <c r="IZW15" s="539"/>
      <c r="IZX15" s="884"/>
      <c r="IZY15" s="909"/>
      <c r="IZZ15" s="884"/>
      <c r="JAA15" s="538"/>
      <c r="JAB15" s="1015"/>
      <c r="JAC15" s="539"/>
      <c r="JAD15" s="539"/>
      <c r="JAE15" s="539"/>
      <c r="JAF15" s="539"/>
      <c r="JAG15" s="539"/>
      <c r="JAH15" s="539"/>
      <c r="JAI15" s="539"/>
      <c r="JAJ15" s="909"/>
      <c r="JAK15" s="909"/>
      <c r="JAL15" s="539"/>
      <c r="JAM15" s="539"/>
      <c r="JAN15" s="539"/>
      <c r="JAO15" s="539"/>
      <c r="JAP15" s="539"/>
      <c r="JAQ15" s="539"/>
      <c r="JAR15" s="909"/>
      <c r="JAS15" s="909"/>
      <c r="JAT15" s="909"/>
      <c r="JAU15" s="539"/>
      <c r="JAV15" s="539"/>
      <c r="JAW15" s="539"/>
      <c r="JAX15" s="539"/>
      <c r="JAY15" s="539"/>
      <c r="JAZ15" s="539"/>
      <c r="JBA15" s="884"/>
      <c r="JBB15" s="909"/>
      <c r="JBC15" s="884"/>
      <c r="JBD15" s="538"/>
      <c r="JBE15" s="1015"/>
      <c r="JBF15" s="539"/>
      <c r="JBG15" s="539"/>
      <c r="JBH15" s="539"/>
      <c r="JBI15" s="539"/>
      <c r="JBJ15" s="539"/>
      <c r="JBK15" s="539"/>
      <c r="JBL15" s="539"/>
      <c r="JBM15" s="909"/>
      <c r="JBN15" s="909"/>
      <c r="JBO15" s="539"/>
      <c r="JBP15" s="539"/>
      <c r="JBQ15" s="539"/>
      <c r="JBR15" s="539"/>
      <c r="JBS15" s="539"/>
      <c r="JBT15" s="539"/>
      <c r="JBU15" s="909"/>
      <c r="JBV15" s="909"/>
      <c r="JBW15" s="909"/>
      <c r="JBX15" s="539"/>
      <c r="JBY15" s="539"/>
      <c r="JBZ15" s="539"/>
      <c r="JCA15" s="539"/>
      <c r="JCB15" s="539"/>
      <c r="JCC15" s="539"/>
      <c r="JCD15" s="884"/>
      <c r="JCE15" s="909"/>
      <c r="JCF15" s="884"/>
      <c r="JCG15" s="538"/>
      <c r="JCH15" s="1015"/>
      <c r="JCI15" s="539"/>
      <c r="JCJ15" s="539"/>
      <c r="JCK15" s="539"/>
      <c r="JCL15" s="539"/>
      <c r="JCM15" s="539"/>
      <c r="JCN15" s="539"/>
      <c r="JCO15" s="539"/>
      <c r="JCP15" s="909"/>
      <c r="JCQ15" s="909"/>
      <c r="JCR15" s="539"/>
      <c r="JCS15" s="539"/>
      <c r="JCT15" s="539"/>
      <c r="JCU15" s="539"/>
      <c r="JCV15" s="539"/>
      <c r="JCW15" s="539"/>
      <c r="JCX15" s="909"/>
      <c r="JCY15" s="909"/>
      <c r="JCZ15" s="909"/>
      <c r="JDA15" s="539"/>
      <c r="JDB15" s="539"/>
      <c r="JDC15" s="539"/>
      <c r="JDD15" s="539"/>
      <c r="JDE15" s="539"/>
      <c r="JDF15" s="539"/>
      <c r="JDG15" s="884"/>
      <c r="JDH15" s="909"/>
      <c r="JDI15" s="884"/>
      <c r="JDJ15" s="538"/>
      <c r="JDK15" s="1015"/>
      <c r="JDL15" s="539"/>
      <c r="JDM15" s="539"/>
      <c r="JDN15" s="539"/>
      <c r="JDO15" s="539"/>
      <c r="JDP15" s="539"/>
      <c r="JDQ15" s="539"/>
      <c r="JDR15" s="539"/>
      <c r="JDS15" s="909"/>
      <c r="JDT15" s="909"/>
      <c r="JDU15" s="539"/>
      <c r="JDV15" s="539"/>
      <c r="JDW15" s="539"/>
      <c r="JDX15" s="539"/>
      <c r="JDY15" s="539"/>
      <c r="JDZ15" s="539"/>
      <c r="JEA15" s="909"/>
      <c r="JEB15" s="909"/>
      <c r="JEC15" s="909"/>
      <c r="JED15" s="539"/>
      <c r="JEE15" s="539"/>
      <c r="JEF15" s="539"/>
      <c r="JEG15" s="539"/>
      <c r="JEH15" s="539"/>
      <c r="JEI15" s="539"/>
      <c r="JEJ15" s="884"/>
      <c r="JEK15" s="909"/>
      <c r="JEL15" s="884"/>
      <c r="JEM15" s="538"/>
      <c r="JEN15" s="1015"/>
      <c r="JEO15" s="539"/>
      <c r="JEP15" s="539"/>
      <c r="JEQ15" s="539"/>
      <c r="JER15" s="539"/>
      <c r="JES15" s="539"/>
      <c r="JET15" s="539"/>
      <c r="JEU15" s="539"/>
      <c r="JEV15" s="909"/>
      <c r="JEW15" s="909"/>
      <c r="JEX15" s="539"/>
      <c r="JEY15" s="539"/>
      <c r="JEZ15" s="539"/>
      <c r="JFA15" s="539"/>
      <c r="JFB15" s="539"/>
      <c r="JFC15" s="539"/>
      <c r="JFD15" s="909"/>
      <c r="JFE15" s="909"/>
      <c r="JFF15" s="909"/>
      <c r="JFG15" s="539"/>
      <c r="JFH15" s="539"/>
      <c r="JFI15" s="539"/>
      <c r="JFJ15" s="539"/>
      <c r="JFK15" s="539"/>
      <c r="JFL15" s="539"/>
      <c r="JFM15" s="884"/>
      <c r="JFN15" s="909"/>
      <c r="JFO15" s="884"/>
      <c r="JFP15" s="538"/>
      <c r="JFQ15" s="1015"/>
      <c r="JFR15" s="539"/>
      <c r="JFS15" s="539"/>
      <c r="JFT15" s="539"/>
      <c r="JFU15" s="539"/>
      <c r="JFV15" s="539"/>
      <c r="JFW15" s="539"/>
      <c r="JFX15" s="539"/>
      <c r="JFY15" s="909"/>
      <c r="JFZ15" s="909"/>
      <c r="JGA15" s="539"/>
      <c r="JGB15" s="539"/>
      <c r="JGC15" s="539"/>
      <c r="JGD15" s="539"/>
      <c r="JGE15" s="539"/>
      <c r="JGF15" s="539"/>
      <c r="JGG15" s="909"/>
      <c r="JGH15" s="909"/>
      <c r="JGI15" s="909"/>
      <c r="JGJ15" s="539"/>
      <c r="JGK15" s="539"/>
      <c r="JGL15" s="539"/>
      <c r="JGM15" s="539"/>
      <c r="JGN15" s="539"/>
      <c r="JGO15" s="539"/>
      <c r="JGP15" s="884"/>
      <c r="JGQ15" s="909"/>
      <c r="JGR15" s="884"/>
      <c r="JGS15" s="538"/>
      <c r="JGT15" s="1015"/>
      <c r="JGU15" s="539"/>
      <c r="JGV15" s="539"/>
      <c r="JGW15" s="539"/>
      <c r="JGX15" s="539"/>
      <c r="JGY15" s="539"/>
      <c r="JGZ15" s="539"/>
      <c r="JHA15" s="539"/>
      <c r="JHB15" s="909"/>
      <c r="JHC15" s="909"/>
      <c r="JHD15" s="539"/>
      <c r="JHE15" s="539"/>
      <c r="JHF15" s="539"/>
      <c r="JHG15" s="539"/>
      <c r="JHH15" s="539"/>
      <c r="JHI15" s="539"/>
      <c r="JHJ15" s="909"/>
      <c r="JHK15" s="909"/>
      <c r="JHL15" s="909"/>
      <c r="JHM15" s="539"/>
      <c r="JHN15" s="539"/>
      <c r="JHO15" s="539"/>
      <c r="JHP15" s="539"/>
      <c r="JHQ15" s="539"/>
      <c r="JHR15" s="539"/>
      <c r="JHS15" s="884"/>
      <c r="JHT15" s="909"/>
      <c r="JHU15" s="884"/>
      <c r="JHV15" s="538"/>
      <c r="JHW15" s="1015"/>
      <c r="JHX15" s="539"/>
      <c r="JHY15" s="539"/>
      <c r="JHZ15" s="539"/>
      <c r="JIA15" s="539"/>
      <c r="JIB15" s="539"/>
      <c r="JIC15" s="539"/>
      <c r="JID15" s="539"/>
      <c r="JIE15" s="909"/>
      <c r="JIF15" s="909"/>
      <c r="JIG15" s="539"/>
      <c r="JIH15" s="539"/>
      <c r="JII15" s="539"/>
      <c r="JIJ15" s="539"/>
      <c r="JIK15" s="539"/>
      <c r="JIL15" s="539"/>
      <c r="JIM15" s="909"/>
      <c r="JIN15" s="909"/>
      <c r="JIO15" s="909"/>
      <c r="JIP15" s="539"/>
      <c r="JIQ15" s="539"/>
      <c r="JIR15" s="539"/>
      <c r="JIS15" s="539"/>
      <c r="JIT15" s="539"/>
      <c r="JIU15" s="539"/>
      <c r="JIV15" s="884"/>
      <c r="JIW15" s="909"/>
      <c r="JIX15" s="884"/>
      <c r="JIY15" s="538"/>
      <c r="JIZ15" s="1015"/>
      <c r="JJA15" s="539"/>
      <c r="JJB15" s="539"/>
      <c r="JJC15" s="539"/>
      <c r="JJD15" s="539"/>
      <c r="JJE15" s="539"/>
      <c r="JJF15" s="539"/>
      <c r="JJG15" s="539"/>
      <c r="JJH15" s="909"/>
      <c r="JJI15" s="909"/>
      <c r="JJJ15" s="539"/>
      <c r="JJK15" s="539"/>
      <c r="JJL15" s="539"/>
      <c r="JJM15" s="539"/>
      <c r="JJN15" s="539"/>
      <c r="JJO15" s="539"/>
      <c r="JJP15" s="909"/>
      <c r="JJQ15" s="909"/>
      <c r="JJR15" s="909"/>
      <c r="JJS15" s="539"/>
      <c r="JJT15" s="539"/>
      <c r="JJU15" s="539"/>
      <c r="JJV15" s="539"/>
      <c r="JJW15" s="539"/>
      <c r="JJX15" s="539"/>
      <c r="JJY15" s="884"/>
      <c r="JJZ15" s="909"/>
      <c r="JKA15" s="884"/>
      <c r="JKB15" s="538"/>
      <c r="JKC15" s="1015"/>
      <c r="JKD15" s="539"/>
      <c r="JKE15" s="539"/>
      <c r="JKF15" s="539"/>
      <c r="JKG15" s="539"/>
      <c r="JKH15" s="539"/>
      <c r="JKI15" s="539"/>
      <c r="JKJ15" s="539"/>
      <c r="JKK15" s="909"/>
      <c r="JKL15" s="909"/>
      <c r="JKM15" s="539"/>
      <c r="JKN15" s="539"/>
      <c r="JKO15" s="539"/>
      <c r="JKP15" s="539"/>
      <c r="JKQ15" s="539"/>
      <c r="JKR15" s="539"/>
      <c r="JKS15" s="909"/>
      <c r="JKT15" s="909"/>
      <c r="JKU15" s="909"/>
      <c r="JKV15" s="539"/>
      <c r="JKW15" s="539"/>
      <c r="JKX15" s="539"/>
      <c r="JKY15" s="539"/>
      <c r="JKZ15" s="539"/>
      <c r="JLA15" s="539"/>
      <c r="JLB15" s="884"/>
      <c r="JLC15" s="909"/>
      <c r="JLD15" s="884"/>
      <c r="JLE15" s="538"/>
      <c r="JLF15" s="1015"/>
      <c r="JLG15" s="539"/>
      <c r="JLH15" s="539"/>
      <c r="JLI15" s="539"/>
      <c r="JLJ15" s="539"/>
      <c r="JLK15" s="539"/>
      <c r="JLL15" s="539"/>
      <c r="JLM15" s="539"/>
      <c r="JLN15" s="909"/>
      <c r="JLO15" s="909"/>
      <c r="JLP15" s="539"/>
      <c r="JLQ15" s="539"/>
      <c r="JLR15" s="539"/>
      <c r="JLS15" s="539"/>
      <c r="JLT15" s="539"/>
      <c r="JLU15" s="539"/>
      <c r="JLV15" s="909"/>
      <c r="JLW15" s="909"/>
      <c r="JLX15" s="909"/>
      <c r="JLY15" s="539"/>
      <c r="JLZ15" s="539"/>
      <c r="JMA15" s="539"/>
      <c r="JMB15" s="539"/>
      <c r="JMC15" s="539"/>
      <c r="JMD15" s="539"/>
      <c r="JME15" s="884"/>
      <c r="JMF15" s="909"/>
      <c r="JMG15" s="884"/>
      <c r="JMH15" s="538"/>
      <c r="JMI15" s="1015"/>
      <c r="JMJ15" s="539"/>
      <c r="JMK15" s="539"/>
      <c r="JML15" s="539"/>
      <c r="JMM15" s="539"/>
      <c r="JMN15" s="539"/>
      <c r="JMO15" s="539"/>
      <c r="JMP15" s="539"/>
      <c r="JMQ15" s="909"/>
      <c r="JMR15" s="909"/>
      <c r="JMS15" s="539"/>
      <c r="JMT15" s="539"/>
      <c r="JMU15" s="539"/>
      <c r="JMV15" s="539"/>
      <c r="JMW15" s="539"/>
      <c r="JMX15" s="539"/>
      <c r="JMY15" s="909"/>
      <c r="JMZ15" s="909"/>
      <c r="JNA15" s="909"/>
      <c r="JNB15" s="539"/>
      <c r="JNC15" s="539"/>
      <c r="JND15" s="539"/>
      <c r="JNE15" s="539"/>
      <c r="JNF15" s="539"/>
      <c r="JNG15" s="539"/>
      <c r="JNH15" s="884"/>
      <c r="JNI15" s="909"/>
      <c r="JNJ15" s="884"/>
      <c r="JNK15" s="538"/>
      <c r="JNL15" s="1015"/>
      <c r="JNM15" s="539"/>
      <c r="JNN15" s="539"/>
      <c r="JNO15" s="539"/>
      <c r="JNP15" s="539"/>
      <c r="JNQ15" s="539"/>
      <c r="JNR15" s="539"/>
      <c r="JNS15" s="539"/>
      <c r="JNT15" s="909"/>
      <c r="JNU15" s="909"/>
      <c r="JNV15" s="539"/>
      <c r="JNW15" s="539"/>
      <c r="JNX15" s="539"/>
      <c r="JNY15" s="539"/>
      <c r="JNZ15" s="539"/>
      <c r="JOA15" s="539"/>
      <c r="JOB15" s="909"/>
      <c r="JOC15" s="909"/>
      <c r="JOD15" s="909"/>
      <c r="JOE15" s="539"/>
      <c r="JOF15" s="539"/>
      <c r="JOG15" s="539"/>
      <c r="JOH15" s="539"/>
      <c r="JOI15" s="539"/>
      <c r="JOJ15" s="539"/>
      <c r="JOK15" s="884"/>
      <c r="JOL15" s="909"/>
      <c r="JOM15" s="884"/>
      <c r="JON15" s="538"/>
      <c r="JOO15" s="1015"/>
      <c r="JOP15" s="539"/>
      <c r="JOQ15" s="539"/>
      <c r="JOR15" s="539"/>
      <c r="JOS15" s="539"/>
      <c r="JOT15" s="539"/>
      <c r="JOU15" s="539"/>
      <c r="JOV15" s="539"/>
      <c r="JOW15" s="909"/>
      <c r="JOX15" s="909"/>
      <c r="JOY15" s="539"/>
      <c r="JOZ15" s="539"/>
      <c r="JPA15" s="539"/>
      <c r="JPB15" s="539"/>
      <c r="JPC15" s="539"/>
      <c r="JPD15" s="539"/>
      <c r="JPE15" s="909"/>
      <c r="JPF15" s="909"/>
      <c r="JPG15" s="909"/>
      <c r="JPH15" s="539"/>
      <c r="JPI15" s="539"/>
      <c r="JPJ15" s="539"/>
      <c r="JPK15" s="539"/>
      <c r="JPL15" s="539"/>
      <c r="JPM15" s="539"/>
      <c r="JPN15" s="884"/>
      <c r="JPO15" s="909"/>
      <c r="JPP15" s="884"/>
      <c r="JPQ15" s="538"/>
      <c r="JPR15" s="1015"/>
      <c r="JPS15" s="539"/>
      <c r="JPT15" s="539"/>
      <c r="JPU15" s="539"/>
      <c r="JPV15" s="539"/>
      <c r="JPW15" s="539"/>
      <c r="JPX15" s="539"/>
      <c r="JPY15" s="539"/>
      <c r="JPZ15" s="909"/>
      <c r="JQA15" s="909"/>
      <c r="JQB15" s="539"/>
      <c r="JQC15" s="539"/>
      <c r="JQD15" s="539"/>
      <c r="JQE15" s="539"/>
      <c r="JQF15" s="539"/>
      <c r="JQG15" s="539"/>
      <c r="JQH15" s="909"/>
      <c r="JQI15" s="909"/>
      <c r="JQJ15" s="909"/>
      <c r="JQK15" s="539"/>
      <c r="JQL15" s="539"/>
      <c r="JQM15" s="539"/>
      <c r="JQN15" s="539"/>
      <c r="JQO15" s="539"/>
      <c r="JQP15" s="539"/>
      <c r="JQQ15" s="884"/>
      <c r="JQR15" s="909"/>
      <c r="JQS15" s="884"/>
      <c r="JQT15" s="538"/>
      <c r="JQU15" s="1015"/>
      <c r="JQV15" s="539"/>
      <c r="JQW15" s="539"/>
      <c r="JQX15" s="539"/>
      <c r="JQY15" s="539"/>
      <c r="JQZ15" s="539"/>
      <c r="JRA15" s="539"/>
      <c r="JRB15" s="539"/>
      <c r="JRC15" s="909"/>
      <c r="JRD15" s="909"/>
      <c r="JRE15" s="539"/>
      <c r="JRF15" s="539"/>
      <c r="JRG15" s="539"/>
      <c r="JRH15" s="539"/>
      <c r="JRI15" s="539"/>
      <c r="JRJ15" s="539"/>
      <c r="JRK15" s="909"/>
      <c r="JRL15" s="909"/>
      <c r="JRM15" s="909"/>
      <c r="JRN15" s="539"/>
      <c r="JRO15" s="539"/>
      <c r="JRP15" s="539"/>
      <c r="JRQ15" s="539"/>
      <c r="JRR15" s="539"/>
      <c r="JRS15" s="539"/>
      <c r="JRT15" s="884"/>
      <c r="JRU15" s="909"/>
      <c r="JRV15" s="884"/>
      <c r="JRW15" s="538"/>
      <c r="JRX15" s="1015"/>
      <c r="JRY15" s="539"/>
      <c r="JRZ15" s="539"/>
      <c r="JSA15" s="539"/>
      <c r="JSB15" s="539"/>
      <c r="JSC15" s="539"/>
      <c r="JSD15" s="539"/>
      <c r="JSE15" s="539"/>
      <c r="JSF15" s="909"/>
      <c r="JSG15" s="909"/>
      <c r="JSH15" s="539"/>
      <c r="JSI15" s="539"/>
      <c r="JSJ15" s="539"/>
      <c r="JSK15" s="539"/>
      <c r="JSL15" s="539"/>
      <c r="JSM15" s="539"/>
      <c r="JSN15" s="909"/>
      <c r="JSO15" s="909"/>
      <c r="JSP15" s="909"/>
      <c r="JSQ15" s="539"/>
      <c r="JSR15" s="539"/>
      <c r="JSS15" s="539"/>
      <c r="JST15" s="539"/>
      <c r="JSU15" s="539"/>
      <c r="JSV15" s="539"/>
      <c r="JSW15" s="884"/>
      <c r="JSX15" s="909"/>
      <c r="JSY15" s="884"/>
      <c r="JSZ15" s="538"/>
      <c r="JTA15" s="1015"/>
      <c r="JTB15" s="539"/>
      <c r="JTC15" s="539"/>
      <c r="JTD15" s="539"/>
      <c r="JTE15" s="539"/>
      <c r="JTF15" s="539"/>
      <c r="JTG15" s="539"/>
      <c r="JTH15" s="539"/>
      <c r="JTI15" s="909"/>
      <c r="JTJ15" s="909"/>
      <c r="JTK15" s="539"/>
      <c r="JTL15" s="539"/>
      <c r="JTM15" s="539"/>
      <c r="JTN15" s="539"/>
      <c r="JTO15" s="539"/>
      <c r="JTP15" s="539"/>
      <c r="JTQ15" s="909"/>
      <c r="JTR15" s="909"/>
      <c r="JTS15" s="909"/>
      <c r="JTT15" s="539"/>
      <c r="JTU15" s="539"/>
      <c r="JTV15" s="539"/>
      <c r="JTW15" s="539"/>
      <c r="JTX15" s="539"/>
      <c r="JTY15" s="539"/>
      <c r="JTZ15" s="884"/>
      <c r="JUA15" s="909"/>
      <c r="JUB15" s="884"/>
      <c r="JUC15" s="538"/>
      <c r="JUD15" s="1015"/>
      <c r="JUE15" s="539"/>
      <c r="JUF15" s="539"/>
      <c r="JUG15" s="539"/>
      <c r="JUH15" s="539"/>
      <c r="JUI15" s="539"/>
      <c r="JUJ15" s="539"/>
      <c r="JUK15" s="539"/>
      <c r="JUL15" s="909"/>
      <c r="JUM15" s="909"/>
      <c r="JUN15" s="539"/>
      <c r="JUO15" s="539"/>
      <c r="JUP15" s="539"/>
      <c r="JUQ15" s="539"/>
      <c r="JUR15" s="539"/>
      <c r="JUS15" s="539"/>
      <c r="JUT15" s="909"/>
      <c r="JUU15" s="909"/>
      <c r="JUV15" s="909"/>
      <c r="JUW15" s="539"/>
      <c r="JUX15" s="539"/>
      <c r="JUY15" s="539"/>
      <c r="JUZ15" s="539"/>
      <c r="JVA15" s="539"/>
      <c r="JVB15" s="539"/>
      <c r="JVC15" s="884"/>
      <c r="JVD15" s="909"/>
      <c r="JVE15" s="884"/>
      <c r="JVF15" s="538"/>
      <c r="JVG15" s="1015"/>
      <c r="JVH15" s="539"/>
      <c r="JVI15" s="539"/>
      <c r="JVJ15" s="539"/>
      <c r="JVK15" s="539"/>
      <c r="JVL15" s="539"/>
      <c r="JVM15" s="539"/>
      <c r="JVN15" s="539"/>
      <c r="JVO15" s="909"/>
      <c r="JVP15" s="909"/>
      <c r="JVQ15" s="539"/>
      <c r="JVR15" s="539"/>
      <c r="JVS15" s="539"/>
      <c r="JVT15" s="539"/>
      <c r="JVU15" s="539"/>
      <c r="JVV15" s="539"/>
      <c r="JVW15" s="909"/>
      <c r="JVX15" s="909"/>
      <c r="JVY15" s="909"/>
      <c r="JVZ15" s="539"/>
      <c r="JWA15" s="539"/>
      <c r="JWB15" s="539"/>
      <c r="JWC15" s="539"/>
      <c r="JWD15" s="539"/>
      <c r="JWE15" s="539"/>
      <c r="JWF15" s="884"/>
      <c r="JWG15" s="909"/>
      <c r="JWH15" s="884"/>
      <c r="JWI15" s="538"/>
      <c r="JWJ15" s="1015"/>
      <c r="JWK15" s="539"/>
      <c r="JWL15" s="539"/>
      <c r="JWM15" s="539"/>
      <c r="JWN15" s="539"/>
      <c r="JWO15" s="539"/>
      <c r="JWP15" s="539"/>
      <c r="JWQ15" s="539"/>
      <c r="JWR15" s="909"/>
      <c r="JWS15" s="909"/>
      <c r="JWT15" s="539"/>
      <c r="JWU15" s="539"/>
      <c r="JWV15" s="539"/>
      <c r="JWW15" s="539"/>
      <c r="JWX15" s="539"/>
      <c r="JWY15" s="539"/>
      <c r="JWZ15" s="909"/>
      <c r="JXA15" s="909"/>
      <c r="JXB15" s="909"/>
      <c r="JXC15" s="539"/>
      <c r="JXD15" s="539"/>
      <c r="JXE15" s="539"/>
      <c r="JXF15" s="539"/>
      <c r="JXG15" s="539"/>
      <c r="JXH15" s="539"/>
      <c r="JXI15" s="884"/>
      <c r="JXJ15" s="909"/>
      <c r="JXK15" s="884"/>
      <c r="JXL15" s="538"/>
      <c r="JXM15" s="1015"/>
      <c r="JXN15" s="539"/>
      <c r="JXO15" s="539"/>
      <c r="JXP15" s="539"/>
      <c r="JXQ15" s="539"/>
      <c r="JXR15" s="539"/>
      <c r="JXS15" s="539"/>
      <c r="JXT15" s="539"/>
      <c r="JXU15" s="909"/>
      <c r="JXV15" s="909"/>
      <c r="JXW15" s="539"/>
      <c r="JXX15" s="539"/>
      <c r="JXY15" s="539"/>
      <c r="JXZ15" s="539"/>
      <c r="JYA15" s="539"/>
      <c r="JYB15" s="539"/>
      <c r="JYC15" s="909"/>
      <c r="JYD15" s="909"/>
      <c r="JYE15" s="909"/>
      <c r="JYF15" s="539"/>
      <c r="JYG15" s="539"/>
      <c r="JYH15" s="539"/>
      <c r="JYI15" s="539"/>
      <c r="JYJ15" s="539"/>
      <c r="JYK15" s="539"/>
      <c r="JYL15" s="884"/>
      <c r="JYM15" s="909"/>
      <c r="JYN15" s="884"/>
      <c r="JYO15" s="538"/>
      <c r="JYP15" s="1015"/>
      <c r="JYQ15" s="539"/>
      <c r="JYR15" s="539"/>
      <c r="JYS15" s="539"/>
      <c r="JYT15" s="539"/>
      <c r="JYU15" s="539"/>
      <c r="JYV15" s="539"/>
      <c r="JYW15" s="539"/>
      <c r="JYX15" s="909"/>
      <c r="JYY15" s="909"/>
      <c r="JYZ15" s="539"/>
      <c r="JZA15" s="539"/>
      <c r="JZB15" s="539"/>
      <c r="JZC15" s="539"/>
      <c r="JZD15" s="539"/>
      <c r="JZE15" s="539"/>
      <c r="JZF15" s="909"/>
      <c r="JZG15" s="909"/>
      <c r="JZH15" s="909"/>
      <c r="JZI15" s="539"/>
      <c r="JZJ15" s="539"/>
      <c r="JZK15" s="539"/>
      <c r="JZL15" s="539"/>
      <c r="JZM15" s="539"/>
      <c r="JZN15" s="539"/>
      <c r="JZO15" s="884"/>
      <c r="JZP15" s="909"/>
      <c r="JZQ15" s="884"/>
      <c r="JZR15" s="538"/>
      <c r="JZS15" s="1015"/>
      <c r="JZT15" s="539"/>
      <c r="JZU15" s="539"/>
      <c r="JZV15" s="539"/>
      <c r="JZW15" s="539"/>
      <c r="JZX15" s="539"/>
      <c r="JZY15" s="539"/>
      <c r="JZZ15" s="539"/>
      <c r="KAA15" s="909"/>
      <c r="KAB15" s="909"/>
      <c r="KAC15" s="539"/>
      <c r="KAD15" s="539"/>
      <c r="KAE15" s="539"/>
      <c r="KAF15" s="539"/>
      <c r="KAG15" s="539"/>
      <c r="KAH15" s="539"/>
      <c r="KAI15" s="909"/>
      <c r="KAJ15" s="909"/>
      <c r="KAK15" s="909"/>
      <c r="KAL15" s="539"/>
      <c r="KAM15" s="539"/>
      <c r="KAN15" s="539"/>
      <c r="KAO15" s="539"/>
      <c r="KAP15" s="539"/>
      <c r="KAQ15" s="539"/>
      <c r="KAR15" s="884"/>
      <c r="KAS15" s="909"/>
      <c r="KAT15" s="884"/>
      <c r="KAU15" s="538"/>
      <c r="KAV15" s="1015"/>
      <c r="KAW15" s="539"/>
      <c r="KAX15" s="539"/>
      <c r="KAY15" s="539"/>
      <c r="KAZ15" s="539"/>
      <c r="KBA15" s="539"/>
      <c r="KBB15" s="539"/>
      <c r="KBC15" s="539"/>
      <c r="KBD15" s="909"/>
      <c r="KBE15" s="909"/>
      <c r="KBF15" s="539"/>
      <c r="KBG15" s="539"/>
      <c r="KBH15" s="539"/>
      <c r="KBI15" s="539"/>
      <c r="KBJ15" s="539"/>
      <c r="KBK15" s="539"/>
      <c r="KBL15" s="909"/>
      <c r="KBM15" s="909"/>
      <c r="KBN15" s="909"/>
      <c r="KBO15" s="539"/>
      <c r="KBP15" s="539"/>
      <c r="KBQ15" s="539"/>
      <c r="KBR15" s="539"/>
      <c r="KBS15" s="539"/>
      <c r="KBT15" s="539"/>
      <c r="KBU15" s="884"/>
      <c r="KBV15" s="909"/>
      <c r="KBW15" s="884"/>
      <c r="KBX15" s="538"/>
      <c r="KBY15" s="1015"/>
      <c r="KBZ15" s="539"/>
      <c r="KCA15" s="539"/>
      <c r="KCB15" s="539"/>
      <c r="KCC15" s="539"/>
      <c r="KCD15" s="539"/>
      <c r="KCE15" s="539"/>
      <c r="KCF15" s="539"/>
      <c r="KCG15" s="909"/>
      <c r="KCH15" s="909"/>
      <c r="KCI15" s="539"/>
      <c r="KCJ15" s="539"/>
      <c r="KCK15" s="539"/>
      <c r="KCL15" s="539"/>
      <c r="KCM15" s="539"/>
      <c r="KCN15" s="539"/>
      <c r="KCO15" s="909"/>
      <c r="KCP15" s="909"/>
      <c r="KCQ15" s="909"/>
      <c r="KCR15" s="539"/>
      <c r="KCS15" s="539"/>
      <c r="KCT15" s="539"/>
      <c r="KCU15" s="539"/>
      <c r="KCV15" s="539"/>
      <c r="KCW15" s="539"/>
      <c r="KCX15" s="884"/>
      <c r="KCY15" s="909"/>
      <c r="KCZ15" s="884"/>
      <c r="KDA15" s="538"/>
      <c r="KDB15" s="1015"/>
      <c r="KDC15" s="539"/>
      <c r="KDD15" s="539"/>
      <c r="KDE15" s="539"/>
      <c r="KDF15" s="539"/>
      <c r="KDG15" s="539"/>
      <c r="KDH15" s="539"/>
      <c r="KDI15" s="539"/>
      <c r="KDJ15" s="909"/>
      <c r="KDK15" s="909"/>
      <c r="KDL15" s="539"/>
      <c r="KDM15" s="539"/>
      <c r="KDN15" s="539"/>
      <c r="KDO15" s="539"/>
      <c r="KDP15" s="539"/>
      <c r="KDQ15" s="539"/>
      <c r="KDR15" s="909"/>
      <c r="KDS15" s="909"/>
      <c r="KDT15" s="909"/>
      <c r="KDU15" s="539"/>
      <c r="KDV15" s="539"/>
      <c r="KDW15" s="539"/>
      <c r="KDX15" s="539"/>
      <c r="KDY15" s="539"/>
      <c r="KDZ15" s="539"/>
      <c r="KEA15" s="884"/>
      <c r="KEB15" s="909"/>
      <c r="KEC15" s="884"/>
      <c r="KED15" s="538"/>
      <c r="KEE15" s="1015"/>
      <c r="KEF15" s="539"/>
      <c r="KEG15" s="539"/>
      <c r="KEH15" s="539"/>
      <c r="KEI15" s="539"/>
      <c r="KEJ15" s="539"/>
      <c r="KEK15" s="539"/>
      <c r="KEL15" s="539"/>
      <c r="KEM15" s="909"/>
      <c r="KEN15" s="909"/>
      <c r="KEO15" s="539"/>
      <c r="KEP15" s="539"/>
      <c r="KEQ15" s="539"/>
      <c r="KER15" s="539"/>
      <c r="KES15" s="539"/>
      <c r="KET15" s="539"/>
      <c r="KEU15" s="909"/>
      <c r="KEV15" s="909"/>
      <c r="KEW15" s="909"/>
      <c r="KEX15" s="539"/>
      <c r="KEY15" s="539"/>
      <c r="KEZ15" s="539"/>
      <c r="KFA15" s="539"/>
      <c r="KFB15" s="539"/>
      <c r="KFC15" s="539"/>
      <c r="KFD15" s="884"/>
      <c r="KFE15" s="909"/>
      <c r="KFF15" s="884"/>
      <c r="KFG15" s="538"/>
      <c r="KFH15" s="1015"/>
      <c r="KFI15" s="539"/>
      <c r="KFJ15" s="539"/>
      <c r="KFK15" s="539"/>
      <c r="KFL15" s="539"/>
      <c r="KFM15" s="539"/>
      <c r="KFN15" s="539"/>
      <c r="KFO15" s="539"/>
      <c r="KFP15" s="909"/>
      <c r="KFQ15" s="909"/>
      <c r="KFR15" s="539"/>
      <c r="KFS15" s="539"/>
      <c r="KFT15" s="539"/>
      <c r="KFU15" s="539"/>
      <c r="KFV15" s="539"/>
      <c r="KFW15" s="539"/>
      <c r="KFX15" s="909"/>
      <c r="KFY15" s="909"/>
      <c r="KFZ15" s="909"/>
      <c r="KGA15" s="539"/>
      <c r="KGB15" s="539"/>
      <c r="KGC15" s="539"/>
      <c r="KGD15" s="539"/>
      <c r="KGE15" s="539"/>
      <c r="KGF15" s="539"/>
      <c r="KGG15" s="884"/>
      <c r="KGH15" s="909"/>
      <c r="KGI15" s="884"/>
      <c r="KGJ15" s="538"/>
      <c r="KGK15" s="1015"/>
      <c r="KGL15" s="539"/>
      <c r="KGM15" s="539"/>
      <c r="KGN15" s="539"/>
      <c r="KGO15" s="539"/>
      <c r="KGP15" s="539"/>
      <c r="KGQ15" s="539"/>
      <c r="KGR15" s="539"/>
      <c r="KGS15" s="909"/>
      <c r="KGT15" s="909"/>
      <c r="KGU15" s="539"/>
      <c r="KGV15" s="539"/>
      <c r="KGW15" s="539"/>
      <c r="KGX15" s="539"/>
      <c r="KGY15" s="539"/>
      <c r="KGZ15" s="539"/>
      <c r="KHA15" s="909"/>
      <c r="KHB15" s="909"/>
      <c r="KHC15" s="909"/>
      <c r="KHD15" s="539"/>
      <c r="KHE15" s="539"/>
      <c r="KHF15" s="539"/>
      <c r="KHG15" s="539"/>
      <c r="KHH15" s="539"/>
      <c r="KHI15" s="539"/>
      <c r="KHJ15" s="884"/>
      <c r="KHK15" s="909"/>
      <c r="KHL15" s="884"/>
      <c r="KHM15" s="538"/>
      <c r="KHN15" s="1015"/>
      <c r="KHO15" s="539"/>
      <c r="KHP15" s="539"/>
      <c r="KHQ15" s="539"/>
      <c r="KHR15" s="539"/>
      <c r="KHS15" s="539"/>
      <c r="KHT15" s="539"/>
      <c r="KHU15" s="539"/>
      <c r="KHV15" s="909"/>
      <c r="KHW15" s="909"/>
      <c r="KHX15" s="539"/>
      <c r="KHY15" s="539"/>
      <c r="KHZ15" s="539"/>
      <c r="KIA15" s="539"/>
      <c r="KIB15" s="539"/>
      <c r="KIC15" s="539"/>
      <c r="KID15" s="909"/>
      <c r="KIE15" s="909"/>
      <c r="KIF15" s="909"/>
      <c r="KIG15" s="539"/>
      <c r="KIH15" s="539"/>
      <c r="KII15" s="539"/>
      <c r="KIJ15" s="539"/>
      <c r="KIK15" s="539"/>
      <c r="KIL15" s="539"/>
      <c r="KIM15" s="884"/>
      <c r="KIN15" s="909"/>
      <c r="KIO15" s="884"/>
      <c r="KIP15" s="538"/>
      <c r="KIQ15" s="1015"/>
      <c r="KIR15" s="539"/>
      <c r="KIS15" s="539"/>
      <c r="KIT15" s="539"/>
      <c r="KIU15" s="539"/>
      <c r="KIV15" s="539"/>
      <c r="KIW15" s="539"/>
      <c r="KIX15" s="539"/>
      <c r="KIY15" s="909"/>
      <c r="KIZ15" s="909"/>
      <c r="KJA15" s="539"/>
      <c r="KJB15" s="539"/>
      <c r="KJC15" s="539"/>
      <c r="KJD15" s="539"/>
      <c r="KJE15" s="539"/>
      <c r="KJF15" s="539"/>
      <c r="KJG15" s="909"/>
      <c r="KJH15" s="909"/>
      <c r="KJI15" s="909"/>
      <c r="KJJ15" s="539"/>
      <c r="KJK15" s="539"/>
      <c r="KJL15" s="539"/>
      <c r="KJM15" s="539"/>
      <c r="KJN15" s="539"/>
      <c r="KJO15" s="539"/>
      <c r="KJP15" s="884"/>
      <c r="KJQ15" s="909"/>
      <c r="KJR15" s="884"/>
      <c r="KJS15" s="538"/>
      <c r="KJT15" s="1015"/>
      <c r="KJU15" s="539"/>
      <c r="KJV15" s="539"/>
      <c r="KJW15" s="539"/>
      <c r="KJX15" s="539"/>
      <c r="KJY15" s="539"/>
      <c r="KJZ15" s="539"/>
      <c r="KKA15" s="539"/>
      <c r="KKB15" s="909"/>
      <c r="KKC15" s="909"/>
      <c r="KKD15" s="539"/>
      <c r="KKE15" s="539"/>
      <c r="KKF15" s="539"/>
      <c r="KKG15" s="539"/>
      <c r="KKH15" s="539"/>
      <c r="KKI15" s="539"/>
      <c r="KKJ15" s="909"/>
      <c r="KKK15" s="909"/>
      <c r="KKL15" s="909"/>
      <c r="KKM15" s="539"/>
      <c r="KKN15" s="539"/>
      <c r="KKO15" s="539"/>
      <c r="KKP15" s="539"/>
      <c r="KKQ15" s="539"/>
      <c r="KKR15" s="539"/>
      <c r="KKS15" s="884"/>
      <c r="KKT15" s="909"/>
      <c r="KKU15" s="884"/>
      <c r="KKV15" s="538"/>
      <c r="KKW15" s="1015"/>
      <c r="KKX15" s="539"/>
      <c r="KKY15" s="539"/>
      <c r="KKZ15" s="539"/>
      <c r="KLA15" s="539"/>
      <c r="KLB15" s="539"/>
      <c r="KLC15" s="539"/>
      <c r="KLD15" s="539"/>
      <c r="KLE15" s="909"/>
      <c r="KLF15" s="909"/>
      <c r="KLG15" s="539"/>
      <c r="KLH15" s="539"/>
      <c r="KLI15" s="539"/>
      <c r="KLJ15" s="539"/>
      <c r="KLK15" s="539"/>
      <c r="KLL15" s="539"/>
      <c r="KLM15" s="909"/>
      <c r="KLN15" s="909"/>
      <c r="KLO15" s="909"/>
      <c r="KLP15" s="539"/>
      <c r="KLQ15" s="539"/>
      <c r="KLR15" s="539"/>
      <c r="KLS15" s="539"/>
      <c r="KLT15" s="539"/>
      <c r="KLU15" s="539"/>
      <c r="KLV15" s="884"/>
      <c r="KLW15" s="909"/>
      <c r="KLX15" s="884"/>
      <c r="KLY15" s="538"/>
      <c r="KLZ15" s="1015"/>
      <c r="KMA15" s="539"/>
      <c r="KMB15" s="539"/>
      <c r="KMC15" s="539"/>
      <c r="KMD15" s="539"/>
      <c r="KME15" s="539"/>
      <c r="KMF15" s="539"/>
      <c r="KMG15" s="539"/>
      <c r="KMH15" s="909"/>
      <c r="KMI15" s="909"/>
      <c r="KMJ15" s="539"/>
      <c r="KMK15" s="539"/>
      <c r="KML15" s="539"/>
      <c r="KMM15" s="539"/>
      <c r="KMN15" s="539"/>
      <c r="KMO15" s="539"/>
      <c r="KMP15" s="909"/>
      <c r="KMQ15" s="909"/>
      <c r="KMR15" s="909"/>
      <c r="KMS15" s="539"/>
      <c r="KMT15" s="539"/>
      <c r="KMU15" s="539"/>
      <c r="KMV15" s="539"/>
      <c r="KMW15" s="539"/>
      <c r="KMX15" s="539"/>
      <c r="KMY15" s="884"/>
      <c r="KMZ15" s="909"/>
      <c r="KNA15" s="884"/>
      <c r="KNB15" s="538"/>
      <c r="KNC15" s="1015"/>
      <c r="KND15" s="539"/>
      <c r="KNE15" s="539"/>
      <c r="KNF15" s="539"/>
      <c r="KNG15" s="539"/>
      <c r="KNH15" s="539"/>
      <c r="KNI15" s="539"/>
      <c r="KNJ15" s="539"/>
      <c r="KNK15" s="909"/>
      <c r="KNL15" s="909"/>
      <c r="KNM15" s="539"/>
      <c r="KNN15" s="539"/>
      <c r="KNO15" s="539"/>
      <c r="KNP15" s="539"/>
      <c r="KNQ15" s="539"/>
      <c r="KNR15" s="539"/>
      <c r="KNS15" s="909"/>
      <c r="KNT15" s="909"/>
      <c r="KNU15" s="909"/>
      <c r="KNV15" s="539"/>
      <c r="KNW15" s="539"/>
      <c r="KNX15" s="539"/>
      <c r="KNY15" s="539"/>
      <c r="KNZ15" s="539"/>
      <c r="KOA15" s="539"/>
      <c r="KOB15" s="884"/>
      <c r="KOC15" s="909"/>
      <c r="KOD15" s="884"/>
      <c r="KOE15" s="538"/>
      <c r="KOF15" s="1015"/>
      <c r="KOG15" s="539"/>
      <c r="KOH15" s="539"/>
      <c r="KOI15" s="539"/>
      <c r="KOJ15" s="539"/>
      <c r="KOK15" s="539"/>
      <c r="KOL15" s="539"/>
      <c r="KOM15" s="539"/>
      <c r="KON15" s="909"/>
      <c r="KOO15" s="909"/>
      <c r="KOP15" s="539"/>
      <c r="KOQ15" s="539"/>
      <c r="KOR15" s="539"/>
      <c r="KOS15" s="539"/>
      <c r="KOT15" s="539"/>
      <c r="KOU15" s="539"/>
      <c r="KOV15" s="909"/>
      <c r="KOW15" s="909"/>
      <c r="KOX15" s="909"/>
      <c r="KOY15" s="539"/>
      <c r="KOZ15" s="539"/>
      <c r="KPA15" s="539"/>
      <c r="KPB15" s="539"/>
      <c r="KPC15" s="539"/>
      <c r="KPD15" s="539"/>
      <c r="KPE15" s="884"/>
      <c r="KPF15" s="909"/>
      <c r="KPG15" s="884"/>
      <c r="KPH15" s="538"/>
      <c r="KPI15" s="1015"/>
      <c r="KPJ15" s="539"/>
      <c r="KPK15" s="539"/>
      <c r="KPL15" s="539"/>
      <c r="KPM15" s="539"/>
      <c r="KPN15" s="539"/>
      <c r="KPO15" s="539"/>
      <c r="KPP15" s="539"/>
      <c r="KPQ15" s="909"/>
      <c r="KPR15" s="909"/>
      <c r="KPS15" s="539"/>
      <c r="KPT15" s="539"/>
      <c r="KPU15" s="539"/>
      <c r="KPV15" s="539"/>
      <c r="KPW15" s="539"/>
      <c r="KPX15" s="539"/>
      <c r="KPY15" s="909"/>
      <c r="KPZ15" s="909"/>
      <c r="KQA15" s="909"/>
      <c r="KQB15" s="539"/>
      <c r="KQC15" s="539"/>
      <c r="KQD15" s="539"/>
      <c r="KQE15" s="539"/>
      <c r="KQF15" s="539"/>
      <c r="KQG15" s="539"/>
      <c r="KQH15" s="884"/>
      <c r="KQI15" s="909"/>
      <c r="KQJ15" s="884"/>
      <c r="KQK15" s="538"/>
      <c r="KQL15" s="1015"/>
      <c r="KQM15" s="539"/>
      <c r="KQN15" s="539"/>
      <c r="KQO15" s="539"/>
      <c r="KQP15" s="539"/>
      <c r="KQQ15" s="539"/>
      <c r="KQR15" s="539"/>
      <c r="KQS15" s="539"/>
      <c r="KQT15" s="909"/>
      <c r="KQU15" s="909"/>
      <c r="KQV15" s="539"/>
      <c r="KQW15" s="539"/>
      <c r="KQX15" s="539"/>
      <c r="KQY15" s="539"/>
      <c r="KQZ15" s="539"/>
      <c r="KRA15" s="539"/>
      <c r="KRB15" s="909"/>
      <c r="KRC15" s="909"/>
      <c r="KRD15" s="909"/>
      <c r="KRE15" s="539"/>
      <c r="KRF15" s="539"/>
      <c r="KRG15" s="539"/>
      <c r="KRH15" s="539"/>
      <c r="KRI15" s="539"/>
      <c r="KRJ15" s="539"/>
      <c r="KRK15" s="884"/>
      <c r="KRL15" s="909"/>
      <c r="KRM15" s="884"/>
      <c r="KRN15" s="538"/>
      <c r="KRO15" s="1015"/>
      <c r="KRP15" s="539"/>
      <c r="KRQ15" s="539"/>
      <c r="KRR15" s="539"/>
      <c r="KRS15" s="539"/>
      <c r="KRT15" s="539"/>
      <c r="KRU15" s="539"/>
      <c r="KRV15" s="539"/>
      <c r="KRW15" s="909"/>
      <c r="KRX15" s="909"/>
      <c r="KRY15" s="539"/>
      <c r="KRZ15" s="539"/>
      <c r="KSA15" s="539"/>
      <c r="KSB15" s="539"/>
      <c r="KSC15" s="539"/>
      <c r="KSD15" s="539"/>
      <c r="KSE15" s="909"/>
      <c r="KSF15" s="909"/>
      <c r="KSG15" s="909"/>
      <c r="KSH15" s="539"/>
      <c r="KSI15" s="539"/>
      <c r="KSJ15" s="539"/>
      <c r="KSK15" s="539"/>
      <c r="KSL15" s="539"/>
      <c r="KSM15" s="539"/>
      <c r="KSN15" s="884"/>
      <c r="KSO15" s="909"/>
      <c r="KSP15" s="884"/>
      <c r="KSQ15" s="538"/>
      <c r="KSR15" s="1015"/>
      <c r="KSS15" s="539"/>
      <c r="KST15" s="539"/>
      <c r="KSU15" s="539"/>
      <c r="KSV15" s="539"/>
      <c r="KSW15" s="539"/>
      <c r="KSX15" s="539"/>
      <c r="KSY15" s="539"/>
      <c r="KSZ15" s="909"/>
      <c r="KTA15" s="909"/>
      <c r="KTB15" s="539"/>
      <c r="KTC15" s="539"/>
      <c r="KTD15" s="539"/>
      <c r="KTE15" s="539"/>
      <c r="KTF15" s="539"/>
      <c r="KTG15" s="539"/>
      <c r="KTH15" s="909"/>
      <c r="KTI15" s="909"/>
      <c r="KTJ15" s="909"/>
      <c r="KTK15" s="539"/>
      <c r="KTL15" s="539"/>
      <c r="KTM15" s="539"/>
      <c r="KTN15" s="539"/>
      <c r="KTO15" s="539"/>
      <c r="KTP15" s="539"/>
      <c r="KTQ15" s="884"/>
      <c r="KTR15" s="909"/>
      <c r="KTS15" s="884"/>
      <c r="KTT15" s="538"/>
      <c r="KTU15" s="1015"/>
      <c r="KTV15" s="539"/>
      <c r="KTW15" s="539"/>
      <c r="KTX15" s="539"/>
      <c r="KTY15" s="539"/>
      <c r="KTZ15" s="539"/>
      <c r="KUA15" s="539"/>
      <c r="KUB15" s="539"/>
      <c r="KUC15" s="909"/>
      <c r="KUD15" s="909"/>
      <c r="KUE15" s="539"/>
      <c r="KUF15" s="539"/>
      <c r="KUG15" s="539"/>
      <c r="KUH15" s="539"/>
      <c r="KUI15" s="539"/>
      <c r="KUJ15" s="539"/>
      <c r="KUK15" s="909"/>
      <c r="KUL15" s="909"/>
      <c r="KUM15" s="909"/>
      <c r="KUN15" s="539"/>
      <c r="KUO15" s="539"/>
      <c r="KUP15" s="539"/>
      <c r="KUQ15" s="539"/>
      <c r="KUR15" s="539"/>
      <c r="KUS15" s="539"/>
      <c r="KUT15" s="884"/>
      <c r="KUU15" s="909"/>
      <c r="KUV15" s="884"/>
      <c r="KUW15" s="538"/>
      <c r="KUX15" s="1015"/>
      <c r="KUY15" s="539"/>
      <c r="KUZ15" s="539"/>
      <c r="KVA15" s="539"/>
      <c r="KVB15" s="539"/>
      <c r="KVC15" s="539"/>
      <c r="KVD15" s="539"/>
      <c r="KVE15" s="539"/>
      <c r="KVF15" s="909"/>
      <c r="KVG15" s="909"/>
      <c r="KVH15" s="539"/>
      <c r="KVI15" s="539"/>
      <c r="KVJ15" s="539"/>
      <c r="KVK15" s="539"/>
      <c r="KVL15" s="539"/>
      <c r="KVM15" s="539"/>
      <c r="KVN15" s="909"/>
      <c r="KVO15" s="909"/>
      <c r="KVP15" s="909"/>
      <c r="KVQ15" s="539"/>
      <c r="KVR15" s="539"/>
      <c r="KVS15" s="539"/>
      <c r="KVT15" s="539"/>
      <c r="KVU15" s="539"/>
      <c r="KVV15" s="539"/>
      <c r="KVW15" s="884"/>
      <c r="KVX15" s="909"/>
      <c r="KVY15" s="884"/>
      <c r="KVZ15" s="538"/>
      <c r="KWA15" s="1015"/>
      <c r="KWB15" s="539"/>
      <c r="KWC15" s="539"/>
      <c r="KWD15" s="539"/>
      <c r="KWE15" s="539"/>
      <c r="KWF15" s="539"/>
      <c r="KWG15" s="539"/>
      <c r="KWH15" s="539"/>
      <c r="KWI15" s="909"/>
      <c r="KWJ15" s="909"/>
      <c r="KWK15" s="539"/>
      <c r="KWL15" s="539"/>
      <c r="KWM15" s="539"/>
      <c r="KWN15" s="539"/>
      <c r="KWO15" s="539"/>
      <c r="KWP15" s="539"/>
      <c r="KWQ15" s="909"/>
      <c r="KWR15" s="909"/>
      <c r="KWS15" s="909"/>
      <c r="KWT15" s="539"/>
      <c r="KWU15" s="539"/>
      <c r="KWV15" s="539"/>
      <c r="KWW15" s="539"/>
      <c r="KWX15" s="539"/>
      <c r="KWY15" s="539"/>
      <c r="KWZ15" s="884"/>
      <c r="KXA15" s="909"/>
      <c r="KXB15" s="884"/>
      <c r="KXC15" s="538"/>
      <c r="KXD15" s="1015"/>
      <c r="KXE15" s="539"/>
      <c r="KXF15" s="539"/>
      <c r="KXG15" s="539"/>
      <c r="KXH15" s="539"/>
      <c r="KXI15" s="539"/>
      <c r="KXJ15" s="539"/>
      <c r="KXK15" s="539"/>
      <c r="KXL15" s="909"/>
      <c r="KXM15" s="909"/>
      <c r="KXN15" s="539"/>
      <c r="KXO15" s="539"/>
      <c r="KXP15" s="539"/>
      <c r="KXQ15" s="539"/>
      <c r="KXR15" s="539"/>
      <c r="KXS15" s="539"/>
      <c r="KXT15" s="909"/>
      <c r="KXU15" s="909"/>
      <c r="KXV15" s="909"/>
      <c r="KXW15" s="539"/>
      <c r="KXX15" s="539"/>
      <c r="KXY15" s="539"/>
      <c r="KXZ15" s="539"/>
      <c r="KYA15" s="539"/>
      <c r="KYB15" s="539"/>
      <c r="KYC15" s="884"/>
      <c r="KYD15" s="909"/>
      <c r="KYE15" s="884"/>
      <c r="KYF15" s="538"/>
      <c r="KYG15" s="1015"/>
      <c r="KYH15" s="539"/>
      <c r="KYI15" s="539"/>
      <c r="KYJ15" s="539"/>
      <c r="KYK15" s="539"/>
      <c r="KYL15" s="539"/>
      <c r="KYM15" s="539"/>
      <c r="KYN15" s="539"/>
      <c r="KYO15" s="909"/>
      <c r="KYP15" s="909"/>
      <c r="KYQ15" s="539"/>
      <c r="KYR15" s="539"/>
      <c r="KYS15" s="539"/>
      <c r="KYT15" s="539"/>
      <c r="KYU15" s="539"/>
      <c r="KYV15" s="539"/>
      <c r="KYW15" s="909"/>
      <c r="KYX15" s="909"/>
      <c r="KYY15" s="909"/>
      <c r="KYZ15" s="539"/>
      <c r="KZA15" s="539"/>
      <c r="KZB15" s="539"/>
      <c r="KZC15" s="539"/>
      <c r="KZD15" s="539"/>
      <c r="KZE15" s="539"/>
      <c r="KZF15" s="884"/>
      <c r="KZG15" s="909"/>
      <c r="KZH15" s="884"/>
      <c r="KZI15" s="538"/>
      <c r="KZJ15" s="1015"/>
      <c r="KZK15" s="539"/>
      <c r="KZL15" s="539"/>
      <c r="KZM15" s="539"/>
      <c r="KZN15" s="539"/>
      <c r="KZO15" s="539"/>
      <c r="KZP15" s="539"/>
      <c r="KZQ15" s="539"/>
      <c r="KZR15" s="909"/>
      <c r="KZS15" s="909"/>
      <c r="KZT15" s="539"/>
      <c r="KZU15" s="539"/>
      <c r="KZV15" s="539"/>
      <c r="KZW15" s="539"/>
      <c r="KZX15" s="539"/>
      <c r="KZY15" s="539"/>
      <c r="KZZ15" s="909"/>
      <c r="LAA15" s="909"/>
      <c r="LAB15" s="909"/>
      <c r="LAC15" s="539"/>
      <c r="LAD15" s="539"/>
      <c r="LAE15" s="539"/>
      <c r="LAF15" s="539"/>
      <c r="LAG15" s="539"/>
      <c r="LAH15" s="539"/>
      <c r="LAI15" s="884"/>
      <c r="LAJ15" s="909"/>
      <c r="LAK15" s="884"/>
      <c r="LAL15" s="538"/>
      <c r="LAM15" s="1015"/>
      <c r="LAN15" s="539"/>
      <c r="LAO15" s="539"/>
      <c r="LAP15" s="539"/>
      <c r="LAQ15" s="539"/>
      <c r="LAR15" s="539"/>
      <c r="LAS15" s="539"/>
      <c r="LAT15" s="539"/>
      <c r="LAU15" s="909"/>
      <c r="LAV15" s="909"/>
      <c r="LAW15" s="539"/>
      <c r="LAX15" s="539"/>
      <c r="LAY15" s="539"/>
      <c r="LAZ15" s="539"/>
      <c r="LBA15" s="539"/>
      <c r="LBB15" s="539"/>
      <c r="LBC15" s="909"/>
      <c r="LBD15" s="909"/>
      <c r="LBE15" s="909"/>
      <c r="LBF15" s="539"/>
      <c r="LBG15" s="539"/>
      <c r="LBH15" s="539"/>
      <c r="LBI15" s="539"/>
      <c r="LBJ15" s="539"/>
      <c r="LBK15" s="539"/>
      <c r="LBL15" s="884"/>
      <c r="LBM15" s="909"/>
      <c r="LBN15" s="884"/>
      <c r="LBO15" s="538"/>
      <c r="LBP15" s="1015"/>
      <c r="LBQ15" s="539"/>
      <c r="LBR15" s="539"/>
      <c r="LBS15" s="539"/>
      <c r="LBT15" s="539"/>
      <c r="LBU15" s="539"/>
      <c r="LBV15" s="539"/>
      <c r="LBW15" s="539"/>
      <c r="LBX15" s="909"/>
      <c r="LBY15" s="909"/>
      <c r="LBZ15" s="539"/>
      <c r="LCA15" s="539"/>
      <c r="LCB15" s="539"/>
      <c r="LCC15" s="539"/>
      <c r="LCD15" s="539"/>
      <c r="LCE15" s="539"/>
      <c r="LCF15" s="909"/>
      <c r="LCG15" s="909"/>
      <c r="LCH15" s="909"/>
      <c r="LCI15" s="539"/>
      <c r="LCJ15" s="539"/>
      <c r="LCK15" s="539"/>
      <c r="LCL15" s="539"/>
      <c r="LCM15" s="539"/>
      <c r="LCN15" s="539"/>
      <c r="LCO15" s="884"/>
      <c r="LCP15" s="909"/>
      <c r="LCQ15" s="884"/>
      <c r="LCR15" s="538"/>
      <c r="LCS15" s="1015"/>
      <c r="LCT15" s="539"/>
      <c r="LCU15" s="539"/>
      <c r="LCV15" s="539"/>
      <c r="LCW15" s="539"/>
      <c r="LCX15" s="539"/>
      <c r="LCY15" s="539"/>
      <c r="LCZ15" s="539"/>
      <c r="LDA15" s="909"/>
      <c r="LDB15" s="909"/>
      <c r="LDC15" s="539"/>
      <c r="LDD15" s="539"/>
      <c r="LDE15" s="539"/>
      <c r="LDF15" s="539"/>
      <c r="LDG15" s="539"/>
      <c r="LDH15" s="539"/>
      <c r="LDI15" s="909"/>
      <c r="LDJ15" s="909"/>
      <c r="LDK15" s="909"/>
      <c r="LDL15" s="539"/>
      <c r="LDM15" s="539"/>
      <c r="LDN15" s="539"/>
      <c r="LDO15" s="539"/>
      <c r="LDP15" s="539"/>
      <c r="LDQ15" s="539"/>
      <c r="LDR15" s="884"/>
      <c r="LDS15" s="909"/>
      <c r="LDT15" s="884"/>
      <c r="LDU15" s="538"/>
      <c r="LDV15" s="1015"/>
      <c r="LDW15" s="539"/>
      <c r="LDX15" s="539"/>
      <c r="LDY15" s="539"/>
      <c r="LDZ15" s="539"/>
      <c r="LEA15" s="539"/>
      <c r="LEB15" s="539"/>
      <c r="LEC15" s="539"/>
      <c r="LED15" s="909"/>
      <c r="LEE15" s="909"/>
      <c r="LEF15" s="539"/>
      <c r="LEG15" s="539"/>
      <c r="LEH15" s="539"/>
      <c r="LEI15" s="539"/>
      <c r="LEJ15" s="539"/>
      <c r="LEK15" s="539"/>
      <c r="LEL15" s="909"/>
      <c r="LEM15" s="909"/>
      <c r="LEN15" s="909"/>
      <c r="LEO15" s="539"/>
      <c r="LEP15" s="539"/>
      <c r="LEQ15" s="539"/>
      <c r="LER15" s="539"/>
      <c r="LES15" s="539"/>
      <c r="LET15" s="539"/>
      <c r="LEU15" s="884"/>
      <c r="LEV15" s="909"/>
      <c r="LEW15" s="884"/>
      <c r="LEX15" s="538"/>
      <c r="LEY15" s="1015"/>
      <c r="LEZ15" s="539"/>
      <c r="LFA15" s="539"/>
      <c r="LFB15" s="539"/>
      <c r="LFC15" s="539"/>
      <c r="LFD15" s="539"/>
      <c r="LFE15" s="539"/>
      <c r="LFF15" s="539"/>
      <c r="LFG15" s="909"/>
      <c r="LFH15" s="909"/>
      <c r="LFI15" s="539"/>
      <c r="LFJ15" s="539"/>
      <c r="LFK15" s="539"/>
      <c r="LFL15" s="539"/>
      <c r="LFM15" s="539"/>
      <c r="LFN15" s="539"/>
      <c r="LFO15" s="909"/>
      <c r="LFP15" s="909"/>
      <c r="LFQ15" s="909"/>
      <c r="LFR15" s="539"/>
      <c r="LFS15" s="539"/>
      <c r="LFT15" s="539"/>
      <c r="LFU15" s="539"/>
      <c r="LFV15" s="539"/>
      <c r="LFW15" s="539"/>
      <c r="LFX15" s="884"/>
      <c r="LFY15" s="909"/>
      <c r="LFZ15" s="884"/>
      <c r="LGA15" s="538"/>
      <c r="LGB15" s="1015"/>
      <c r="LGC15" s="539"/>
      <c r="LGD15" s="539"/>
      <c r="LGE15" s="539"/>
      <c r="LGF15" s="539"/>
      <c r="LGG15" s="539"/>
      <c r="LGH15" s="539"/>
      <c r="LGI15" s="539"/>
      <c r="LGJ15" s="909"/>
      <c r="LGK15" s="909"/>
      <c r="LGL15" s="539"/>
      <c r="LGM15" s="539"/>
      <c r="LGN15" s="539"/>
      <c r="LGO15" s="539"/>
      <c r="LGP15" s="539"/>
      <c r="LGQ15" s="539"/>
      <c r="LGR15" s="909"/>
      <c r="LGS15" s="909"/>
      <c r="LGT15" s="909"/>
      <c r="LGU15" s="539"/>
      <c r="LGV15" s="539"/>
      <c r="LGW15" s="539"/>
      <c r="LGX15" s="539"/>
      <c r="LGY15" s="539"/>
      <c r="LGZ15" s="539"/>
      <c r="LHA15" s="884"/>
      <c r="LHB15" s="909"/>
      <c r="LHC15" s="884"/>
      <c r="LHD15" s="538"/>
      <c r="LHE15" s="1015"/>
      <c r="LHF15" s="539"/>
      <c r="LHG15" s="539"/>
      <c r="LHH15" s="539"/>
      <c r="LHI15" s="539"/>
      <c r="LHJ15" s="539"/>
      <c r="LHK15" s="539"/>
      <c r="LHL15" s="539"/>
      <c r="LHM15" s="909"/>
      <c r="LHN15" s="909"/>
      <c r="LHO15" s="539"/>
      <c r="LHP15" s="539"/>
      <c r="LHQ15" s="539"/>
      <c r="LHR15" s="539"/>
      <c r="LHS15" s="539"/>
      <c r="LHT15" s="539"/>
      <c r="LHU15" s="909"/>
      <c r="LHV15" s="909"/>
      <c r="LHW15" s="909"/>
      <c r="LHX15" s="539"/>
      <c r="LHY15" s="539"/>
      <c r="LHZ15" s="539"/>
      <c r="LIA15" s="539"/>
      <c r="LIB15" s="539"/>
      <c r="LIC15" s="539"/>
      <c r="LID15" s="884"/>
      <c r="LIE15" s="909"/>
      <c r="LIF15" s="884"/>
      <c r="LIG15" s="538"/>
      <c r="LIH15" s="1015"/>
      <c r="LII15" s="539"/>
      <c r="LIJ15" s="539"/>
      <c r="LIK15" s="539"/>
      <c r="LIL15" s="539"/>
      <c r="LIM15" s="539"/>
      <c r="LIN15" s="539"/>
      <c r="LIO15" s="539"/>
      <c r="LIP15" s="909"/>
      <c r="LIQ15" s="909"/>
      <c r="LIR15" s="539"/>
      <c r="LIS15" s="539"/>
      <c r="LIT15" s="539"/>
      <c r="LIU15" s="539"/>
      <c r="LIV15" s="539"/>
      <c r="LIW15" s="539"/>
      <c r="LIX15" s="909"/>
      <c r="LIY15" s="909"/>
      <c r="LIZ15" s="909"/>
      <c r="LJA15" s="539"/>
      <c r="LJB15" s="539"/>
      <c r="LJC15" s="539"/>
      <c r="LJD15" s="539"/>
      <c r="LJE15" s="539"/>
      <c r="LJF15" s="539"/>
      <c r="LJG15" s="884"/>
      <c r="LJH15" s="909"/>
      <c r="LJI15" s="884"/>
      <c r="LJJ15" s="538"/>
      <c r="LJK15" s="1015"/>
      <c r="LJL15" s="539"/>
      <c r="LJM15" s="539"/>
      <c r="LJN15" s="539"/>
      <c r="LJO15" s="539"/>
      <c r="LJP15" s="539"/>
      <c r="LJQ15" s="539"/>
      <c r="LJR15" s="539"/>
      <c r="LJS15" s="909"/>
      <c r="LJT15" s="909"/>
      <c r="LJU15" s="539"/>
      <c r="LJV15" s="539"/>
      <c r="LJW15" s="539"/>
      <c r="LJX15" s="539"/>
      <c r="LJY15" s="539"/>
      <c r="LJZ15" s="539"/>
      <c r="LKA15" s="909"/>
      <c r="LKB15" s="909"/>
      <c r="LKC15" s="909"/>
      <c r="LKD15" s="539"/>
      <c r="LKE15" s="539"/>
      <c r="LKF15" s="539"/>
      <c r="LKG15" s="539"/>
      <c r="LKH15" s="539"/>
      <c r="LKI15" s="539"/>
      <c r="LKJ15" s="884"/>
      <c r="LKK15" s="909"/>
      <c r="LKL15" s="884"/>
      <c r="LKM15" s="538"/>
      <c r="LKN15" s="1015"/>
      <c r="LKO15" s="539"/>
      <c r="LKP15" s="539"/>
      <c r="LKQ15" s="539"/>
      <c r="LKR15" s="539"/>
      <c r="LKS15" s="539"/>
      <c r="LKT15" s="539"/>
      <c r="LKU15" s="539"/>
      <c r="LKV15" s="909"/>
      <c r="LKW15" s="909"/>
      <c r="LKX15" s="539"/>
      <c r="LKY15" s="539"/>
      <c r="LKZ15" s="539"/>
      <c r="LLA15" s="539"/>
      <c r="LLB15" s="539"/>
      <c r="LLC15" s="539"/>
      <c r="LLD15" s="909"/>
      <c r="LLE15" s="909"/>
      <c r="LLF15" s="909"/>
      <c r="LLG15" s="539"/>
      <c r="LLH15" s="539"/>
      <c r="LLI15" s="539"/>
      <c r="LLJ15" s="539"/>
      <c r="LLK15" s="539"/>
      <c r="LLL15" s="539"/>
      <c r="LLM15" s="884"/>
      <c r="LLN15" s="909"/>
      <c r="LLO15" s="884"/>
      <c r="LLP15" s="538"/>
      <c r="LLQ15" s="1015"/>
      <c r="LLR15" s="539"/>
      <c r="LLS15" s="539"/>
      <c r="LLT15" s="539"/>
      <c r="LLU15" s="539"/>
      <c r="LLV15" s="539"/>
      <c r="LLW15" s="539"/>
      <c r="LLX15" s="539"/>
      <c r="LLY15" s="909"/>
      <c r="LLZ15" s="909"/>
      <c r="LMA15" s="539"/>
      <c r="LMB15" s="539"/>
      <c r="LMC15" s="539"/>
      <c r="LMD15" s="539"/>
      <c r="LME15" s="539"/>
      <c r="LMF15" s="539"/>
      <c r="LMG15" s="909"/>
      <c r="LMH15" s="909"/>
      <c r="LMI15" s="909"/>
      <c r="LMJ15" s="539"/>
      <c r="LMK15" s="539"/>
      <c r="LML15" s="539"/>
      <c r="LMM15" s="539"/>
      <c r="LMN15" s="539"/>
      <c r="LMO15" s="539"/>
      <c r="LMP15" s="884"/>
      <c r="LMQ15" s="909"/>
      <c r="LMR15" s="884"/>
      <c r="LMS15" s="538"/>
      <c r="LMT15" s="1015"/>
      <c r="LMU15" s="539"/>
      <c r="LMV15" s="539"/>
      <c r="LMW15" s="539"/>
      <c r="LMX15" s="539"/>
      <c r="LMY15" s="539"/>
      <c r="LMZ15" s="539"/>
      <c r="LNA15" s="539"/>
      <c r="LNB15" s="909"/>
      <c r="LNC15" s="909"/>
      <c r="LND15" s="539"/>
      <c r="LNE15" s="539"/>
      <c r="LNF15" s="539"/>
      <c r="LNG15" s="539"/>
      <c r="LNH15" s="539"/>
      <c r="LNI15" s="539"/>
      <c r="LNJ15" s="909"/>
      <c r="LNK15" s="909"/>
      <c r="LNL15" s="909"/>
      <c r="LNM15" s="539"/>
      <c r="LNN15" s="539"/>
      <c r="LNO15" s="539"/>
      <c r="LNP15" s="539"/>
      <c r="LNQ15" s="539"/>
      <c r="LNR15" s="539"/>
      <c r="LNS15" s="884"/>
      <c r="LNT15" s="909"/>
      <c r="LNU15" s="884"/>
      <c r="LNV15" s="538"/>
      <c r="LNW15" s="1015"/>
      <c r="LNX15" s="539"/>
      <c r="LNY15" s="539"/>
      <c r="LNZ15" s="539"/>
      <c r="LOA15" s="539"/>
      <c r="LOB15" s="539"/>
      <c r="LOC15" s="539"/>
      <c r="LOD15" s="539"/>
      <c r="LOE15" s="909"/>
      <c r="LOF15" s="909"/>
      <c r="LOG15" s="539"/>
      <c r="LOH15" s="539"/>
      <c r="LOI15" s="539"/>
      <c r="LOJ15" s="539"/>
      <c r="LOK15" s="539"/>
      <c r="LOL15" s="539"/>
      <c r="LOM15" s="909"/>
      <c r="LON15" s="909"/>
      <c r="LOO15" s="909"/>
      <c r="LOP15" s="539"/>
      <c r="LOQ15" s="539"/>
      <c r="LOR15" s="539"/>
      <c r="LOS15" s="539"/>
      <c r="LOT15" s="539"/>
      <c r="LOU15" s="539"/>
      <c r="LOV15" s="884"/>
      <c r="LOW15" s="909"/>
      <c r="LOX15" s="884"/>
      <c r="LOY15" s="538"/>
      <c r="LOZ15" s="1015"/>
      <c r="LPA15" s="539"/>
      <c r="LPB15" s="539"/>
      <c r="LPC15" s="539"/>
      <c r="LPD15" s="539"/>
      <c r="LPE15" s="539"/>
      <c r="LPF15" s="539"/>
      <c r="LPG15" s="539"/>
      <c r="LPH15" s="909"/>
      <c r="LPI15" s="909"/>
      <c r="LPJ15" s="539"/>
      <c r="LPK15" s="539"/>
      <c r="LPL15" s="539"/>
      <c r="LPM15" s="539"/>
      <c r="LPN15" s="539"/>
      <c r="LPO15" s="539"/>
      <c r="LPP15" s="909"/>
      <c r="LPQ15" s="909"/>
      <c r="LPR15" s="909"/>
      <c r="LPS15" s="539"/>
      <c r="LPT15" s="539"/>
      <c r="LPU15" s="539"/>
      <c r="LPV15" s="539"/>
      <c r="LPW15" s="539"/>
      <c r="LPX15" s="539"/>
      <c r="LPY15" s="884"/>
      <c r="LPZ15" s="909"/>
      <c r="LQA15" s="884"/>
      <c r="LQB15" s="538"/>
      <c r="LQC15" s="1015"/>
      <c r="LQD15" s="539"/>
      <c r="LQE15" s="539"/>
      <c r="LQF15" s="539"/>
      <c r="LQG15" s="539"/>
      <c r="LQH15" s="539"/>
      <c r="LQI15" s="539"/>
      <c r="LQJ15" s="539"/>
      <c r="LQK15" s="909"/>
      <c r="LQL15" s="909"/>
      <c r="LQM15" s="539"/>
      <c r="LQN15" s="539"/>
      <c r="LQO15" s="539"/>
      <c r="LQP15" s="539"/>
      <c r="LQQ15" s="539"/>
      <c r="LQR15" s="539"/>
      <c r="LQS15" s="909"/>
      <c r="LQT15" s="909"/>
      <c r="LQU15" s="909"/>
      <c r="LQV15" s="539"/>
      <c r="LQW15" s="539"/>
      <c r="LQX15" s="539"/>
      <c r="LQY15" s="539"/>
      <c r="LQZ15" s="539"/>
      <c r="LRA15" s="539"/>
      <c r="LRB15" s="884"/>
      <c r="LRC15" s="909"/>
      <c r="LRD15" s="884"/>
      <c r="LRE15" s="538"/>
      <c r="LRF15" s="1015"/>
      <c r="LRG15" s="539"/>
      <c r="LRH15" s="539"/>
      <c r="LRI15" s="539"/>
      <c r="LRJ15" s="539"/>
      <c r="LRK15" s="539"/>
      <c r="LRL15" s="539"/>
      <c r="LRM15" s="539"/>
      <c r="LRN15" s="909"/>
      <c r="LRO15" s="909"/>
      <c r="LRP15" s="539"/>
      <c r="LRQ15" s="539"/>
      <c r="LRR15" s="539"/>
      <c r="LRS15" s="539"/>
      <c r="LRT15" s="539"/>
      <c r="LRU15" s="539"/>
      <c r="LRV15" s="909"/>
      <c r="LRW15" s="909"/>
      <c r="LRX15" s="909"/>
      <c r="LRY15" s="539"/>
      <c r="LRZ15" s="539"/>
      <c r="LSA15" s="539"/>
      <c r="LSB15" s="539"/>
      <c r="LSC15" s="539"/>
      <c r="LSD15" s="539"/>
      <c r="LSE15" s="884"/>
      <c r="LSF15" s="909"/>
      <c r="LSG15" s="884"/>
      <c r="LSH15" s="538"/>
      <c r="LSI15" s="1015"/>
      <c r="LSJ15" s="539"/>
      <c r="LSK15" s="539"/>
      <c r="LSL15" s="539"/>
      <c r="LSM15" s="539"/>
      <c r="LSN15" s="539"/>
      <c r="LSO15" s="539"/>
      <c r="LSP15" s="539"/>
      <c r="LSQ15" s="909"/>
      <c r="LSR15" s="909"/>
      <c r="LSS15" s="539"/>
      <c r="LST15" s="539"/>
      <c r="LSU15" s="539"/>
      <c r="LSV15" s="539"/>
      <c r="LSW15" s="539"/>
      <c r="LSX15" s="539"/>
      <c r="LSY15" s="909"/>
      <c r="LSZ15" s="909"/>
      <c r="LTA15" s="909"/>
      <c r="LTB15" s="539"/>
      <c r="LTC15" s="539"/>
      <c r="LTD15" s="539"/>
      <c r="LTE15" s="539"/>
      <c r="LTF15" s="539"/>
      <c r="LTG15" s="539"/>
      <c r="LTH15" s="884"/>
      <c r="LTI15" s="909"/>
      <c r="LTJ15" s="884"/>
      <c r="LTK15" s="538"/>
      <c r="LTL15" s="1015"/>
      <c r="LTM15" s="539"/>
      <c r="LTN15" s="539"/>
      <c r="LTO15" s="539"/>
      <c r="LTP15" s="539"/>
      <c r="LTQ15" s="539"/>
      <c r="LTR15" s="539"/>
      <c r="LTS15" s="539"/>
      <c r="LTT15" s="909"/>
      <c r="LTU15" s="909"/>
      <c r="LTV15" s="539"/>
      <c r="LTW15" s="539"/>
      <c r="LTX15" s="539"/>
      <c r="LTY15" s="539"/>
      <c r="LTZ15" s="539"/>
      <c r="LUA15" s="539"/>
      <c r="LUB15" s="909"/>
      <c r="LUC15" s="909"/>
      <c r="LUD15" s="909"/>
      <c r="LUE15" s="539"/>
      <c r="LUF15" s="539"/>
      <c r="LUG15" s="539"/>
      <c r="LUH15" s="539"/>
      <c r="LUI15" s="539"/>
      <c r="LUJ15" s="539"/>
      <c r="LUK15" s="884"/>
      <c r="LUL15" s="909"/>
      <c r="LUM15" s="884"/>
      <c r="LUN15" s="538"/>
      <c r="LUO15" s="1015"/>
      <c r="LUP15" s="539"/>
      <c r="LUQ15" s="539"/>
      <c r="LUR15" s="539"/>
      <c r="LUS15" s="539"/>
      <c r="LUT15" s="539"/>
      <c r="LUU15" s="539"/>
      <c r="LUV15" s="539"/>
      <c r="LUW15" s="909"/>
      <c r="LUX15" s="909"/>
      <c r="LUY15" s="539"/>
      <c r="LUZ15" s="539"/>
      <c r="LVA15" s="539"/>
      <c r="LVB15" s="539"/>
      <c r="LVC15" s="539"/>
      <c r="LVD15" s="539"/>
      <c r="LVE15" s="909"/>
      <c r="LVF15" s="909"/>
      <c r="LVG15" s="909"/>
      <c r="LVH15" s="539"/>
      <c r="LVI15" s="539"/>
      <c r="LVJ15" s="539"/>
      <c r="LVK15" s="539"/>
      <c r="LVL15" s="539"/>
      <c r="LVM15" s="539"/>
      <c r="LVN15" s="884"/>
      <c r="LVO15" s="909"/>
      <c r="LVP15" s="884"/>
      <c r="LVQ15" s="538"/>
      <c r="LVR15" s="1015"/>
      <c r="LVS15" s="539"/>
      <c r="LVT15" s="539"/>
      <c r="LVU15" s="539"/>
      <c r="LVV15" s="539"/>
      <c r="LVW15" s="539"/>
      <c r="LVX15" s="539"/>
      <c r="LVY15" s="539"/>
      <c r="LVZ15" s="909"/>
      <c r="LWA15" s="909"/>
      <c r="LWB15" s="539"/>
      <c r="LWC15" s="539"/>
      <c r="LWD15" s="539"/>
      <c r="LWE15" s="539"/>
      <c r="LWF15" s="539"/>
      <c r="LWG15" s="539"/>
      <c r="LWH15" s="909"/>
      <c r="LWI15" s="909"/>
      <c r="LWJ15" s="909"/>
      <c r="LWK15" s="539"/>
      <c r="LWL15" s="539"/>
      <c r="LWM15" s="539"/>
      <c r="LWN15" s="539"/>
      <c r="LWO15" s="539"/>
      <c r="LWP15" s="539"/>
      <c r="LWQ15" s="884"/>
      <c r="LWR15" s="909"/>
      <c r="LWS15" s="884"/>
      <c r="LWT15" s="538"/>
      <c r="LWU15" s="1015"/>
      <c r="LWV15" s="539"/>
      <c r="LWW15" s="539"/>
      <c r="LWX15" s="539"/>
      <c r="LWY15" s="539"/>
      <c r="LWZ15" s="539"/>
      <c r="LXA15" s="539"/>
      <c r="LXB15" s="539"/>
      <c r="LXC15" s="909"/>
      <c r="LXD15" s="909"/>
      <c r="LXE15" s="539"/>
      <c r="LXF15" s="539"/>
      <c r="LXG15" s="539"/>
      <c r="LXH15" s="539"/>
      <c r="LXI15" s="539"/>
      <c r="LXJ15" s="539"/>
      <c r="LXK15" s="909"/>
      <c r="LXL15" s="909"/>
      <c r="LXM15" s="909"/>
      <c r="LXN15" s="539"/>
      <c r="LXO15" s="539"/>
      <c r="LXP15" s="539"/>
      <c r="LXQ15" s="539"/>
      <c r="LXR15" s="539"/>
      <c r="LXS15" s="539"/>
      <c r="LXT15" s="884"/>
      <c r="LXU15" s="909"/>
      <c r="LXV15" s="884"/>
      <c r="LXW15" s="538"/>
      <c r="LXX15" s="1015"/>
      <c r="LXY15" s="539"/>
      <c r="LXZ15" s="539"/>
      <c r="LYA15" s="539"/>
      <c r="LYB15" s="539"/>
      <c r="LYC15" s="539"/>
      <c r="LYD15" s="539"/>
      <c r="LYE15" s="539"/>
      <c r="LYF15" s="909"/>
      <c r="LYG15" s="909"/>
      <c r="LYH15" s="539"/>
      <c r="LYI15" s="539"/>
      <c r="LYJ15" s="539"/>
      <c r="LYK15" s="539"/>
      <c r="LYL15" s="539"/>
      <c r="LYM15" s="539"/>
      <c r="LYN15" s="909"/>
      <c r="LYO15" s="909"/>
      <c r="LYP15" s="909"/>
      <c r="LYQ15" s="539"/>
      <c r="LYR15" s="539"/>
      <c r="LYS15" s="539"/>
      <c r="LYT15" s="539"/>
      <c r="LYU15" s="539"/>
      <c r="LYV15" s="539"/>
      <c r="LYW15" s="884"/>
      <c r="LYX15" s="909"/>
      <c r="LYY15" s="884"/>
      <c r="LYZ15" s="538"/>
      <c r="LZA15" s="1015"/>
      <c r="LZB15" s="539"/>
      <c r="LZC15" s="539"/>
      <c r="LZD15" s="539"/>
      <c r="LZE15" s="539"/>
      <c r="LZF15" s="539"/>
      <c r="LZG15" s="539"/>
      <c r="LZH15" s="539"/>
      <c r="LZI15" s="909"/>
      <c r="LZJ15" s="909"/>
      <c r="LZK15" s="539"/>
      <c r="LZL15" s="539"/>
      <c r="LZM15" s="539"/>
      <c r="LZN15" s="539"/>
      <c r="LZO15" s="539"/>
      <c r="LZP15" s="539"/>
      <c r="LZQ15" s="909"/>
      <c r="LZR15" s="909"/>
      <c r="LZS15" s="909"/>
      <c r="LZT15" s="539"/>
      <c r="LZU15" s="539"/>
      <c r="LZV15" s="539"/>
      <c r="LZW15" s="539"/>
      <c r="LZX15" s="539"/>
      <c r="LZY15" s="539"/>
      <c r="LZZ15" s="884"/>
      <c r="MAA15" s="909"/>
      <c r="MAB15" s="884"/>
      <c r="MAC15" s="538"/>
      <c r="MAD15" s="1015"/>
      <c r="MAE15" s="539"/>
      <c r="MAF15" s="539"/>
      <c r="MAG15" s="539"/>
      <c r="MAH15" s="539"/>
      <c r="MAI15" s="539"/>
      <c r="MAJ15" s="539"/>
      <c r="MAK15" s="539"/>
      <c r="MAL15" s="909"/>
      <c r="MAM15" s="909"/>
      <c r="MAN15" s="539"/>
      <c r="MAO15" s="539"/>
      <c r="MAP15" s="539"/>
      <c r="MAQ15" s="539"/>
      <c r="MAR15" s="539"/>
      <c r="MAS15" s="539"/>
      <c r="MAT15" s="909"/>
      <c r="MAU15" s="909"/>
      <c r="MAV15" s="909"/>
      <c r="MAW15" s="539"/>
      <c r="MAX15" s="539"/>
      <c r="MAY15" s="539"/>
      <c r="MAZ15" s="539"/>
      <c r="MBA15" s="539"/>
      <c r="MBB15" s="539"/>
      <c r="MBC15" s="884"/>
      <c r="MBD15" s="909"/>
      <c r="MBE15" s="884"/>
      <c r="MBF15" s="538"/>
      <c r="MBG15" s="1015"/>
      <c r="MBH15" s="539"/>
      <c r="MBI15" s="539"/>
      <c r="MBJ15" s="539"/>
      <c r="MBK15" s="539"/>
      <c r="MBL15" s="539"/>
      <c r="MBM15" s="539"/>
      <c r="MBN15" s="539"/>
      <c r="MBO15" s="909"/>
      <c r="MBP15" s="909"/>
      <c r="MBQ15" s="539"/>
      <c r="MBR15" s="539"/>
      <c r="MBS15" s="539"/>
      <c r="MBT15" s="539"/>
      <c r="MBU15" s="539"/>
      <c r="MBV15" s="539"/>
      <c r="MBW15" s="909"/>
      <c r="MBX15" s="909"/>
      <c r="MBY15" s="909"/>
      <c r="MBZ15" s="539"/>
      <c r="MCA15" s="539"/>
      <c r="MCB15" s="539"/>
      <c r="MCC15" s="539"/>
      <c r="MCD15" s="539"/>
      <c r="MCE15" s="539"/>
      <c r="MCF15" s="884"/>
      <c r="MCG15" s="909"/>
      <c r="MCH15" s="884"/>
      <c r="MCI15" s="538"/>
      <c r="MCJ15" s="1015"/>
      <c r="MCK15" s="539"/>
      <c r="MCL15" s="539"/>
      <c r="MCM15" s="539"/>
      <c r="MCN15" s="539"/>
      <c r="MCO15" s="539"/>
      <c r="MCP15" s="539"/>
      <c r="MCQ15" s="539"/>
      <c r="MCR15" s="909"/>
      <c r="MCS15" s="909"/>
      <c r="MCT15" s="539"/>
      <c r="MCU15" s="539"/>
      <c r="MCV15" s="539"/>
      <c r="MCW15" s="539"/>
      <c r="MCX15" s="539"/>
      <c r="MCY15" s="539"/>
      <c r="MCZ15" s="909"/>
      <c r="MDA15" s="909"/>
      <c r="MDB15" s="909"/>
      <c r="MDC15" s="539"/>
      <c r="MDD15" s="539"/>
      <c r="MDE15" s="539"/>
      <c r="MDF15" s="539"/>
      <c r="MDG15" s="539"/>
      <c r="MDH15" s="539"/>
      <c r="MDI15" s="884"/>
      <c r="MDJ15" s="909"/>
      <c r="MDK15" s="884"/>
      <c r="MDL15" s="538"/>
      <c r="MDM15" s="1015"/>
      <c r="MDN15" s="539"/>
      <c r="MDO15" s="539"/>
      <c r="MDP15" s="539"/>
      <c r="MDQ15" s="539"/>
      <c r="MDR15" s="539"/>
      <c r="MDS15" s="539"/>
      <c r="MDT15" s="539"/>
      <c r="MDU15" s="909"/>
      <c r="MDV15" s="909"/>
      <c r="MDW15" s="539"/>
      <c r="MDX15" s="539"/>
      <c r="MDY15" s="539"/>
      <c r="MDZ15" s="539"/>
      <c r="MEA15" s="539"/>
      <c r="MEB15" s="539"/>
      <c r="MEC15" s="909"/>
      <c r="MED15" s="909"/>
      <c r="MEE15" s="909"/>
      <c r="MEF15" s="539"/>
      <c r="MEG15" s="539"/>
      <c r="MEH15" s="539"/>
      <c r="MEI15" s="539"/>
      <c r="MEJ15" s="539"/>
      <c r="MEK15" s="539"/>
      <c r="MEL15" s="884"/>
      <c r="MEM15" s="909"/>
      <c r="MEN15" s="884"/>
      <c r="MEO15" s="538"/>
      <c r="MEP15" s="1015"/>
      <c r="MEQ15" s="539"/>
      <c r="MER15" s="539"/>
      <c r="MES15" s="539"/>
      <c r="MET15" s="539"/>
      <c r="MEU15" s="539"/>
      <c r="MEV15" s="539"/>
      <c r="MEW15" s="539"/>
      <c r="MEX15" s="909"/>
      <c r="MEY15" s="909"/>
      <c r="MEZ15" s="539"/>
      <c r="MFA15" s="539"/>
      <c r="MFB15" s="539"/>
      <c r="MFC15" s="539"/>
      <c r="MFD15" s="539"/>
      <c r="MFE15" s="539"/>
      <c r="MFF15" s="909"/>
      <c r="MFG15" s="909"/>
      <c r="MFH15" s="909"/>
      <c r="MFI15" s="539"/>
      <c r="MFJ15" s="539"/>
      <c r="MFK15" s="539"/>
      <c r="MFL15" s="539"/>
      <c r="MFM15" s="539"/>
      <c r="MFN15" s="539"/>
      <c r="MFO15" s="884"/>
      <c r="MFP15" s="909"/>
      <c r="MFQ15" s="884"/>
      <c r="MFR15" s="538"/>
      <c r="MFS15" s="1015"/>
      <c r="MFT15" s="539"/>
      <c r="MFU15" s="539"/>
      <c r="MFV15" s="539"/>
      <c r="MFW15" s="539"/>
      <c r="MFX15" s="539"/>
      <c r="MFY15" s="539"/>
      <c r="MFZ15" s="539"/>
      <c r="MGA15" s="909"/>
      <c r="MGB15" s="909"/>
      <c r="MGC15" s="539"/>
      <c r="MGD15" s="539"/>
      <c r="MGE15" s="539"/>
      <c r="MGF15" s="539"/>
      <c r="MGG15" s="539"/>
      <c r="MGH15" s="539"/>
      <c r="MGI15" s="909"/>
      <c r="MGJ15" s="909"/>
      <c r="MGK15" s="909"/>
      <c r="MGL15" s="539"/>
      <c r="MGM15" s="539"/>
      <c r="MGN15" s="539"/>
      <c r="MGO15" s="539"/>
      <c r="MGP15" s="539"/>
      <c r="MGQ15" s="539"/>
      <c r="MGR15" s="884"/>
      <c r="MGS15" s="909"/>
      <c r="MGT15" s="884"/>
      <c r="MGU15" s="538"/>
      <c r="MGV15" s="1015"/>
      <c r="MGW15" s="539"/>
      <c r="MGX15" s="539"/>
      <c r="MGY15" s="539"/>
      <c r="MGZ15" s="539"/>
      <c r="MHA15" s="539"/>
      <c r="MHB15" s="539"/>
      <c r="MHC15" s="539"/>
      <c r="MHD15" s="909"/>
      <c r="MHE15" s="909"/>
      <c r="MHF15" s="539"/>
      <c r="MHG15" s="539"/>
      <c r="MHH15" s="539"/>
      <c r="MHI15" s="539"/>
      <c r="MHJ15" s="539"/>
      <c r="MHK15" s="539"/>
      <c r="MHL15" s="909"/>
      <c r="MHM15" s="909"/>
      <c r="MHN15" s="909"/>
      <c r="MHO15" s="539"/>
      <c r="MHP15" s="539"/>
      <c r="MHQ15" s="539"/>
      <c r="MHR15" s="539"/>
      <c r="MHS15" s="539"/>
      <c r="MHT15" s="539"/>
      <c r="MHU15" s="884"/>
      <c r="MHV15" s="909"/>
      <c r="MHW15" s="884"/>
      <c r="MHX15" s="538"/>
      <c r="MHY15" s="1015"/>
      <c r="MHZ15" s="539"/>
      <c r="MIA15" s="539"/>
      <c r="MIB15" s="539"/>
      <c r="MIC15" s="539"/>
      <c r="MID15" s="539"/>
      <c r="MIE15" s="539"/>
      <c r="MIF15" s="539"/>
      <c r="MIG15" s="909"/>
      <c r="MIH15" s="909"/>
      <c r="MII15" s="539"/>
      <c r="MIJ15" s="539"/>
      <c r="MIK15" s="539"/>
      <c r="MIL15" s="539"/>
      <c r="MIM15" s="539"/>
      <c r="MIN15" s="539"/>
      <c r="MIO15" s="909"/>
      <c r="MIP15" s="909"/>
      <c r="MIQ15" s="909"/>
      <c r="MIR15" s="539"/>
      <c r="MIS15" s="539"/>
      <c r="MIT15" s="539"/>
      <c r="MIU15" s="539"/>
      <c r="MIV15" s="539"/>
      <c r="MIW15" s="539"/>
      <c r="MIX15" s="884"/>
      <c r="MIY15" s="909"/>
      <c r="MIZ15" s="884"/>
      <c r="MJA15" s="538"/>
      <c r="MJB15" s="1015"/>
      <c r="MJC15" s="539"/>
      <c r="MJD15" s="539"/>
      <c r="MJE15" s="539"/>
      <c r="MJF15" s="539"/>
      <c r="MJG15" s="539"/>
      <c r="MJH15" s="539"/>
      <c r="MJI15" s="539"/>
      <c r="MJJ15" s="909"/>
      <c r="MJK15" s="909"/>
      <c r="MJL15" s="539"/>
      <c r="MJM15" s="539"/>
      <c r="MJN15" s="539"/>
      <c r="MJO15" s="539"/>
      <c r="MJP15" s="539"/>
      <c r="MJQ15" s="539"/>
      <c r="MJR15" s="909"/>
      <c r="MJS15" s="909"/>
      <c r="MJT15" s="909"/>
      <c r="MJU15" s="539"/>
      <c r="MJV15" s="539"/>
      <c r="MJW15" s="539"/>
      <c r="MJX15" s="539"/>
      <c r="MJY15" s="539"/>
      <c r="MJZ15" s="539"/>
      <c r="MKA15" s="884"/>
      <c r="MKB15" s="909"/>
      <c r="MKC15" s="884"/>
      <c r="MKD15" s="538"/>
      <c r="MKE15" s="1015"/>
      <c r="MKF15" s="539"/>
      <c r="MKG15" s="539"/>
      <c r="MKH15" s="539"/>
      <c r="MKI15" s="539"/>
      <c r="MKJ15" s="539"/>
      <c r="MKK15" s="539"/>
      <c r="MKL15" s="539"/>
      <c r="MKM15" s="909"/>
      <c r="MKN15" s="909"/>
      <c r="MKO15" s="539"/>
      <c r="MKP15" s="539"/>
      <c r="MKQ15" s="539"/>
      <c r="MKR15" s="539"/>
      <c r="MKS15" s="539"/>
      <c r="MKT15" s="539"/>
      <c r="MKU15" s="909"/>
      <c r="MKV15" s="909"/>
      <c r="MKW15" s="909"/>
      <c r="MKX15" s="539"/>
      <c r="MKY15" s="539"/>
      <c r="MKZ15" s="539"/>
      <c r="MLA15" s="539"/>
      <c r="MLB15" s="539"/>
      <c r="MLC15" s="539"/>
      <c r="MLD15" s="884"/>
      <c r="MLE15" s="909"/>
      <c r="MLF15" s="884"/>
      <c r="MLG15" s="538"/>
      <c r="MLH15" s="1015"/>
      <c r="MLI15" s="539"/>
      <c r="MLJ15" s="539"/>
      <c r="MLK15" s="539"/>
      <c r="MLL15" s="539"/>
      <c r="MLM15" s="539"/>
      <c r="MLN15" s="539"/>
      <c r="MLO15" s="539"/>
      <c r="MLP15" s="909"/>
      <c r="MLQ15" s="909"/>
      <c r="MLR15" s="539"/>
      <c r="MLS15" s="539"/>
      <c r="MLT15" s="539"/>
      <c r="MLU15" s="539"/>
      <c r="MLV15" s="539"/>
      <c r="MLW15" s="539"/>
      <c r="MLX15" s="909"/>
      <c r="MLY15" s="909"/>
      <c r="MLZ15" s="909"/>
      <c r="MMA15" s="539"/>
      <c r="MMB15" s="539"/>
      <c r="MMC15" s="539"/>
      <c r="MMD15" s="539"/>
      <c r="MME15" s="539"/>
      <c r="MMF15" s="539"/>
      <c r="MMG15" s="884"/>
      <c r="MMH15" s="909"/>
      <c r="MMI15" s="884"/>
      <c r="MMJ15" s="538"/>
      <c r="MMK15" s="1015"/>
      <c r="MML15" s="539"/>
      <c r="MMM15" s="539"/>
      <c r="MMN15" s="539"/>
      <c r="MMO15" s="539"/>
      <c r="MMP15" s="539"/>
      <c r="MMQ15" s="539"/>
      <c r="MMR15" s="539"/>
      <c r="MMS15" s="909"/>
      <c r="MMT15" s="909"/>
      <c r="MMU15" s="539"/>
      <c r="MMV15" s="539"/>
      <c r="MMW15" s="539"/>
      <c r="MMX15" s="539"/>
      <c r="MMY15" s="539"/>
      <c r="MMZ15" s="539"/>
      <c r="MNA15" s="909"/>
      <c r="MNB15" s="909"/>
      <c r="MNC15" s="909"/>
      <c r="MND15" s="539"/>
      <c r="MNE15" s="539"/>
      <c r="MNF15" s="539"/>
      <c r="MNG15" s="539"/>
      <c r="MNH15" s="539"/>
      <c r="MNI15" s="539"/>
      <c r="MNJ15" s="884"/>
      <c r="MNK15" s="909"/>
      <c r="MNL15" s="884"/>
      <c r="MNM15" s="538"/>
      <c r="MNN15" s="1015"/>
      <c r="MNO15" s="539"/>
      <c r="MNP15" s="539"/>
      <c r="MNQ15" s="539"/>
      <c r="MNR15" s="539"/>
      <c r="MNS15" s="539"/>
      <c r="MNT15" s="539"/>
      <c r="MNU15" s="539"/>
      <c r="MNV15" s="909"/>
      <c r="MNW15" s="909"/>
      <c r="MNX15" s="539"/>
      <c r="MNY15" s="539"/>
      <c r="MNZ15" s="539"/>
      <c r="MOA15" s="539"/>
      <c r="MOB15" s="539"/>
      <c r="MOC15" s="539"/>
      <c r="MOD15" s="909"/>
      <c r="MOE15" s="909"/>
      <c r="MOF15" s="909"/>
      <c r="MOG15" s="539"/>
      <c r="MOH15" s="539"/>
      <c r="MOI15" s="539"/>
      <c r="MOJ15" s="539"/>
      <c r="MOK15" s="539"/>
      <c r="MOL15" s="539"/>
      <c r="MOM15" s="884"/>
      <c r="MON15" s="909"/>
      <c r="MOO15" s="884"/>
      <c r="MOP15" s="538"/>
      <c r="MOQ15" s="1015"/>
      <c r="MOR15" s="539"/>
      <c r="MOS15" s="539"/>
      <c r="MOT15" s="539"/>
      <c r="MOU15" s="539"/>
      <c r="MOV15" s="539"/>
      <c r="MOW15" s="539"/>
      <c r="MOX15" s="539"/>
      <c r="MOY15" s="909"/>
      <c r="MOZ15" s="909"/>
      <c r="MPA15" s="539"/>
      <c r="MPB15" s="539"/>
      <c r="MPC15" s="539"/>
      <c r="MPD15" s="539"/>
      <c r="MPE15" s="539"/>
      <c r="MPF15" s="539"/>
      <c r="MPG15" s="909"/>
      <c r="MPH15" s="909"/>
      <c r="MPI15" s="909"/>
      <c r="MPJ15" s="539"/>
      <c r="MPK15" s="539"/>
      <c r="MPL15" s="539"/>
      <c r="MPM15" s="539"/>
      <c r="MPN15" s="539"/>
      <c r="MPO15" s="539"/>
      <c r="MPP15" s="884"/>
      <c r="MPQ15" s="909"/>
      <c r="MPR15" s="884"/>
      <c r="MPS15" s="538"/>
      <c r="MPT15" s="1015"/>
      <c r="MPU15" s="539"/>
      <c r="MPV15" s="539"/>
      <c r="MPW15" s="539"/>
      <c r="MPX15" s="539"/>
      <c r="MPY15" s="539"/>
      <c r="MPZ15" s="539"/>
      <c r="MQA15" s="539"/>
      <c r="MQB15" s="909"/>
      <c r="MQC15" s="909"/>
      <c r="MQD15" s="539"/>
      <c r="MQE15" s="539"/>
      <c r="MQF15" s="539"/>
      <c r="MQG15" s="539"/>
      <c r="MQH15" s="539"/>
      <c r="MQI15" s="539"/>
      <c r="MQJ15" s="909"/>
      <c r="MQK15" s="909"/>
      <c r="MQL15" s="909"/>
      <c r="MQM15" s="539"/>
      <c r="MQN15" s="539"/>
      <c r="MQO15" s="539"/>
      <c r="MQP15" s="539"/>
      <c r="MQQ15" s="539"/>
      <c r="MQR15" s="539"/>
      <c r="MQS15" s="884"/>
      <c r="MQT15" s="909"/>
      <c r="MQU15" s="884"/>
      <c r="MQV15" s="538"/>
      <c r="MQW15" s="1015"/>
      <c r="MQX15" s="539"/>
      <c r="MQY15" s="539"/>
      <c r="MQZ15" s="539"/>
      <c r="MRA15" s="539"/>
      <c r="MRB15" s="539"/>
      <c r="MRC15" s="539"/>
      <c r="MRD15" s="539"/>
      <c r="MRE15" s="909"/>
      <c r="MRF15" s="909"/>
      <c r="MRG15" s="539"/>
      <c r="MRH15" s="539"/>
      <c r="MRI15" s="539"/>
      <c r="MRJ15" s="539"/>
      <c r="MRK15" s="539"/>
      <c r="MRL15" s="539"/>
      <c r="MRM15" s="909"/>
      <c r="MRN15" s="909"/>
      <c r="MRO15" s="909"/>
      <c r="MRP15" s="539"/>
      <c r="MRQ15" s="539"/>
      <c r="MRR15" s="539"/>
      <c r="MRS15" s="539"/>
      <c r="MRT15" s="539"/>
      <c r="MRU15" s="539"/>
      <c r="MRV15" s="884"/>
      <c r="MRW15" s="909"/>
      <c r="MRX15" s="884"/>
      <c r="MRY15" s="538"/>
      <c r="MRZ15" s="1015"/>
      <c r="MSA15" s="539"/>
      <c r="MSB15" s="539"/>
      <c r="MSC15" s="539"/>
      <c r="MSD15" s="539"/>
      <c r="MSE15" s="539"/>
      <c r="MSF15" s="539"/>
      <c r="MSG15" s="539"/>
      <c r="MSH15" s="909"/>
      <c r="MSI15" s="909"/>
      <c r="MSJ15" s="539"/>
      <c r="MSK15" s="539"/>
      <c r="MSL15" s="539"/>
      <c r="MSM15" s="539"/>
      <c r="MSN15" s="539"/>
      <c r="MSO15" s="539"/>
      <c r="MSP15" s="909"/>
      <c r="MSQ15" s="909"/>
      <c r="MSR15" s="909"/>
      <c r="MSS15" s="539"/>
      <c r="MST15" s="539"/>
      <c r="MSU15" s="539"/>
      <c r="MSV15" s="539"/>
      <c r="MSW15" s="539"/>
      <c r="MSX15" s="539"/>
      <c r="MSY15" s="884"/>
      <c r="MSZ15" s="909"/>
      <c r="MTA15" s="884"/>
      <c r="MTB15" s="538"/>
      <c r="MTC15" s="1015"/>
      <c r="MTD15" s="539"/>
      <c r="MTE15" s="539"/>
      <c r="MTF15" s="539"/>
      <c r="MTG15" s="539"/>
      <c r="MTH15" s="539"/>
      <c r="MTI15" s="539"/>
      <c r="MTJ15" s="539"/>
      <c r="MTK15" s="909"/>
      <c r="MTL15" s="909"/>
      <c r="MTM15" s="539"/>
      <c r="MTN15" s="539"/>
      <c r="MTO15" s="539"/>
      <c r="MTP15" s="539"/>
      <c r="MTQ15" s="539"/>
      <c r="MTR15" s="539"/>
      <c r="MTS15" s="909"/>
      <c r="MTT15" s="909"/>
      <c r="MTU15" s="909"/>
      <c r="MTV15" s="539"/>
      <c r="MTW15" s="539"/>
      <c r="MTX15" s="539"/>
      <c r="MTY15" s="539"/>
      <c r="MTZ15" s="539"/>
      <c r="MUA15" s="539"/>
      <c r="MUB15" s="884"/>
      <c r="MUC15" s="909"/>
      <c r="MUD15" s="884"/>
      <c r="MUE15" s="538"/>
      <c r="MUF15" s="1015"/>
      <c r="MUG15" s="539"/>
      <c r="MUH15" s="539"/>
      <c r="MUI15" s="539"/>
      <c r="MUJ15" s="539"/>
      <c r="MUK15" s="539"/>
      <c r="MUL15" s="539"/>
      <c r="MUM15" s="539"/>
      <c r="MUN15" s="909"/>
      <c r="MUO15" s="909"/>
      <c r="MUP15" s="539"/>
      <c r="MUQ15" s="539"/>
      <c r="MUR15" s="539"/>
      <c r="MUS15" s="539"/>
      <c r="MUT15" s="539"/>
      <c r="MUU15" s="539"/>
      <c r="MUV15" s="909"/>
      <c r="MUW15" s="909"/>
      <c r="MUX15" s="909"/>
      <c r="MUY15" s="539"/>
      <c r="MUZ15" s="539"/>
      <c r="MVA15" s="539"/>
      <c r="MVB15" s="539"/>
      <c r="MVC15" s="539"/>
      <c r="MVD15" s="539"/>
      <c r="MVE15" s="884"/>
      <c r="MVF15" s="909"/>
      <c r="MVG15" s="884"/>
      <c r="MVH15" s="538"/>
      <c r="MVI15" s="1015"/>
      <c r="MVJ15" s="539"/>
      <c r="MVK15" s="539"/>
      <c r="MVL15" s="539"/>
      <c r="MVM15" s="539"/>
      <c r="MVN15" s="539"/>
      <c r="MVO15" s="539"/>
      <c r="MVP15" s="539"/>
      <c r="MVQ15" s="909"/>
      <c r="MVR15" s="909"/>
      <c r="MVS15" s="539"/>
      <c r="MVT15" s="539"/>
      <c r="MVU15" s="539"/>
      <c r="MVV15" s="539"/>
      <c r="MVW15" s="539"/>
      <c r="MVX15" s="539"/>
      <c r="MVY15" s="909"/>
      <c r="MVZ15" s="909"/>
      <c r="MWA15" s="909"/>
      <c r="MWB15" s="539"/>
      <c r="MWC15" s="539"/>
      <c r="MWD15" s="539"/>
      <c r="MWE15" s="539"/>
      <c r="MWF15" s="539"/>
      <c r="MWG15" s="539"/>
      <c r="MWH15" s="884"/>
      <c r="MWI15" s="909"/>
      <c r="MWJ15" s="884"/>
      <c r="MWK15" s="538"/>
      <c r="MWL15" s="1015"/>
      <c r="MWM15" s="539"/>
      <c r="MWN15" s="539"/>
      <c r="MWO15" s="539"/>
      <c r="MWP15" s="539"/>
      <c r="MWQ15" s="539"/>
      <c r="MWR15" s="539"/>
      <c r="MWS15" s="539"/>
      <c r="MWT15" s="909"/>
      <c r="MWU15" s="909"/>
      <c r="MWV15" s="539"/>
      <c r="MWW15" s="539"/>
      <c r="MWX15" s="539"/>
      <c r="MWY15" s="539"/>
      <c r="MWZ15" s="539"/>
      <c r="MXA15" s="539"/>
      <c r="MXB15" s="909"/>
      <c r="MXC15" s="909"/>
      <c r="MXD15" s="909"/>
      <c r="MXE15" s="539"/>
      <c r="MXF15" s="539"/>
      <c r="MXG15" s="539"/>
      <c r="MXH15" s="539"/>
      <c r="MXI15" s="539"/>
      <c r="MXJ15" s="539"/>
      <c r="MXK15" s="884"/>
      <c r="MXL15" s="909"/>
      <c r="MXM15" s="884"/>
      <c r="MXN15" s="538"/>
      <c r="MXO15" s="1015"/>
      <c r="MXP15" s="539"/>
      <c r="MXQ15" s="539"/>
      <c r="MXR15" s="539"/>
      <c r="MXS15" s="539"/>
      <c r="MXT15" s="539"/>
      <c r="MXU15" s="539"/>
      <c r="MXV15" s="539"/>
      <c r="MXW15" s="909"/>
      <c r="MXX15" s="909"/>
      <c r="MXY15" s="539"/>
      <c r="MXZ15" s="539"/>
      <c r="MYA15" s="539"/>
      <c r="MYB15" s="539"/>
      <c r="MYC15" s="539"/>
      <c r="MYD15" s="539"/>
      <c r="MYE15" s="909"/>
      <c r="MYF15" s="909"/>
      <c r="MYG15" s="909"/>
      <c r="MYH15" s="539"/>
      <c r="MYI15" s="539"/>
      <c r="MYJ15" s="539"/>
      <c r="MYK15" s="539"/>
      <c r="MYL15" s="539"/>
      <c r="MYM15" s="539"/>
      <c r="MYN15" s="884"/>
      <c r="MYO15" s="909"/>
      <c r="MYP15" s="884"/>
      <c r="MYQ15" s="538"/>
      <c r="MYR15" s="1015"/>
      <c r="MYS15" s="539"/>
      <c r="MYT15" s="539"/>
      <c r="MYU15" s="539"/>
      <c r="MYV15" s="539"/>
      <c r="MYW15" s="539"/>
      <c r="MYX15" s="539"/>
      <c r="MYY15" s="539"/>
      <c r="MYZ15" s="909"/>
      <c r="MZA15" s="909"/>
      <c r="MZB15" s="539"/>
      <c r="MZC15" s="539"/>
      <c r="MZD15" s="539"/>
      <c r="MZE15" s="539"/>
      <c r="MZF15" s="539"/>
      <c r="MZG15" s="539"/>
      <c r="MZH15" s="909"/>
      <c r="MZI15" s="909"/>
      <c r="MZJ15" s="909"/>
      <c r="MZK15" s="539"/>
      <c r="MZL15" s="539"/>
      <c r="MZM15" s="539"/>
      <c r="MZN15" s="539"/>
      <c r="MZO15" s="539"/>
      <c r="MZP15" s="539"/>
      <c r="MZQ15" s="884"/>
      <c r="MZR15" s="909"/>
      <c r="MZS15" s="884"/>
      <c r="MZT15" s="538"/>
      <c r="MZU15" s="1015"/>
      <c r="MZV15" s="539"/>
      <c r="MZW15" s="539"/>
      <c r="MZX15" s="539"/>
      <c r="MZY15" s="539"/>
      <c r="MZZ15" s="539"/>
      <c r="NAA15" s="539"/>
      <c r="NAB15" s="539"/>
      <c r="NAC15" s="909"/>
      <c r="NAD15" s="909"/>
      <c r="NAE15" s="539"/>
      <c r="NAF15" s="539"/>
      <c r="NAG15" s="539"/>
      <c r="NAH15" s="539"/>
      <c r="NAI15" s="539"/>
      <c r="NAJ15" s="539"/>
      <c r="NAK15" s="909"/>
      <c r="NAL15" s="909"/>
      <c r="NAM15" s="909"/>
      <c r="NAN15" s="539"/>
      <c r="NAO15" s="539"/>
      <c r="NAP15" s="539"/>
      <c r="NAQ15" s="539"/>
      <c r="NAR15" s="539"/>
      <c r="NAS15" s="539"/>
      <c r="NAT15" s="884"/>
      <c r="NAU15" s="909"/>
      <c r="NAV15" s="884"/>
      <c r="NAW15" s="538"/>
      <c r="NAX15" s="1015"/>
      <c r="NAY15" s="539"/>
      <c r="NAZ15" s="539"/>
      <c r="NBA15" s="539"/>
      <c r="NBB15" s="539"/>
      <c r="NBC15" s="539"/>
      <c r="NBD15" s="539"/>
      <c r="NBE15" s="539"/>
      <c r="NBF15" s="909"/>
      <c r="NBG15" s="909"/>
      <c r="NBH15" s="539"/>
      <c r="NBI15" s="539"/>
      <c r="NBJ15" s="539"/>
      <c r="NBK15" s="539"/>
      <c r="NBL15" s="539"/>
      <c r="NBM15" s="539"/>
      <c r="NBN15" s="909"/>
      <c r="NBO15" s="909"/>
      <c r="NBP15" s="909"/>
      <c r="NBQ15" s="539"/>
      <c r="NBR15" s="539"/>
      <c r="NBS15" s="539"/>
      <c r="NBT15" s="539"/>
      <c r="NBU15" s="539"/>
      <c r="NBV15" s="539"/>
      <c r="NBW15" s="884"/>
      <c r="NBX15" s="909"/>
      <c r="NBY15" s="884"/>
      <c r="NBZ15" s="538"/>
      <c r="NCA15" s="1015"/>
      <c r="NCB15" s="539"/>
      <c r="NCC15" s="539"/>
      <c r="NCD15" s="539"/>
      <c r="NCE15" s="539"/>
      <c r="NCF15" s="539"/>
      <c r="NCG15" s="539"/>
      <c r="NCH15" s="539"/>
      <c r="NCI15" s="909"/>
      <c r="NCJ15" s="909"/>
      <c r="NCK15" s="539"/>
      <c r="NCL15" s="539"/>
      <c r="NCM15" s="539"/>
      <c r="NCN15" s="539"/>
      <c r="NCO15" s="539"/>
      <c r="NCP15" s="539"/>
      <c r="NCQ15" s="909"/>
      <c r="NCR15" s="909"/>
      <c r="NCS15" s="909"/>
      <c r="NCT15" s="539"/>
      <c r="NCU15" s="539"/>
      <c r="NCV15" s="539"/>
      <c r="NCW15" s="539"/>
      <c r="NCX15" s="539"/>
      <c r="NCY15" s="539"/>
      <c r="NCZ15" s="884"/>
      <c r="NDA15" s="909"/>
      <c r="NDB15" s="884"/>
      <c r="NDC15" s="538"/>
      <c r="NDD15" s="1015"/>
      <c r="NDE15" s="539"/>
      <c r="NDF15" s="539"/>
      <c r="NDG15" s="539"/>
      <c r="NDH15" s="539"/>
      <c r="NDI15" s="539"/>
      <c r="NDJ15" s="539"/>
      <c r="NDK15" s="539"/>
      <c r="NDL15" s="909"/>
      <c r="NDM15" s="909"/>
      <c r="NDN15" s="539"/>
      <c r="NDO15" s="539"/>
      <c r="NDP15" s="539"/>
      <c r="NDQ15" s="539"/>
      <c r="NDR15" s="539"/>
      <c r="NDS15" s="539"/>
      <c r="NDT15" s="909"/>
      <c r="NDU15" s="909"/>
      <c r="NDV15" s="909"/>
      <c r="NDW15" s="539"/>
      <c r="NDX15" s="539"/>
      <c r="NDY15" s="539"/>
      <c r="NDZ15" s="539"/>
      <c r="NEA15" s="539"/>
      <c r="NEB15" s="539"/>
      <c r="NEC15" s="884"/>
      <c r="NED15" s="909"/>
      <c r="NEE15" s="884"/>
      <c r="NEF15" s="538"/>
      <c r="NEG15" s="1015"/>
      <c r="NEH15" s="539"/>
      <c r="NEI15" s="539"/>
      <c r="NEJ15" s="539"/>
      <c r="NEK15" s="539"/>
      <c r="NEL15" s="539"/>
      <c r="NEM15" s="539"/>
      <c r="NEN15" s="539"/>
      <c r="NEO15" s="909"/>
      <c r="NEP15" s="909"/>
      <c r="NEQ15" s="539"/>
      <c r="NER15" s="539"/>
      <c r="NES15" s="539"/>
      <c r="NET15" s="539"/>
      <c r="NEU15" s="539"/>
      <c r="NEV15" s="539"/>
      <c r="NEW15" s="909"/>
      <c r="NEX15" s="909"/>
      <c r="NEY15" s="909"/>
      <c r="NEZ15" s="539"/>
      <c r="NFA15" s="539"/>
      <c r="NFB15" s="539"/>
      <c r="NFC15" s="539"/>
      <c r="NFD15" s="539"/>
      <c r="NFE15" s="539"/>
      <c r="NFF15" s="884"/>
      <c r="NFG15" s="909"/>
      <c r="NFH15" s="884"/>
      <c r="NFI15" s="538"/>
      <c r="NFJ15" s="1015"/>
      <c r="NFK15" s="539"/>
      <c r="NFL15" s="539"/>
      <c r="NFM15" s="539"/>
      <c r="NFN15" s="539"/>
      <c r="NFO15" s="539"/>
      <c r="NFP15" s="539"/>
      <c r="NFQ15" s="539"/>
      <c r="NFR15" s="909"/>
      <c r="NFS15" s="909"/>
      <c r="NFT15" s="539"/>
      <c r="NFU15" s="539"/>
      <c r="NFV15" s="539"/>
      <c r="NFW15" s="539"/>
      <c r="NFX15" s="539"/>
      <c r="NFY15" s="539"/>
      <c r="NFZ15" s="909"/>
      <c r="NGA15" s="909"/>
      <c r="NGB15" s="909"/>
      <c r="NGC15" s="539"/>
      <c r="NGD15" s="539"/>
      <c r="NGE15" s="539"/>
      <c r="NGF15" s="539"/>
      <c r="NGG15" s="539"/>
      <c r="NGH15" s="539"/>
      <c r="NGI15" s="884"/>
      <c r="NGJ15" s="909"/>
      <c r="NGK15" s="884"/>
      <c r="NGL15" s="538"/>
      <c r="NGM15" s="1015"/>
      <c r="NGN15" s="539"/>
      <c r="NGO15" s="539"/>
      <c r="NGP15" s="539"/>
      <c r="NGQ15" s="539"/>
      <c r="NGR15" s="539"/>
      <c r="NGS15" s="539"/>
      <c r="NGT15" s="539"/>
      <c r="NGU15" s="909"/>
      <c r="NGV15" s="909"/>
      <c r="NGW15" s="539"/>
      <c r="NGX15" s="539"/>
      <c r="NGY15" s="539"/>
      <c r="NGZ15" s="539"/>
      <c r="NHA15" s="539"/>
      <c r="NHB15" s="539"/>
      <c r="NHC15" s="909"/>
      <c r="NHD15" s="909"/>
      <c r="NHE15" s="909"/>
      <c r="NHF15" s="539"/>
      <c r="NHG15" s="539"/>
      <c r="NHH15" s="539"/>
      <c r="NHI15" s="539"/>
      <c r="NHJ15" s="539"/>
      <c r="NHK15" s="539"/>
      <c r="NHL15" s="884"/>
      <c r="NHM15" s="909"/>
      <c r="NHN15" s="884"/>
      <c r="NHO15" s="538"/>
      <c r="NHP15" s="1015"/>
      <c r="NHQ15" s="539"/>
      <c r="NHR15" s="539"/>
      <c r="NHS15" s="539"/>
      <c r="NHT15" s="539"/>
      <c r="NHU15" s="539"/>
      <c r="NHV15" s="539"/>
      <c r="NHW15" s="539"/>
      <c r="NHX15" s="909"/>
      <c r="NHY15" s="909"/>
      <c r="NHZ15" s="539"/>
      <c r="NIA15" s="539"/>
      <c r="NIB15" s="539"/>
      <c r="NIC15" s="539"/>
      <c r="NID15" s="539"/>
      <c r="NIE15" s="539"/>
      <c r="NIF15" s="909"/>
      <c r="NIG15" s="909"/>
      <c r="NIH15" s="909"/>
      <c r="NII15" s="539"/>
      <c r="NIJ15" s="539"/>
      <c r="NIK15" s="539"/>
      <c r="NIL15" s="539"/>
      <c r="NIM15" s="539"/>
      <c r="NIN15" s="539"/>
      <c r="NIO15" s="884"/>
      <c r="NIP15" s="909"/>
      <c r="NIQ15" s="884"/>
      <c r="NIR15" s="538"/>
      <c r="NIS15" s="1015"/>
      <c r="NIT15" s="539"/>
      <c r="NIU15" s="539"/>
      <c r="NIV15" s="539"/>
      <c r="NIW15" s="539"/>
      <c r="NIX15" s="539"/>
      <c r="NIY15" s="539"/>
      <c r="NIZ15" s="539"/>
      <c r="NJA15" s="909"/>
      <c r="NJB15" s="909"/>
      <c r="NJC15" s="539"/>
      <c r="NJD15" s="539"/>
      <c r="NJE15" s="539"/>
      <c r="NJF15" s="539"/>
      <c r="NJG15" s="539"/>
      <c r="NJH15" s="539"/>
      <c r="NJI15" s="909"/>
      <c r="NJJ15" s="909"/>
      <c r="NJK15" s="909"/>
      <c r="NJL15" s="539"/>
      <c r="NJM15" s="539"/>
      <c r="NJN15" s="539"/>
      <c r="NJO15" s="539"/>
      <c r="NJP15" s="539"/>
      <c r="NJQ15" s="539"/>
      <c r="NJR15" s="884"/>
      <c r="NJS15" s="909"/>
      <c r="NJT15" s="884"/>
      <c r="NJU15" s="538"/>
      <c r="NJV15" s="1015"/>
      <c r="NJW15" s="539"/>
      <c r="NJX15" s="539"/>
      <c r="NJY15" s="539"/>
      <c r="NJZ15" s="539"/>
      <c r="NKA15" s="539"/>
      <c r="NKB15" s="539"/>
      <c r="NKC15" s="539"/>
      <c r="NKD15" s="909"/>
      <c r="NKE15" s="909"/>
      <c r="NKF15" s="539"/>
      <c r="NKG15" s="539"/>
      <c r="NKH15" s="539"/>
      <c r="NKI15" s="539"/>
      <c r="NKJ15" s="539"/>
      <c r="NKK15" s="539"/>
      <c r="NKL15" s="909"/>
      <c r="NKM15" s="909"/>
      <c r="NKN15" s="909"/>
      <c r="NKO15" s="539"/>
      <c r="NKP15" s="539"/>
      <c r="NKQ15" s="539"/>
      <c r="NKR15" s="539"/>
      <c r="NKS15" s="539"/>
      <c r="NKT15" s="539"/>
      <c r="NKU15" s="884"/>
      <c r="NKV15" s="909"/>
      <c r="NKW15" s="884"/>
      <c r="NKX15" s="538"/>
      <c r="NKY15" s="1015"/>
      <c r="NKZ15" s="539"/>
      <c r="NLA15" s="539"/>
      <c r="NLB15" s="539"/>
      <c r="NLC15" s="539"/>
      <c r="NLD15" s="539"/>
      <c r="NLE15" s="539"/>
      <c r="NLF15" s="539"/>
      <c r="NLG15" s="909"/>
      <c r="NLH15" s="909"/>
      <c r="NLI15" s="539"/>
      <c r="NLJ15" s="539"/>
      <c r="NLK15" s="539"/>
      <c r="NLL15" s="539"/>
      <c r="NLM15" s="539"/>
      <c r="NLN15" s="539"/>
      <c r="NLO15" s="909"/>
      <c r="NLP15" s="909"/>
      <c r="NLQ15" s="909"/>
      <c r="NLR15" s="539"/>
      <c r="NLS15" s="539"/>
      <c r="NLT15" s="539"/>
      <c r="NLU15" s="539"/>
      <c r="NLV15" s="539"/>
      <c r="NLW15" s="539"/>
      <c r="NLX15" s="884"/>
      <c r="NLY15" s="909"/>
      <c r="NLZ15" s="884"/>
      <c r="NMA15" s="538"/>
      <c r="NMB15" s="1015"/>
      <c r="NMC15" s="539"/>
      <c r="NMD15" s="539"/>
      <c r="NME15" s="539"/>
      <c r="NMF15" s="539"/>
      <c r="NMG15" s="539"/>
      <c r="NMH15" s="539"/>
      <c r="NMI15" s="539"/>
      <c r="NMJ15" s="909"/>
      <c r="NMK15" s="909"/>
      <c r="NML15" s="539"/>
      <c r="NMM15" s="539"/>
      <c r="NMN15" s="539"/>
      <c r="NMO15" s="539"/>
      <c r="NMP15" s="539"/>
      <c r="NMQ15" s="539"/>
      <c r="NMR15" s="909"/>
      <c r="NMS15" s="909"/>
      <c r="NMT15" s="909"/>
      <c r="NMU15" s="539"/>
      <c r="NMV15" s="539"/>
      <c r="NMW15" s="539"/>
      <c r="NMX15" s="539"/>
      <c r="NMY15" s="539"/>
      <c r="NMZ15" s="539"/>
      <c r="NNA15" s="884"/>
      <c r="NNB15" s="909"/>
      <c r="NNC15" s="884"/>
      <c r="NND15" s="538"/>
      <c r="NNE15" s="1015"/>
      <c r="NNF15" s="539"/>
      <c r="NNG15" s="539"/>
      <c r="NNH15" s="539"/>
      <c r="NNI15" s="539"/>
      <c r="NNJ15" s="539"/>
      <c r="NNK15" s="539"/>
      <c r="NNL15" s="539"/>
      <c r="NNM15" s="909"/>
      <c r="NNN15" s="909"/>
      <c r="NNO15" s="539"/>
      <c r="NNP15" s="539"/>
      <c r="NNQ15" s="539"/>
      <c r="NNR15" s="539"/>
      <c r="NNS15" s="539"/>
      <c r="NNT15" s="539"/>
      <c r="NNU15" s="909"/>
      <c r="NNV15" s="909"/>
      <c r="NNW15" s="909"/>
      <c r="NNX15" s="539"/>
      <c r="NNY15" s="539"/>
      <c r="NNZ15" s="539"/>
      <c r="NOA15" s="539"/>
      <c r="NOB15" s="539"/>
      <c r="NOC15" s="539"/>
      <c r="NOD15" s="884"/>
      <c r="NOE15" s="909"/>
      <c r="NOF15" s="884"/>
      <c r="NOG15" s="538"/>
      <c r="NOH15" s="1015"/>
      <c r="NOI15" s="539"/>
      <c r="NOJ15" s="539"/>
      <c r="NOK15" s="539"/>
      <c r="NOL15" s="539"/>
      <c r="NOM15" s="539"/>
      <c r="NON15" s="539"/>
      <c r="NOO15" s="539"/>
      <c r="NOP15" s="909"/>
      <c r="NOQ15" s="909"/>
      <c r="NOR15" s="539"/>
      <c r="NOS15" s="539"/>
      <c r="NOT15" s="539"/>
      <c r="NOU15" s="539"/>
      <c r="NOV15" s="539"/>
      <c r="NOW15" s="539"/>
      <c r="NOX15" s="909"/>
      <c r="NOY15" s="909"/>
      <c r="NOZ15" s="909"/>
      <c r="NPA15" s="539"/>
      <c r="NPB15" s="539"/>
      <c r="NPC15" s="539"/>
      <c r="NPD15" s="539"/>
      <c r="NPE15" s="539"/>
      <c r="NPF15" s="539"/>
      <c r="NPG15" s="884"/>
      <c r="NPH15" s="909"/>
      <c r="NPI15" s="884"/>
      <c r="NPJ15" s="538"/>
      <c r="NPK15" s="1015"/>
      <c r="NPL15" s="539"/>
      <c r="NPM15" s="539"/>
      <c r="NPN15" s="539"/>
      <c r="NPO15" s="539"/>
      <c r="NPP15" s="539"/>
      <c r="NPQ15" s="539"/>
      <c r="NPR15" s="539"/>
      <c r="NPS15" s="909"/>
      <c r="NPT15" s="909"/>
      <c r="NPU15" s="539"/>
      <c r="NPV15" s="539"/>
      <c r="NPW15" s="539"/>
      <c r="NPX15" s="539"/>
      <c r="NPY15" s="539"/>
      <c r="NPZ15" s="539"/>
      <c r="NQA15" s="909"/>
      <c r="NQB15" s="909"/>
      <c r="NQC15" s="909"/>
      <c r="NQD15" s="539"/>
      <c r="NQE15" s="539"/>
      <c r="NQF15" s="539"/>
      <c r="NQG15" s="539"/>
      <c r="NQH15" s="539"/>
      <c r="NQI15" s="539"/>
      <c r="NQJ15" s="884"/>
      <c r="NQK15" s="909"/>
      <c r="NQL15" s="884"/>
      <c r="NQM15" s="538"/>
      <c r="NQN15" s="1015"/>
      <c r="NQO15" s="539"/>
      <c r="NQP15" s="539"/>
      <c r="NQQ15" s="539"/>
      <c r="NQR15" s="539"/>
      <c r="NQS15" s="539"/>
      <c r="NQT15" s="539"/>
      <c r="NQU15" s="539"/>
      <c r="NQV15" s="909"/>
      <c r="NQW15" s="909"/>
      <c r="NQX15" s="539"/>
      <c r="NQY15" s="539"/>
      <c r="NQZ15" s="539"/>
      <c r="NRA15" s="539"/>
      <c r="NRB15" s="539"/>
      <c r="NRC15" s="539"/>
      <c r="NRD15" s="909"/>
      <c r="NRE15" s="909"/>
      <c r="NRF15" s="909"/>
      <c r="NRG15" s="539"/>
      <c r="NRH15" s="539"/>
      <c r="NRI15" s="539"/>
      <c r="NRJ15" s="539"/>
      <c r="NRK15" s="539"/>
      <c r="NRL15" s="539"/>
      <c r="NRM15" s="884"/>
      <c r="NRN15" s="909"/>
      <c r="NRO15" s="884"/>
      <c r="NRP15" s="538"/>
      <c r="NRQ15" s="1015"/>
      <c r="NRR15" s="539"/>
      <c r="NRS15" s="539"/>
      <c r="NRT15" s="539"/>
      <c r="NRU15" s="539"/>
      <c r="NRV15" s="539"/>
      <c r="NRW15" s="539"/>
      <c r="NRX15" s="539"/>
      <c r="NRY15" s="909"/>
      <c r="NRZ15" s="909"/>
      <c r="NSA15" s="539"/>
      <c r="NSB15" s="539"/>
      <c r="NSC15" s="539"/>
      <c r="NSD15" s="539"/>
      <c r="NSE15" s="539"/>
      <c r="NSF15" s="539"/>
      <c r="NSG15" s="909"/>
      <c r="NSH15" s="909"/>
      <c r="NSI15" s="909"/>
      <c r="NSJ15" s="539"/>
      <c r="NSK15" s="539"/>
      <c r="NSL15" s="539"/>
      <c r="NSM15" s="539"/>
      <c r="NSN15" s="539"/>
      <c r="NSO15" s="539"/>
      <c r="NSP15" s="884"/>
      <c r="NSQ15" s="909"/>
      <c r="NSR15" s="884"/>
      <c r="NSS15" s="538"/>
      <c r="NST15" s="1015"/>
      <c r="NSU15" s="539"/>
      <c r="NSV15" s="539"/>
      <c r="NSW15" s="539"/>
      <c r="NSX15" s="539"/>
      <c r="NSY15" s="539"/>
      <c r="NSZ15" s="539"/>
      <c r="NTA15" s="539"/>
      <c r="NTB15" s="909"/>
      <c r="NTC15" s="909"/>
      <c r="NTD15" s="539"/>
      <c r="NTE15" s="539"/>
      <c r="NTF15" s="539"/>
      <c r="NTG15" s="539"/>
      <c r="NTH15" s="539"/>
      <c r="NTI15" s="539"/>
      <c r="NTJ15" s="909"/>
      <c r="NTK15" s="909"/>
      <c r="NTL15" s="909"/>
      <c r="NTM15" s="539"/>
      <c r="NTN15" s="539"/>
      <c r="NTO15" s="539"/>
      <c r="NTP15" s="539"/>
      <c r="NTQ15" s="539"/>
      <c r="NTR15" s="539"/>
      <c r="NTS15" s="884"/>
      <c r="NTT15" s="909"/>
      <c r="NTU15" s="884"/>
      <c r="NTV15" s="538"/>
      <c r="NTW15" s="1015"/>
      <c r="NTX15" s="539"/>
      <c r="NTY15" s="539"/>
      <c r="NTZ15" s="539"/>
      <c r="NUA15" s="539"/>
      <c r="NUB15" s="539"/>
      <c r="NUC15" s="539"/>
      <c r="NUD15" s="539"/>
      <c r="NUE15" s="909"/>
      <c r="NUF15" s="909"/>
      <c r="NUG15" s="539"/>
      <c r="NUH15" s="539"/>
      <c r="NUI15" s="539"/>
      <c r="NUJ15" s="539"/>
      <c r="NUK15" s="539"/>
      <c r="NUL15" s="539"/>
      <c r="NUM15" s="909"/>
      <c r="NUN15" s="909"/>
      <c r="NUO15" s="909"/>
      <c r="NUP15" s="539"/>
      <c r="NUQ15" s="539"/>
      <c r="NUR15" s="539"/>
      <c r="NUS15" s="539"/>
      <c r="NUT15" s="539"/>
      <c r="NUU15" s="539"/>
      <c r="NUV15" s="884"/>
      <c r="NUW15" s="909"/>
      <c r="NUX15" s="884"/>
      <c r="NUY15" s="538"/>
      <c r="NUZ15" s="1015"/>
      <c r="NVA15" s="539"/>
      <c r="NVB15" s="539"/>
      <c r="NVC15" s="539"/>
      <c r="NVD15" s="539"/>
      <c r="NVE15" s="539"/>
      <c r="NVF15" s="539"/>
      <c r="NVG15" s="539"/>
      <c r="NVH15" s="909"/>
      <c r="NVI15" s="909"/>
      <c r="NVJ15" s="539"/>
      <c r="NVK15" s="539"/>
      <c r="NVL15" s="539"/>
      <c r="NVM15" s="539"/>
      <c r="NVN15" s="539"/>
      <c r="NVO15" s="539"/>
      <c r="NVP15" s="909"/>
      <c r="NVQ15" s="909"/>
      <c r="NVR15" s="909"/>
      <c r="NVS15" s="539"/>
      <c r="NVT15" s="539"/>
      <c r="NVU15" s="539"/>
      <c r="NVV15" s="539"/>
      <c r="NVW15" s="539"/>
      <c r="NVX15" s="539"/>
      <c r="NVY15" s="884"/>
      <c r="NVZ15" s="909"/>
      <c r="NWA15" s="884"/>
      <c r="NWB15" s="538"/>
      <c r="NWC15" s="1015"/>
      <c r="NWD15" s="539"/>
      <c r="NWE15" s="539"/>
      <c r="NWF15" s="539"/>
      <c r="NWG15" s="539"/>
      <c r="NWH15" s="539"/>
      <c r="NWI15" s="539"/>
      <c r="NWJ15" s="539"/>
      <c r="NWK15" s="909"/>
      <c r="NWL15" s="909"/>
      <c r="NWM15" s="539"/>
      <c r="NWN15" s="539"/>
      <c r="NWO15" s="539"/>
      <c r="NWP15" s="539"/>
      <c r="NWQ15" s="539"/>
      <c r="NWR15" s="539"/>
      <c r="NWS15" s="909"/>
      <c r="NWT15" s="909"/>
      <c r="NWU15" s="909"/>
      <c r="NWV15" s="539"/>
      <c r="NWW15" s="539"/>
      <c r="NWX15" s="539"/>
      <c r="NWY15" s="539"/>
      <c r="NWZ15" s="539"/>
      <c r="NXA15" s="539"/>
      <c r="NXB15" s="884"/>
      <c r="NXC15" s="909"/>
      <c r="NXD15" s="884"/>
      <c r="NXE15" s="538"/>
      <c r="NXF15" s="1015"/>
      <c r="NXG15" s="539"/>
      <c r="NXH15" s="539"/>
      <c r="NXI15" s="539"/>
      <c r="NXJ15" s="539"/>
      <c r="NXK15" s="539"/>
      <c r="NXL15" s="539"/>
      <c r="NXM15" s="539"/>
      <c r="NXN15" s="909"/>
      <c r="NXO15" s="909"/>
      <c r="NXP15" s="539"/>
      <c r="NXQ15" s="539"/>
      <c r="NXR15" s="539"/>
      <c r="NXS15" s="539"/>
      <c r="NXT15" s="539"/>
      <c r="NXU15" s="539"/>
      <c r="NXV15" s="909"/>
      <c r="NXW15" s="909"/>
      <c r="NXX15" s="909"/>
      <c r="NXY15" s="539"/>
      <c r="NXZ15" s="539"/>
      <c r="NYA15" s="539"/>
      <c r="NYB15" s="539"/>
      <c r="NYC15" s="539"/>
      <c r="NYD15" s="539"/>
      <c r="NYE15" s="884"/>
      <c r="NYF15" s="909"/>
      <c r="NYG15" s="884"/>
      <c r="NYH15" s="538"/>
      <c r="NYI15" s="1015"/>
      <c r="NYJ15" s="539"/>
      <c r="NYK15" s="539"/>
      <c r="NYL15" s="539"/>
      <c r="NYM15" s="539"/>
      <c r="NYN15" s="539"/>
      <c r="NYO15" s="539"/>
      <c r="NYP15" s="539"/>
      <c r="NYQ15" s="909"/>
      <c r="NYR15" s="909"/>
      <c r="NYS15" s="539"/>
      <c r="NYT15" s="539"/>
      <c r="NYU15" s="539"/>
      <c r="NYV15" s="539"/>
      <c r="NYW15" s="539"/>
      <c r="NYX15" s="539"/>
      <c r="NYY15" s="909"/>
      <c r="NYZ15" s="909"/>
      <c r="NZA15" s="909"/>
      <c r="NZB15" s="539"/>
      <c r="NZC15" s="539"/>
      <c r="NZD15" s="539"/>
      <c r="NZE15" s="539"/>
      <c r="NZF15" s="539"/>
      <c r="NZG15" s="539"/>
      <c r="NZH15" s="884"/>
      <c r="NZI15" s="909"/>
      <c r="NZJ15" s="884"/>
      <c r="NZK15" s="538"/>
      <c r="NZL15" s="1015"/>
      <c r="NZM15" s="539"/>
      <c r="NZN15" s="539"/>
      <c r="NZO15" s="539"/>
      <c r="NZP15" s="539"/>
      <c r="NZQ15" s="539"/>
      <c r="NZR15" s="539"/>
      <c r="NZS15" s="539"/>
      <c r="NZT15" s="909"/>
      <c r="NZU15" s="909"/>
      <c r="NZV15" s="539"/>
      <c r="NZW15" s="539"/>
      <c r="NZX15" s="539"/>
      <c r="NZY15" s="539"/>
      <c r="NZZ15" s="539"/>
      <c r="OAA15" s="539"/>
      <c r="OAB15" s="909"/>
      <c r="OAC15" s="909"/>
      <c r="OAD15" s="909"/>
      <c r="OAE15" s="539"/>
      <c r="OAF15" s="539"/>
      <c r="OAG15" s="539"/>
      <c r="OAH15" s="539"/>
      <c r="OAI15" s="539"/>
      <c r="OAJ15" s="539"/>
      <c r="OAK15" s="884"/>
      <c r="OAL15" s="909"/>
      <c r="OAM15" s="884"/>
      <c r="OAN15" s="538"/>
      <c r="OAO15" s="1015"/>
      <c r="OAP15" s="539"/>
      <c r="OAQ15" s="539"/>
      <c r="OAR15" s="539"/>
      <c r="OAS15" s="539"/>
      <c r="OAT15" s="539"/>
      <c r="OAU15" s="539"/>
      <c r="OAV15" s="539"/>
      <c r="OAW15" s="909"/>
      <c r="OAX15" s="909"/>
      <c r="OAY15" s="539"/>
      <c r="OAZ15" s="539"/>
      <c r="OBA15" s="539"/>
      <c r="OBB15" s="539"/>
      <c r="OBC15" s="539"/>
      <c r="OBD15" s="539"/>
      <c r="OBE15" s="909"/>
      <c r="OBF15" s="909"/>
      <c r="OBG15" s="909"/>
      <c r="OBH15" s="539"/>
      <c r="OBI15" s="539"/>
      <c r="OBJ15" s="539"/>
      <c r="OBK15" s="539"/>
      <c r="OBL15" s="539"/>
      <c r="OBM15" s="539"/>
      <c r="OBN15" s="884"/>
      <c r="OBO15" s="909"/>
      <c r="OBP15" s="884"/>
      <c r="OBQ15" s="538"/>
      <c r="OBR15" s="1015"/>
      <c r="OBS15" s="539"/>
      <c r="OBT15" s="539"/>
      <c r="OBU15" s="539"/>
      <c r="OBV15" s="539"/>
      <c r="OBW15" s="539"/>
      <c r="OBX15" s="539"/>
      <c r="OBY15" s="539"/>
      <c r="OBZ15" s="909"/>
      <c r="OCA15" s="909"/>
      <c r="OCB15" s="539"/>
      <c r="OCC15" s="539"/>
      <c r="OCD15" s="539"/>
      <c r="OCE15" s="539"/>
      <c r="OCF15" s="539"/>
      <c r="OCG15" s="539"/>
      <c r="OCH15" s="909"/>
      <c r="OCI15" s="909"/>
      <c r="OCJ15" s="909"/>
      <c r="OCK15" s="539"/>
      <c r="OCL15" s="539"/>
      <c r="OCM15" s="539"/>
      <c r="OCN15" s="539"/>
      <c r="OCO15" s="539"/>
      <c r="OCP15" s="539"/>
      <c r="OCQ15" s="884"/>
      <c r="OCR15" s="909"/>
      <c r="OCS15" s="884"/>
      <c r="OCT15" s="538"/>
      <c r="OCU15" s="1015"/>
      <c r="OCV15" s="539"/>
      <c r="OCW15" s="539"/>
      <c r="OCX15" s="539"/>
      <c r="OCY15" s="539"/>
      <c r="OCZ15" s="539"/>
      <c r="ODA15" s="539"/>
      <c r="ODB15" s="539"/>
      <c r="ODC15" s="909"/>
      <c r="ODD15" s="909"/>
      <c r="ODE15" s="539"/>
      <c r="ODF15" s="539"/>
      <c r="ODG15" s="539"/>
      <c r="ODH15" s="539"/>
      <c r="ODI15" s="539"/>
      <c r="ODJ15" s="539"/>
      <c r="ODK15" s="909"/>
      <c r="ODL15" s="909"/>
      <c r="ODM15" s="909"/>
      <c r="ODN15" s="539"/>
      <c r="ODO15" s="539"/>
      <c r="ODP15" s="539"/>
      <c r="ODQ15" s="539"/>
      <c r="ODR15" s="539"/>
      <c r="ODS15" s="539"/>
      <c r="ODT15" s="884"/>
      <c r="ODU15" s="909"/>
      <c r="ODV15" s="884"/>
      <c r="ODW15" s="538"/>
      <c r="ODX15" s="1015"/>
      <c r="ODY15" s="539"/>
      <c r="ODZ15" s="539"/>
      <c r="OEA15" s="539"/>
      <c r="OEB15" s="539"/>
      <c r="OEC15" s="539"/>
      <c r="OED15" s="539"/>
      <c r="OEE15" s="539"/>
      <c r="OEF15" s="909"/>
      <c r="OEG15" s="909"/>
      <c r="OEH15" s="539"/>
      <c r="OEI15" s="539"/>
      <c r="OEJ15" s="539"/>
      <c r="OEK15" s="539"/>
      <c r="OEL15" s="539"/>
      <c r="OEM15" s="539"/>
      <c r="OEN15" s="909"/>
      <c r="OEO15" s="909"/>
      <c r="OEP15" s="909"/>
      <c r="OEQ15" s="539"/>
      <c r="OER15" s="539"/>
      <c r="OES15" s="539"/>
      <c r="OET15" s="539"/>
      <c r="OEU15" s="539"/>
      <c r="OEV15" s="539"/>
      <c r="OEW15" s="884"/>
      <c r="OEX15" s="909"/>
      <c r="OEY15" s="884"/>
      <c r="OEZ15" s="538"/>
      <c r="OFA15" s="1015"/>
      <c r="OFB15" s="539"/>
      <c r="OFC15" s="539"/>
      <c r="OFD15" s="539"/>
      <c r="OFE15" s="539"/>
      <c r="OFF15" s="539"/>
      <c r="OFG15" s="539"/>
      <c r="OFH15" s="539"/>
      <c r="OFI15" s="909"/>
      <c r="OFJ15" s="909"/>
      <c r="OFK15" s="539"/>
      <c r="OFL15" s="539"/>
      <c r="OFM15" s="539"/>
      <c r="OFN15" s="539"/>
      <c r="OFO15" s="539"/>
      <c r="OFP15" s="539"/>
      <c r="OFQ15" s="909"/>
      <c r="OFR15" s="909"/>
      <c r="OFS15" s="909"/>
      <c r="OFT15" s="539"/>
      <c r="OFU15" s="539"/>
      <c r="OFV15" s="539"/>
      <c r="OFW15" s="539"/>
      <c r="OFX15" s="539"/>
      <c r="OFY15" s="539"/>
      <c r="OFZ15" s="884"/>
      <c r="OGA15" s="909"/>
      <c r="OGB15" s="884"/>
      <c r="OGC15" s="538"/>
      <c r="OGD15" s="1015"/>
      <c r="OGE15" s="539"/>
      <c r="OGF15" s="539"/>
      <c r="OGG15" s="539"/>
      <c r="OGH15" s="539"/>
      <c r="OGI15" s="539"/>
      <c r="OGJ15" s="539"/>
      <c r="OGK15" s="539"/>
      <c r="OGL15" s="909"/>
      <c r="OGM15" s="909"/>
      <c r="OGN15" s="539"/>
      <c r="OGO15" s="539"/>
      <c r="OGP15" s="539"/>
      <c r="OGQ15" s="539"/>
      <c r="OGR15" s="539"/>
      <c r="OGS15" s="539"/>
      <c r="OGT15" s="909"/>
      <c r="OGU15" s="909"/>
      <c r="OGV15" s="909"/>
      <c r="OGW15" s="539"/>
      <c r="OGX15" s="539"/>
      <c r="OGY15" s="539"/>
      <c r="OGZ15" s="539"/>
      <c r="OHA15" s="539"/>
      <c r="OHB15" s="539"/>
      <c r="OHC15" s="884"/>
      <c r="OHD15" s="909"/>
      <c r="OHE15" s="884"/>
      <c r="OHF15" s="538"/>
      <c r="OHG15" s="1015"/>
      <c r="OHH15" s="539"/>
      <c r="OHI15" s="539"/>
      <c r="OHJ15" s="539"/>
      <c r="OHK15" s="539"/>
      <c r="OHL15" s="539"/>
      <c r="OHM15" s="539"/>
      <c r="OHN15" s="539"/>
      <c r="OHO15" s="909"/>
      <c r="OHP15" s="909"/>
      <c r="OHQ15" s="539"/>
      <c r="OHR15" s="539"/>
      <c r="OHS15" s="539"/>
      <c r="OHT15" s="539"/>
      <c r="OHU15" s="539"/>
      <c r="OHV15" s="539"/>
      <c r="OHW15" s="909"/>
      <c r="OHX15" s="909"/>
      <c r="OHY15" s="909"/>
      <c r="OHZ15" s="539"/>
      <c r="OIA15" s="539"/>
      <c r="OIB15" s="539"/>
      <c r="OIC15" s="539"/>
      <c r="OID15" s="539"/>
      <c r="OIE15" s="539"/>
      <c r="OIF15" s="884"/>
      <c r="OIG15" s="909"/>
      <c r="OIH15" s="884"/>
      <c r="OII15" s="538"/>
      <c r="OIJ15" s="1015"/>
      <c r="OIK15" s="539"/>
      <c r="OIL15" s="539"/>
      <c r="OIM15" s="539"/>
      <c r="OIN15" s="539"/>
      <c r="OIO15" s="539"/>
      <c r="OIP15" s="539"/>
      <c r="OIQ15" s="539"/>
      <c r="OIR15" s="909"/>
      <c r="OIS15" s="909"/>
      <c r="OIT15" s="539"/>
      <c r="OIU15" s="539"/>
      <c r="OIV15" s="539"/>
      <c r="OIW15" s="539"/>
      <c r="OIX15" s="539"/>
      <c r="OIY15" s="539"/>
      <c r="OIZ15" s="909"/>
      <c r="OJA15" s="909"/>
      <c r="OJB15" s="909"/>
      <c r="OJC15" s="539"/>
      <c r="OJD15" s="539"/>
      <c r="OJE15" s="539"/>
      <c r="OJF15" s="539"/>
      <c r="OJG15" s="539"/>
      <c r="OJH15" s="539"/>
      <c r="OJI15" s="884"/>
      <c r="OJJ15" s="909"/>
      <c r="OJK15" s="884"/>
      <c r="OJL15" s="538"/>
      <c r="OJM15" s="1015"/>
      <c r="OJN15" s="539"/>
      <c r="OJO15" s="539"/>
      <c r="OJP15" s="539"/>
      <c r="OJQ15" s="539"/>
      <c r="OJR15" s="539"/>
      <c r="OJS15" s="539"/>
      <c r="OJT15" s="539"/>
      <c r="OJU15" s="909"/>
      <c r="OJV15" s="909"/>
      <c r="OJW15" s="539"/>
      <c r="OJX15" s="539"/>
      <c r="OJY15" s="539"/>
      <c r="OJZ15" s="539"/>
      <c r="OKA15" s="539"/>
      <c r="OKB15" s="539"/>
      <c r="OKC15" s="909"/>
      <c r="OKD15" s="909"/>
      <c r="OKE15" s="909"/>
      <c r="OKF15" s="539"/>
      <c r="OKG15" s="539"/>
      <c r="OKH15" s="539"/>
      <c r="OKI15" s="539"/>
      <c r="OKJ15" s="539"/>
      <c r="OKK15" s="539"/>
      <c r="OKL15" s="884"/>
      <c r="OKM15" s="909"/>
      <c r="OKN15" s="884"/>
      <c r="OKO15" s="538"/>
      <c r="OKP15" s="1015"/>
      <c r="OKQ15" s="539"/>
      <c r="OKR15" s="539"/>
      <c r="OKS15" s="539"/>
      <c r="OKT15" s="539"/>
      <c r="OKU15" s="539"/>
      <c r="OKV15" s="539"/>
      <c r="OKW15" s="539"/>
      <c r="OKX15" s="909"/>
      <c r="OKY15" s="909"/>
      <c r="OKZ15" s="539"/>
      <c r="OLA15" s="539"/>
      <c r="OLB15" s="539"/>
      <c r="OLC15" s="539"/>
      <c r="OLD15" s="539"/>
      <c r="OLE15" s="539"/>
      <c r="OLF15" s="909"/>
      <c r="OLG15" s="909"/>
      <c r="OLH15" s="909"/>
      <c r="OLI15" s="539"/>
      <c r="OLJ15" s="539"/>
      <c r="OLK15" s="539"/>
      <c r="OLL15" s="539"/>
      <c r="OLM15" s="539"/>
      <c r="OLN15" s="539"/>
      <c r="OLO15" s="884"/>
      <c r="OLP15" s="909"/>
      <c r="OLQ15" s="884"/>
      <c r="OLR15" s="538"/>
      <c r="OLS15" s="1015"/>
      <c r="OLT15" s="539"/>
      <c r="OLU15" s="539"/>
      <c r="OLV15" s="539"/>
      <c r="OLW15" s="539"/>
      <c r="OLX15" s="539"/>
      <c r="OLY15" s="539"/>
      <c r="OLZ15" s="539"/>
      <c r="OMA15" s="909"/>
      <c r="OMB15" s="909"/>
      <c r="OMC15" s="539"/>
      <c r="OMD15" s="539"/>
      <c r="OME15" s="539"/>
      <c r="OMF15" s="539"/>
      <c r="OMG15" s="539"/>
      <c r="OMH15" s="539"/>
      <c r="OMI15" s="909"/>
      <c r="OMJ15" s="909"/>
      <c r="OMK15" s="909"/>
      <c r="OML15" s="539"/>
      <c r="OMM15" s="539"/>
      <c r="OMN15" s="539"/>
      <c r="OMO15" s="539"/>
      <c r="OMP15" s="539"/>
      <c r="OMQ15" s="539"/>
      <c r="OMR15" s="884"/>
      <c r="OMS15" s="909"/>
      <c r="OMT15" s="884"/>
      <c r="OMU15" s="538"/>
      <c r="OMV15" s="1015"/>
      <c r="OMW15" s="539"/>
      <c r="OMX15" s="539"/>
      <c r="OMY15" s="539"/>
      <c r="OMZ15" s="539"/>
      <c r="ONA15" s="539"/>
      <c r="ONB15" s="539"/>
      <c r="ONC15" s="539"/>
      <c r="OND15" s="909"/>
      <c r="ONE15" s="909"/>
      <c r="ONF15" s="539"/>
      <c r="ONG15" s="539"/>
      <c r="ONH15" s="539"/>
      <c r="ONI15" s="539"/>
      <c r="ONJ15" s="539"/>
      <c r="ONK15" s="539"/>
      <c r="ONL15" s="909"/>
      <c r="ONM15" s="909"/>
      <c r="ONN15" s="909"/>
      <c r="ONO15" s="539"/>
      <c r="ONP15" s="539"/>
      <c r="ONQ15" s="539"/>
      <c r="ONR15" s="539"/>
      <c r="ONS15" s="539"/>
      <c r="ONT15" s="539"/>
      <c r="ONU15" s="884"/>
      <c r="ONV15" s="909"/>
      <c r="ONW15" s="884"/>
      <c r="ONX15" s="538"/>
      <c r="ONY15" s="1015"/>
      <c r="ONZ15" s="539"/>
      <c r="OOA15" s="539"/>
      <c r="OOB15" s="539"/>
      <c r="OOC15" s="539"/>
      <c r="OOD15" s="539"/>
      <c r="OOE15" s="539"/>
      <c r="OOF15" s="539"/>
      <c r="OOG15" s="909"/>
      <c r="OOH15" s="909"/>
      <c r="OOI15" s="539"/>
      <c r="OOJ15" s="539"/>
      <c r="OOK15" s="539"/>
      <c r="OOL15" s="539"/>
      <c r="OOM15" s="539"/>
      <c r="OON15" s="539"/>
      <c r="OOO15" s="909"/>
      <c r="OOP15" s="909"/>
      <c r="OOQ15" s="909"/>
      <c r="OOR15" s="539"/>
      <c r="OOS15" s="539"/>
      <c r="OOT15" s="539"/>
      <c r="OOU15" s="539"/>
      <c r="OOV15" s="539"/>
      <c r="OOW15" s="539"/>
      <c r="OOX15" s="884"/>
      <c r="OOY15" s="909"/>
      <c r="OOZ15" s="884"/>
      <c r="OPA15" s="538"/>
      <c r="OPB15" s="1015"/>
      <c r="OPC15" s="539"/>
      <c r="OPD15" s="539"/>
      <c r="OPE15" s="539"/>
      <c r="OPF15" s="539"/>
      <c r="OPG15" s="539"/>
      <c r="OPH15" s="539"/>
      <c r="OPI15" s="539"/>
      <c r="OPJ15" s="909"/>
      <c r="OPK15" s="909"/>
      <c r="OPL15" s="539"/>
      <c r="OPM15" s="539"/>
      <c r="OPN15" s="539"/>
      <c r="OPO15" s="539"/>
      <c r="OPP15" s="539"/>
      <c r="OPQ15" s="539"/>
      <c r="OPR15" s="909"/>
      <c r="OPS15" s="909"/>
      <c r="OPT15" s="909"/>
      <c r="OPU15" s="539"/>
      <c r="OPV15" s="539"/>
      <c r="OPW15" s="539"/>
      <c r="OPX15" s="539"/>
      <c r="OPY15" s="539"/>
      <c r="OPZ15" s="539"/>
      <c r="OQA15" s="884"/>
      <c r="OQB15" s="909"/>
      <c r="OQC15" s="884"/>
      <c r="OQD15" s="538"/>
      <c r="OQE15" s="1015"/>
      <c r="OQF15" s="539"/>
      <c r="OQG15" s="539"/>
      <c r="OQH15" s="539"/>
      <c r="OQI15" s="539"/>
      <c r="OQJ15" s="539"/>
      <c r="OQK15" s="539"/>
      <c r="OQL15" s="539"/>
      <c r="OQM15" s="909"/>
      <c r="OQN15" s="909"/>
      <c r="OQO15" s="539"/>
      <c r="OQP15" s="539"/>
      <c r="OQQ15" s="539"/>
      <c r="OQR15" s="539"/>
      <c r="OQS15" s="539"/>
      <c r="OQT15" s="539"/>
      <c r="OQU15" s="909"/>
      <c r="OQV15" s="909"/>
      <c r="OQW15" s="909"/>
      <c r="OQX15" s="539"/>
      <c r="OQY15" s="539"/>
      <c r="OQZ15" s="539"/>
      <c r="ORA15" s="539"/>
      <c r="ORB15" s="539"/>
      <c r="ORC15" s="539"/>
      <c r="ORD15" s="884"/>
      <c r="ORE15" s="909"/>
      <c r="ORF15" s="884"/>
      <c r="ORG15" s="538"/>
      <c r="ORH15" s="1015"/>
      <c r="ORI15" s="539"/>
      <c r="ORJ15" s="539"/>
      <c r="ORK15" s="539"/>
      <c r="ORL15" s="539"/>
      <c r="ORM15" s="539"/>
      <c r="ORN15" s="539"/>
      <c r="ORO15" s="539"/>
      <c r="ORP15" s="909"/>
      <c r="ORQ15" s="909"/>
      <c r="ORR15" s="539"/>
      <c r="ORS15" s="539"/>
      <c r="ORT15" s="539"/>
      <c r="ORU15" s="539"/>
      <c r="ORV15" s="539"/>
      <c r="ORW15" s="539"/>
      <c r="ORX15" s="909"/>
      <c r="ORY15" s="909"/>
      <c r="ORZ15" s="909"/>
      <c r="OSA15" s="539"/>
      <c r="OSB15" s="539"/>
      <c r="OSC15" s="539"/>
      <c r="OSD15" s="539"/>
      <c r="OSE15" s="539"/>
      <c r="OSF15" s="539"/>
      <c r="OSG15" s="884"/>
      <c r="OSH15" s="909"/>
      <c r="OSI15" s="884"/>
      <c r="OSJ15" s="538"/>
      <c r="OSK15" s="1015"/>
      <c r="OSL15" s="539"/>
      <c r="OSM15" s="539"/>
      <c r="OSN15" s="539"/>
      <c r="OSO15" s="539"/>
      <c r="OSP15" s="539"/>
      <c r="OSQ15" s="539"/>
      <c r="OSR15" s="539"/>
      <c r="OSS15" s="909"/>
      <c r="OST15" s="909"/>
      <c r="OSU15" s="539"/>
      <c r="OSV15" s="539"/>
      <c r="OSW15" s="539"/>
      <c r="OSX15" s="539"/>
      <c r="OSY15" s="539"/>
      <c r="OSZ15" s="539"/>
      <c r="OTA15" s="909"/>
      <c r="OTB15" s="909"/>
      <c r="OTC15" s="909"/>
      <c r="OTD15" s="539"/>
      <c r="OTE15" s="539"/>
      <c r="OTF15" s="539"/>
      <c r="OTG15" s="539"/>
      <c r="OTH15" s="539"/>
      <c r="OTI15" s="539"/>
      <c r="OTJ15" s="884"/>
      <c r="OTK15" s="909"/>
      <c r="OTL15" s="884"/>
      <c r="OTM15" s="538"/>
      <c r="OTN15" s="1015"/>
      <c r="OTO15" s="539"/>
      <c r="OTP15" s="539"/>
      <c r="OTQ15" s="539"/>
      <c r="OTR15" s="539"/>
      <c r="OTS15" s="539"/>
      <c r="OTT15" s="539"/>
      <c r="OTU15" s="539"/>
      <c r="OTV15" s="909"/>
      <c r="OTW15" s="909"/>
      <c r="OTX15" s="539"/>
      <c r="OTY15" s="539"/>
      <c r="OTZ15" s="539"/>
      <c r="OUA15" s="539"/>
      <c r="OUB15" s="539"/>
      <c r="OUC15" s="539"/>
      <c r="OUD15" s="909"/>
      <c r="OUE15" s="909"/>
      <c r="OUF15" s="909"/>
      <c r="OUG15" s="539"/>
      <c r="OUH15" s="539"/>
      <c r="OUI15" s="539"/>
      <c r="OUJ15" s="539"/>
      <c r="OUK15" s="539"/>
      <c r="OUL15" s="539"/>
      <c r="OUM15" s="884"/>
      <c r="OUN15" s="909"/>
      <c r="OUO15" s="884"/>
      <c r="OUP15" s="538"/>
      <c r="OUQ15" s="1015"/>
      <c r="OUR15" s="539"/>
      <c r="OUS15" s="539"/>
      <c r="OUT15" s="539"/>
      <c r="OUU15" s="539"/>
      <c r="OUV15" s="539"/>
      <c r="OUW15" s="539"/>
      <c r="OUX15" s="539"/>
      <c r="OUY15" s="909"/>
      <c r="OUZ15" s="909"/>
      <c r="OVA15" s="539"/>
      <c r="OVB15" s="539"/>
      <c r="OVC15" s="539"/>
      <c r="OVD15" s="539"/>
      <c r="OVE15" s="539"/>
      <c r="OVF15" s="539"/>
      <c r="OVG15" s="909"/>
      <c r="OVH15" s="909"/>
      <c r="OVI15" s="909"/>
      <c r="OVJ15" s="539"/>
      <c r="OVK15" s="539"/>
      <c r="OVL15" s="539"/>
      <c r="OVM15" s="539"/>
      <c r="OVN15" s="539"/>
      <c r="OVO15" s="539"/>
      <c r="OVP15" s="884"/>
      <c r="OVQ15" s="909"/>
      <c r="OVR15" s="884"/>
      <c r="OVS15" s="538"/>
      <c r="OVT15" s="1015"/>
      <c r="OVU15" s="539"/>
      <c r="OVV15" s="539"/>
      <c r="OVW15" s="539"/>
      <c r="OVX15" s="539"/>
      <c r="OVY15" s="539"/>
      <c r="OVZ15" s="539"/>
      <c r="OWA15" s="539"/>
      <c r="OWB15" s="909"/>
      <c r="OWC15" s="909"/>
      <c r="OWD15" s="539"/>
      <c r="OWE15" s="539"/>
      <c r="OWF15" s="539"/>
      <c r="OWG15" s="539"/>
      <c r="OWH15" s="539"/>
      <c r="OWI15" s="539"/>
      <c r="OWJ15" s="909"/>
      <c r="OWK15" s="909"/>
      <c r="OWL15" s="909"/>
      <c r="OWM15" s="539"/>
      <c r="OWN15" s="539"/>
      <c r="OWO15" s="539"/>
      <c r="OWP15" s="539"/>
      <c r="OWQ15" s="539"/>
      <c r="OWR15" s="539"/>
      <c r="OWS15" s="884"/>
      <c r="OWT15" s="909"/>
      <c r="OWU15" s="884"/>
      <c r="OWV15" s="538"/>
      <c r="OWW15" s="1015"/>
      <c r="OWX15" s="539"/>
      <c r="OWY15" s="539"/>
      <c r="OWZ15" s="539"/>
      <c r="OXA15" s="539"/>
      <c r="OXB15" s="539"/>
      <c r="OXC15" s="539"/>
      <c r="OXD15" s="539"/>
      <c r="OXE15" s="909"/>
      <c r="OXF15" s="909"/>
      <c r="OXG15" s="539"/>
      <c r="OXH15" s="539"/>
      <c r="OXI15" s="539"/>
      <c r="OXJ15" s="539"/>
      <c r="OXK15" s="539"/>
      <c r="OXL15" s="539"/>
      <c r="OXM15" s="909"/>
      <c r="OXN15" s="909"/>
      <c r="OXO15" s="909"/>
      <c r="OXP15" s="539"/>
      <c r="OXQ15" s="539"/>
      <c r="OXR15" s="539"/>
      <c r="OXS15" s="539"/>
      <c r="OXT15" s="539"/>
      <c r="OXU15" s="539"/>
      <c r="OXV15" s="884"/>
      <c r="OXW15" s="909"/>
      <c r="OXX15" s="884"/>
      <c r="OXY15" s="538"/>
      <c r="OXZ15" s="1015"/>
      <c r="OYA15" s="539"/>
      <c r="OYB15" s="539"/>
      <c r="OYC15" s="539"/>
      <c r="OYD15" s="539"/>
      <c r="OYE15" s="539"/>
      <c r="OYF15" s="539"/>
      <c r="OYG15" s="539"/>
      <c r="OYH15" s="909"/>
      <c r="OYI15" s="909"/>
      <c r="OYJ15" s="539"/>
      <c r="OYK15" s="539"/>
      <c r="OYL15" s="539"/>
      <c r="OYM15" s="539"/>
      <c r="OYN15" s="539"/>
      <c r="OYO15" s="539"/>
      <c r="OYP15" s="909"/>
      <c r="OYQ15" s="909"/>
      <c r="OYR15" s="909"/>
      <c r="OYS15" s="539"/>
      <c r="OYT15" s="539"/>
      <c r="OYU15" s="539"/>
      <c r="OYV15" s="539"/>
      <c r="OYW15" s="539"/>
      <c r="OYX15" s="539"/>
      <c r="OYY15" s="884"/>
      <c r="OYZ15" s="909"/>
      <c r="OZA15" s="884"/>
      <c r="OZB15" s="538"/>
      <c r="OZC15" s="1015"/>
      <c r="OZD15" s="539"/>
      <c r="OZE15" s="539"/>
      <c r="OZF15" s="539"/>
      <c r="OZG15" s="539"/>
      <c r="OZH15" s="539"/>
      <c r="OZI15" s="539"/>
      <c r="OZJ15" s="539"/>
      <c r="OZK15" s="909"/>
      <c r="OZL15" s="909"/>
      <c r="OZM15" s="539"/>
      <c r="OZN15" s="539"/>
      <c r="OZO15" s="539"/>
      <c r="OZP15" s="539"/>
      <c r="OZQ15" s="539"/>
      <c r="OZR15" s="539"/>
      <c r="OZS15" s="909"/>
      <c r="OZT15" s="909"/>
      <c r="OZU15" s="909"/>
      <c r="OZV15" s="539"/>
      <c r="OZW15" s="539"/>
      <c r="OZX15" s="539"/>
      <c r="OZY15" s="539"/>
      <c r="OZZ15" s="539"/>
      <c r="PAA15" s="539"/>
      <c r="PAB15" s="884"/>
      <c r="PAC15" s="909"/>
      <c r="PAD15" s="884"/>
      <c r="PAE15" s="538"/>
      <c r="PAF15" s="1015"/>
      <c r="PAG15" s="539"/>
      <c r="PAH15" s="539"/>
      <c r="PAI15" s="539"/>
      <c r="PAJ15" s="539"/>
      <c r="PAK15" s="539"/>
      <c r="PAL15" s="539"/>
      <c r="PAM15" s="539"/>
      <c r="PAN15" s="909"/>
      <c r="PAO15" s="909"/>
      <c r="PAP15" s="539"/>
      <c r="PAQ15" s="539"/>
      <c r="PAR15" s="539"/>
      <c r="PAS15" s="539"/>
      <c r="PAT15" s="539"/>
      <c r="PAU15" s="539"/>
      <c r="PAV15" s="909"/>
      <c r="PAW15" s="909"/>
      <c r="PAX15" s="909"/>
      <c r="PAY15" s="539"/>
      <c r="PAZ15" s="539"/>
      <c r="PBA15" s="539"/>
      <c r="PBB15" s="539"/>
      <c r="PBC15" s="539"/>
      <c r="PBD15" s="539"/>
      <c r="PBE15" s="884"/>
      <c r="PBF15" s="909"/>
      <c r="PBG15" s="884"/>
      <c r="PBH15" s="538"/>
      <c r="PBI15" s="1015"/>
      <c r="PBJ15" s="539"/>
      <c r="PBK15" s="539"/>
      <c r="PBL15" s="539"/>
      <c r="PBM15" s="539"/>
      <c r="PBN15" s="539"/>
      <c r="PBO15" s="539"/>
      <c r="PBP15" s="539"/>
      <c r="PBQ15" s="909"/>
      <c r="PBR15" s="909"/>
      <c r="PBS15" s="539"/>
      <c r="PBT15" s="539"/>
      <c r="PBU15" s="539"/>
      <c r="PBV15" s="539"/>
      <c r="PBW15" s="539"/>
      <c r="PBX15" s="539"/>
      <c r="PBY15" s="909"/>
      <c r="PBZ15" s="909"/>
      <c r="PCA15" s="909"/>
      <c r="PCB15" s="539"/>
      <c r="PCC15" s="539"/>
      <c r="PCD15" s="539"/>
      <c r="PCE15" s="539"/>
      <c r="PCF15" s="539"/>
      <c r="PCG15" s="539"/>
      <c r="PCH15" s="884"/>
      <c r="PCI15" s="909"/>
      <c r="PCJ15" s="884"/>
      <c r="PCK15" s="538"/>
      <c r="PCL15" s="1015"/>
      <c r="PCM15" s="539"/>
      <c r="PCN15" s="539"/>
      <c r="PCO15" s="539"/>
      <c r="PCP15" s="539"/>
      <c r="PCQ15" s="539"/>
      <c r="PCR15" s="539"/>
      <c r="PCS15" s="539"/>
      <c r="PCT15" s="909"/>
      <c r="PCU15" s="909"/>
      <c r="PCV15" s="539"/>
      <c r="PCW15" s="539"/>
      <c r="PCX15" s="539"/>
      <c r="PCY15" s="539"/>
      <c r="PCZ15" s="539"/>
      <c r="PDA15" s="539"/>
      <c r="PDB15" s="909"/>
      <c r="PDC15" s="909"/>
      <c r="PDD15" s="909"/>
      <c r="PDE15" s="539"/>
      <c r="PDF15" s="539"/>
      <c r="PDG15" s="539"/>
      <c r="PDH15" s="539"/>
      <c r="PDI15" s="539"/>
      <c r="PDJ15" s="539"/>
      <c r="PDK15" s="884"/>
      <c r="PDL15" s="909"/>
      <c r="PDM15" s="884"/>
      <c r="PDN15" s="538"/>
      <c r="PDO15" s="1015"/>
      <c r="PDP15" s="539"/>
      <c r="PDQ15" s="539"/>
      <c r="PDR15" s="539"/>
      <c r="PDS15" s="539"/>
      <c r="PDT15" s="539"/>
      <c r="PDU15" s="539"/>
      <c r="PDV15" s="539"/>
      <c r="PDW15" s="909"/>
      <c r="PDX15" s="909"/>
      <c r="PDY15" s="539"/>
      <c r="PDZ15" s="539"/>
      <c r="PEA15" s="539"/>
      <c r="PEB15" s="539"/>
      <c r="PEC15" s="539"/>
      <c r="PED15" s="539"/>
      <c r="PEE15" s="909"/>
      <c r="PEF15" s="909"/>
      <c r="PEG15" s="909"/>
      <c r="PEH15" s="539"/>
      <c r="PEI15" s="539"/>
      <c r="PEJ15" s="539"/>
      <c r="PEK15" s="539"/>
      <c r="PEL15" s="539"/>
      <c r="PEM15" s="539"/>
      <c r="PEN15" s="884"/>
      <c r="PEO15" s="909"/>
      <c r="PEP15" s="884"/>
      <c r="PEQ15" s="538"/>
      <c r="PER15" s="1015"/>
      <c r="PES15" s="539"/>
      <c r="PET15" s="539"/>
      <c r="PEU15" s="539"/>
      <c r="PEV15" s="539"/>
      <c r="PEW15" s="539"/>
      <c r="PEX15" s="539"/>
      <c r="PEY15" s="539"/>
      <c r="PEZ15" s="909"/>
      <c r="PFA15" s="909"/>
      <c r="PFB15" s="539"/>
      <c r="PFC15" s="539"/>
      <c r="PFD15" s="539"/>
      <c r="PFE15" s="539"/>
      <c r="PFF15" s="539"/>
      <c r="PFG15" s="539"/>
      <c r="PFH15" s="909"/>
      <c r="PFI15" s="909"/>
      <c r="PFJ15" s="909"/>
      <c r="PFK15" s="539"/>
      <c r="PFL15" s="539"/>
      <c r="PFM15" s="539"/>
      <c r="PFN15" s="539"/>
      <c r="PFO15" s="539"/>
      <c r="PFP15" s="539"/>
      <c r="PFQ15" s="884"/>
      <c r="PFR15" s="909"/>
      <c r="PFS15" s="884"/>
      <c r="PFT15" s="538"/>
      <c r="PFU15" s="1015"/>
      <c r="PFV15" s="539"/>
      <c r="PFW15" s="539"/>
      <c r="PFX15" s="539"/>
      <c r="PFY15" s="539"/>
      <c r="PFZ15" s="539"/>
      <c r="PGA15" s="539"/>
      <c r="PGB15" s="539"/>
      <c r="PGC15" s="909"/>
      <c r="PGD15" s="909"/>
      <c r="PGE15" s="539"/>
      <c r="PGF15" s="539"/>
      <c r="PGG15" s="539"/>
      <c r="PGH15" s="539"/>
      <c r="PGI15" s="539"/>
      <c r="PGJ15" s="539"/>
      <c r="PGK15" s="909"/>
      <c r="PGL15" s="909"/>
      <c r="PGM15" s="909"/>
      <c r="PGN15" s="539"/>
      <c r="PGO15" s="539"/>
      <c r="PGP15" s="539"/>
      <c r="PGQ15" s="539"/>
      <c r="PGR15" s="539"/>
      <c r="PGS15" s="539"/>
      <c r="PGT15" s="884"/>
      <c r="PGU15" s="909"/>
      <c r="PGV15" s="884"/>
      <c r="PGW15" s="538"/>
      <c r="PGX15" s="1015"/>
      <c r="PGY15" s="539"/>
      <c r="PGZ15" s="539"/>
      <c r="PHA15" s="539"/>
      <c r="PHB15" s="539"/>
      <c r="PHC15" s="539"/>
      <c r="PHD15" s="539"/>
      <c r="PHE15" s="539"/>
      <c r="PHF15" s="909"/>
      <c r="PHG15" s="909"/>
      <c r="PHH15" s="539"/>
      <c r="PHI15" s="539"/>
      <c r="PHJ15" s="539"/>
      <c r="PHK15" s="539"/>
      <c r="PHL15" s="539"/>
      <c r="PHM15" s="539"/>
      <c r="PHN15" s="909"/>
      <c r="PHO15" s="909"/>
      <c r="PHP15" s="909"/>
      <c r="PHQ15" s="539"/>
      <c r="PHR15" s="539"/>
      <c r="PHS15" s="539"/>
      <c r="PHT15" s="539"/>
      <c r="PHU15" s="539"/>
      <c r="PHV15" s="539"/>
      <c r="PHW15" s="884"/>
      <c r="PHX15" s="909"/>
      <c r="PHY15" s="884"/>
      <c r="PHZ15" s="538"/>
      <c r="PIA15" s="1015"/>
      <c r="PIB15" s="539"/>
      <c r="PIC15" s="539"/>
      <c r="PID15" s="539"/>
      <c r="PIE15" s="539"/>
      <c r="PIF15" s="539"/>
      <c r="PIG15" s="539"/>
      <c r="PIH15" s="539"/>
      <c r="PII15" s="909"/>
      <c r="PIJ15" s="909"/>
      <c r="PIK15" s="539"/>
      <c r="PIL15" s="539"/>
      <c r="PIM15" s="539"/>
      <c r="PIN15" s="539"/>
      <c r="PIO15" s="539"/>
      <c r="PIP15" s="539"/>
      <c r="PIQ15" s="909"/>
      <c r="PIR15" s="909"/>
      <c r="PIS15" s="909"/>
      <c r="PIT15" s="539"/>
      <c r="PIU15" s="539"/>
      <c r="PIV15" s="539"/>
      <c r="PIW15" s="539"/>
      <c r="PIX15" s="539"/>
      <c r="PIY15" s="539"/>
      <c r="PIZ15" s="884"/>
      <c r="PJA15" s="909"/>
      <c r="PJB15" s="884"/>
      <c r="PJC15" s="538"/>
      <c r="PJD15" s="1015"/>
      <c r="PJE15" s="539"/>
      <c r="PJF15" s="539"/>
      <c r="PJG15" s="539"/>
      <c r="PJH15" s="539"/>
      <c r="PJI15" s="539"/>
      <c r="PJJ15" s="539"/>
      <c r="PJK15" s="539"/>
      <c r="PJL15" s="909"/>
      <c r="PJM15" s="909"/>
      <c r="PJN15" s="539"/>
      <c r="PJO15" s="539"/>
      <c r="PJP15" s="539"/>
      <c r="PJQ15" s="539"/>
      <c r="PJR15" s="539"/>
      <c r="PJS15" s="539"/>
      <c r="PJT15" s="909"/>
      <c r="PJU15" s="909"/>
      <c r="PJV15" s="909"/>
      <c r="PJW15" s="539"/>
      <c r="PJX15" s="539"/>
      <c r="PJY15" s="539"/>
      <c r="PJZ15" s="539"/>
      <c r="PKA15" s="539"/>
      <c r="PKB15" s="539"/>
      <c r="PKC15" s="884"/>
      <c r="PKD15" s="909"/>
      <c r="PKE15" s="884"/>
      <c r="PKF15" s="538"/>
      <c r="PKG15" s="1015"/>
      <c r="PKH15" s="539"/>
      <c r="PKI15" s="539"/>
      <c r="PKJ15" s="539"/>
      <c r="PKK15" s="539"/>
      <c r="PKL15" s="539"/>
      <c r="PKM15" s="539"/>
      <c r="PKN15" s="539"/>
      <c r="PKO15" s="909"/>
      <c r="PKP15" s="909"/>
      <c r="PKQ15" s="539"/>
      <c r="PKR15" s="539"/>
      <c r="PKS15" s="539"/>
      <c r="PKT15" s="539"/>
      <c r="PKU15" s="539"/>
      <c r="PKV15" s="539"/>
      <c r="PKW15" s="909"/>
      <c r="PKX15" s="909"/>
      <c r="PKY15" s="909"/>
      <c r="PKZ15" s="539"/>
      <c r="PLA15" s="539"/>
      <c r="PLB15" s="539"/>
      <c r="PLC15" s="539"/>
      <c r="PLD15" s="539"/>
      <c r="PLE15" s="539"/>
      <c r="PLF15" s="884"/>
      <c r="PLG15" s="909"/>
      <c r="PLH15" s="884"/>
      <c r="PLI15" s="538"/>
      <c r="PLJ15" s="1015"/>
      <c r="PLK15" s="539"/>
      <c r="PLL15" s="539"/>
      <c r="PLM15" s="539"/>
      <c r="PLN15" s="539"/>
      <c r="PLO15" s="539"/>
      <c r="PLP15" s="539"/>
      <c r="PLQ15" s="539"/>
      <c r="PLR15" s="909"/>
      <c r="PLS15" s="909"/>
      <c r="PLT15" s="539"/>
      <c r="PLU15" s="539"/>
      <c r="PLV15" s="539"/>
      <c r="PLW15" s="539"/>
      <c r="PLX15" s="539"/>
      <c r="PLY15" s="539"/>
      <c r="PLZ15" s="909"/>
      <c r="PMA15" s="909"/>
      <c r="PMB15" s="909"/>
      <c r="PMC15" s="539"/>
      <c r="PMD15" s="539"/>
      <c r="PME15" s="539"/>
      <c r="PMF15" s="539"/>
      <c r="PMG15" s="539"/>
      <c r="PMH15" s="539"/>
      <c r="PMI15" s="884"/>
      <c r="PMJ15" s="909"/>
      <c r="PMK15" s="884"/>
      <c r="PML15" s="538"/>
      <c r="PMM15" s="1015"/>
      <c r="PMN15" s="539"/>
      <c r="PMO15" s="539"/>
      <c r="PMP15" s="539"/>
      <c r="PMQ15" s="539"/>
      <c r="PMR15" s="539"/>
      <c r="PMS15" s="539"/>
      <c r="PMT15" s="539"/>
      <c r="PMU15" s="909"/>
      <c r="PMV15" s="909"/>
      <c r="PMW15" s="539"/>
      <c r="PMX15" s="539"/>
      <c r="PMY15" s="539"/>
      <c r="PMZ15" s="539"/>
      <c r="PNA15" s="539"/>
      <c r="PNB15" s="539"/>
      <c r="PNC15" s="909"/>
      <c r="PND15" s="909"/>
      <c r="PNE15" s="909"/>
      <c r="PNF15" s="539"/>
      <c r="PNG15" s="539"/>
      <c r="PNH15" s="539"/>
      <c r="PNI15" s="539"/>
      <c r="PNJ15" s="539"/>
      <c r="PNK15" s="539"/>
      <c r="PNL15" s="884"/>
      <c r="PNM15" s="909"/>
      <c r="PNN15" s="884"/>
      <c r="PNO15" s="538"/>
      <c r="PNP15" s="1015"/>
      <c r="PNQ15" s="539"/>
      <c r="PNR15" s="539"/>
      <c r="PNS15" s="539"/>
      <c r="PNT15" s="539"/>
      <c r="PNU15" s="539"/>
      <c r="PNV15" s="539"/>
      <c r="PNW15" s="539"/>
      <c r="PNX15" s="909"/>
      <c r="PNY15" s="909"/>
      <c r="PNZ15" s="539"/>
      <c r="POA15" s="539"/>
      <c r="POB15" s="539"/>
      <c r="POC15" s="539"/>
      <c r="POD15" s="539"/>
      <c r="POE15" s="539"/>
      <c r="POF15" s="909"/>
      <c r="POG15" s="909"/>
      <c r="POH15" s="909"/>
      <c r="POI15" s="539"/>
      <c r="POJ15" s="539"/>
      <c r="POK15" s="539"/>
      <c r="POL15" s="539"/>
      <c r="POM15" s="539"/>
      <c r="PON15" s="539"/>
      <c r="POO15" s="884"/>
      <c r="POP15" s="909"/>
      <c r="POQ15" s="884"/>
      <c r="POR15" s="538"/>
      <c r="POS15" s="1015"/>
      <c r="POT15" s="539"/>
      <c r="POU15" s="539"/>
      <c r="POV15" s="539"/>
      <c r="POW15" s="539"/>
      <c r="POX15" s="539"/>
      <c r="POY15" s="539"/>
      <c r="POZ15" s="539"/>
      <c r="PPA15" s="909"/>
      <c r="PPB15" s="909"/>
      <c r="PPC15" s="539"/>
      <c r="PPD15" s="539"/>
      <c r="PPE15" s="539"/>
      <c r="PPF15" s="539"/>
      <c r="PPG15" s="539"/>
      <c r="PPH15" s="539"/>
      <c r="PPI15" s="909"/>
      <c r="PPJ15" s="909"/>
      <c r="PPK15" s="909"/>
      <c r="PPL15" s="539"/>
      <c r="PPM15" s="539"/>
      <c r="PPN15" s="539"/>
      <c r="PPO15" s="539"/>
      <c r="PPP15" s="539"/>
      <c r="PPQ15" s="539"/>
      <c r="PPR15" s="884"/>
      <c r="PPS15" s="909"/>
      <c r="PPT15" s="884"/>
      <c r="PPU15" s="538"/>
      <c r="PPV15" s="1015"/>
      <c r="PPW15" s="539"/>
      <c r="PPX15" s="539"/>
      <c r="PPY15" s="539"/>
      <c r="PPZ15" s="539"/>
      <c r="PQA15" s="539"/>
      <c r="PQB15" s="539"/>
      <c r="PQC15" s="539"/>
      <c r="PQD15" s="909"/>
      <c r="PQE15" s="909"/>
      <c r="PQF15" s="539"/>
      <c r="PQG15" s="539"/>
      <c r="PQH15" s="539"/>
      <c r="PQI15" s="539"/>
      <c r="PQJ15" s="539"/>
      <c r="PQK15" s="539"/>
      <c r="PQL15" s="909"/>
      <c r="PQM15" s="909"/>
      <c r="PQN15" s="909"/>
      <c r="PQO15" s="539"/>
      <c r="PQP15" s="539"/>
      <c r="PQQ15" s="539"/>
      <c r="PQR15" s="539"/>
      <c r="PQS15" s="539"/>
      <c r="PQT15" s="539"/>
      <c r="PQU15" s="884"/>
      <c r="PQV15" s="909"/>
      <c r="PQW15" s="884"/>
      <c r="PQX15" s="538"/>
      <c r="PQY15" s="1015"/>
      <c r="PQZ15" s="539"/>
      <c r="PRA15" s="539"/>
      <c r="PRB15" s="539"/>
      <c r="PRC15" s="539"/>
      <c r="PRD15" s="539"/>
      <c r="PRE15" s="539"/>
      <c r="PRF15" s="539"/>
      <c r="PRG15" s="909"/>
      <c r="PRH15" s="909"/>
      <c r="PRI15" s="539"/>
      <c r="PRJ15" s="539"/>
      <c r="PRK15" s="539"/>
      <c r="PRL15" s="539"/>
      <c r="PRM15" s="539"/>
      <c r="PRN15" s="539"/>
      <c r="PRO15" s="909"/>
      <c r="PRP15" s="909"/>
      <c r="PRQ15" s="909"/>
      <c r="PRR15" s="539"/>
      <c r="PRS15" s="539"/>
      <c r="PRT15" s="539"/>
      <c r="PRU15" s="539"/>
      <c r="PRV15" s="539"/>
      <c r="PRW15" s="539"/>
      <c r="PRX15" s="884"/>
      <c r="PRY15" s="909"/>
      <c r="PRZ15" s="884"/>
      <c r="PSA15" s="538"/>
      <c r="PSB15" s="1015"/>
      <c r="PSC15" s="539"/>
      <c r="PSD15" s="539"/>
      <c r="PSE15" s="539"/>
      <c r="PSF15" s="539"/>
      <c r="PSG15" s="539"/>
      <c r="PSH15" s="539"/>
      <c r="PSI15" s="539"/>
      <c r="PSJ15" s="909"/>
      <c r="PSK15" s="909"/>
      <c r="PSL15" s="539"/>
      <c r="PSM15" s="539"/>
      <c r="PSN15" s="539"/>
      <c r="PSO15" s="539"/>
      <c r="PSP15" s="539"/>
      <c r="PSQ15" s="539"/>
      <c r="PSR15" s="909"/>
      <c r="PSS15" s="909"/>
      <c r="PST15" s="909"/>
      <c r="PSU15" s="539"/>
      <c r="PSV15" s="539"/>
      <c r="PSW15" s="539"/>
      <c r="PSX15" s="539"/>
      <c r="PSY15" s="539"/>
      <c r="PSZ15" s="539"/>
      <c r="PTA15" s="884"/>
      <c r="PTB15" s="909"/>
      <c r="PTC15" s="884"/>
      <c r="PTD15" s="538"/>
      <c r="PTE15" s="1015"/>
      <c r="PTF15" s="539"/>
      <c r="PTG15" s="539"/>
      <c r="PTH15" s="539"/>
      <c r="PTI15" s="539"/>
      <c r="PTJ15" s="539"/>
      <c r="PTK15" s="539"/>
      <c r="PTL15" s="539"/>
      <c r="PTM15" s="909"/>
      <c r="PTN15" s="909"/>
      <c r="PTO15" s="539"/>
      <c r="PTP15" s="539"/>
      <c r="PTQ15" s="539"/>
      <c r="PTR15" s="539"/>
      <c r="PTS15" s="539"/>
      <c r="PTT15" s="539"/>
      <c r="PTU15" s="909"/>
      <c r="PTV15" s="909"/>
      <c r="PTW15" s="909"/>
      <c r="PTX15" s="539"/>
      <c r="PTY15" s="539"/>
      <c r="PTZ15" s="539"/>
      <c r="PUA15" s="539"/>
      <c r="PUB15" s="539"/>
      <c r="PUC15" s="539"/>
      <c r="PUD15" s="884"/>
      <c r="PUE15" s="909"/>
      <c r="PUF15" s="884"/>
      <c r="PUG15" s="538"/>
      <c r="PUH15" s="1015"/>
      <c r="PUI15" s="539"/>
      <c r="PUJ15" s="539"/>
      <c r="PUK15" s="539"/>
      <c r="PUL15" s="539"/>
      <c r="PUM15" s="539"/>
      <c r="PUN15" s="539"/>
      <c r="PUO15" s="539"/>
      <c r="PUP15" s="909"/>
      <c r="PUQ15" s="909"/>
      <c r="PUR15" s="539"/>
      <c r="PUS15" s="539"/>
      <c r="PUT15" s="539"/>
      <c r="PUU15" s="539"/>
      <c r="PUV15" s="539"/>
      <c r="PUW15" s="539"/>
      <c r="PUX15" s="909"/>
      <c r="PUY15" s="909"/>
      <c r="PUZ15" s="909"/>
      <c r="PVA15" s="539"/>
      <c r="PVB15" s="539"/>
      <c r="PVC15" s="539"/>
      <c r="PVD15" s="539"/>
      <c r="PVE15" s="539"/>
      <c r="PVF15" s="539"/>
      <c r="PVG15" s="884"/>
      <c r="PVH15" s="909"/>
      <c r="PVI15" s="884"/>
      <c r="PVJ15" s="538"/>
      <c r="PVK15" s="1015"/>
      <c r="PVL15" s="539"/>
      <c r="PVM15" s="539"/>
      <c r="PVN15" s="539"/>
      <c r="PVO15" s="539"/>
      <c r="PVP15" s="539"/>
      <c r="PVQ15" s="539"/>
      <c r="PVR15" s="539"/>
      <c r="PVS15" s="909"/>
      <c r="PVT15" s="909"/>
      <c r="PVU15" s="539"/>
      <c r="PVV15" s="539"/>
      <c r="PVW15" s="539"/>
      <c r="PVX15" s="539"/>
      <c r="PVY15" s="539"/>
      <c r="PVZ15" s="539"/>
      <c r="PWA15" s="909"/>
      <c r="PWB15" s="909"/>
      <c r="PWC15" s="909"/>
      <c r="PWD15" s="539"/>
      <c r="PWE15" s="539"/>
      <c r="PWF15" s="539"/>
      <c r="PWG15" s="539"/>
      <c r="PWH15" s="539"/>
      <c r="PWI15" s="539"/>
      <c r="PWJ15" s="884"/>
      <c r="PWK15" s="909"/>
      <c r="PWL15" s="884"/>
      <c r="PWM15" s="538"/>
      <c r="PWN15" s="1015"/>
      <c r="PWO15" s="539"/>
      <c r="PWP15" s="539"/>
      <c r="PWQ15" s="539"/>
      <c r="PWR15" s="539"/>
      <c r="PWS15" s="539"/>
      <c r="PWT15" s="539"/>
      <c r="PWU15" s="539"/>
      <c r="PWV15" s="909"/>
      <c r="PWW15" s="909"/>
      <c r="PWX15" s="539"/>
      <c r="PWY15" s="539"/>
      <c r="PWZ15" s="539"/>
      <c r="PXA15" s="539"/>
      <c r="PXB15" s="539"/>
      <c r="PXC15" s="539"/>
      <c r="PXD15" s="909"/>
      <c r="PXE15" s="909"/>
      <c r="PXF15" s="909"/>
      <c r="PXG15" s="539"/>
      <c r="PXH15" s="539"/>
      <c r="PXI15" s="539"/>
      <c r="PXJ15" s="539"/>
      <c r="PXK15" s="539"/>
      <c r="PXL15" s="539"/>
      <c r="PXM15" s="884"/>
      <c r="PXN15" s="909"/>
      <c r="PXO15" s="884"/>
      <c r="PXP15" s="538"/>
      <c r="PXQ15" s="1015"/>
      <c r="PXR15" s="539"/>
      <c r="PXS15" s="539"/>
      <c r="PXT15" s="539"/>
      <c r="PXU15" s="539"/>
      <c r="PXV15" s="539"/>
      <c r="PXW15" s="539"/>
      <c r="PXX15" s="539"/>
      <c r="PXY15" s="909"/>
      <c r="PXZ15" s="909"/>
      <c r="PYA15" s="539"/>
      <c r="PYB15" s="539"/>
      <c r="PYC15" s="539"/>
      <c r="PYD15" s="539"/>
      <c r="PYE15" s="539"/>
      <c r="PYF15" s="539"/>
      <c r="PYG15" s="909"/>
      <c r="PYH15" s="909"/>
      <c r="PYI15" s="909"/>
      <c r="PYJ15" s="539"/>
      <c r="PYK15" s="539"/>
      <c r="PYL15" s="539"/>
      <c r="PYM15" s="539"/>
      <c r="PYN15" s="539"/>
      <c r="PYO15" s="539"/>
      <c r="PYP15" s="884"/>
      <c r="PYQ15" s="909"/>
      <c r="PYR15" s="884"/>
      <c r="PYS15" s="538"/>
      <c r="PYT15" s="1015"/>
      <c r="PYU15" s="539"/>
      <c r="PYV15" s="539"/>
      <c r="PYW15" s="539"/>
      <c r="PYX15" s="539"/>
      <c r="PYY15" s="539"/>
      <c r="PYZ15" s="539"/>
      <c r="PZA15" s="539"/>
      <c r="PZB15" s="909"/>
      <c r="PZC15" s="909"/>
      <c r="PZD15" s="539"/>
      <c r="PZE15" s="539"/>
      <c r="PZF15" s="539"/>
      <c r="PZG15" s="539"/>
      <c r="PZH15" s="539"/>
      <c r="PZI15" s="539"/>
      <c r="PZJ15" s="909"/>
      <c r="PZK15" s="909"/>
      <c r="PZL15" s="909"/>
      <c r="PZM15" s="539"/>
      <c r="PZN15" s="539"/>
      <c r="PZO15" s="539"/>
      <c r="PZP15" s="539"/>
      <c r="PZQ15" s="539"/>
      <c r="PZR15" s="539"/>
      <c r="PZS15" s="884"/>
      <c r="PZT15" s="909"/>
      <c r="PZU15" s="884"/>
      <c r="PZV15" s="538"/>
      <c r="PZW15" s="1015"/>
      <c r="PZX15" s="539"/>
      <c r="PZY15" s="539"/>
      <c r="PZZ15" s="539"/>
      <c r="QAA15" s="539"/>
      <c r="QAB15" s="539"/>
      <c r="QAC15" s="539"/>
      <c r="QAD15" s="539"/>
      <c r="QAE15" s="909"/>
      <c r="QAF15" s="909"/>
      <c r="QAG15" s="539"/>
      <c r="QAH15" s="539"/>
      <c r="QAI15" s="539"/>
      <c r="QAJ15" s="539"/>
      <c r="QAK15" s="539"/>
      <c r="QAL15" s="539"/>
      <c r="QAM15" s="909"/>
      <c r="QAN15" s="909"/>
      <c r="QAO15" s="909"/>
      <c r="QAP15" s="539"/>
      <c r="QAQ15" s="539"/>
      <c r="QAR15" s="539"/>
      <c r="QAS15" s="539"/>
      <c r="QAT15" s="539"/>
      <c r="QAU15" s="539"/>
      <c r="QAV15" s="884"/>
      <c r="QAW15" s="909"/>
      <c r="QAX15" s="884"/>
      <c r="QAY15" s="538"/>
      <c r="QAZ15" s="1015"/>
      <c r="QBA15" s="539"/>
      <c r="QBB15" s="539"/>
      <c r="QBC15" s="539"/>
      <c r="QBD15" s="539"/>
      <c r="QBE15" s="539"/>
      <c r="QBF15" s="539"/>
      <c r="QBG15" s="539"/>
      <c r="QBH15" s="909"/>
      <c r="QBI15" s="909"/>
      <c r="QBJ15" s="539"/>
      <c r="QBK15" s="539"/>
      <c r="QBL15" s="539"/>
      <c r="QBM15" s="539"/>
      <c r="QBN15" s="539"/>
      <c r="QBO15" s="539"/>
      <c r="QBP15" s="909"/>
      <c r="QBQ15" s="909"/>
      <c r="QBR15" s="909"/>
      <c r="QBS15" s="539"/>
      <c r="QBT15" s="539"/>
      <c r="QBU15" s="539"/>
      <c r="QBV15" s="539"/>
      <c r="QBW15" s="539"/>
      <c r="QBX15" s="539"/>
      <c r="QBY15" s="884"/>
      <c r="QBZ15" s="909"/>
      <c r="QCA15" s="884"/>
      <c r="QCB15" s="538"/>
      <c r="QCC15" s="1015"/>
      <c r="QCD15" s="539"/>
      <c r="QCE15" s="539"/>
      <c r="QCF15" s="539"/>
      <c r="QCG15" s="539"/>
      <c r="QCH15" s="539"/>
      <c r="QCI15" s="539"/>
      <c r="QCJ15" s="539"/>
      <c r="QCK15" s="909"/>
      <c r="QCL15" s="909"/>
      <c r="QCM15" s="539"/>
      <c r="QCN15" s="539"/>
      <c r="QCO15" s="539"/>
      <c r="QCP15" s="539"/>
      <c r="QCQ15" s="539"/>
      <c r="QCR15" s="539"/>
      <c r="QCS15" s="909"/>
      <c r="QCT15" s="909"/>
      <c r="QCU15" s="909"/>
      <c r="QCV15" s="539"/>
      <c r="QCW15" s="539"/>
      <c r="QCX15" s="539"/>
      <c r="QCY15" s="539"/>
      <c r="QCZ15" s="539"/>
      <c r="QDA15" s="539"/>
      <c r="QDB15" s="884"/>
      <c r="QDC15" s="909"/>
      <c r="QDD15" s="884"/>
      <c r="QDE15" s="538"/>
      <c r="QDF15" s="1015"/>
      <c r="QDG15" s="539"/>
      <c r="QDH15" s="539"/>
      <c r="QDI15" s="539"/>
      <c r="QDJ15" s="539"/>
      <c r="QDK15" s="539"/>
      <c r="QDL15" s="539"/>
      <c r="QDM15" s="539"/>
      <c r="QDN15" s="909"/>
      <c r="QDO15" s="909"/>
      <c r="QDP15" s="539"/>
      <c r="QDQ15" s="539"/>
      <c r="QDR15" s="539"/>
      <c r="QDS15" s="539"/>
      <c r="QDT15" s="539"/>
      <c r="QDU15" s="539"/>
      <c r="QDV15" s="909"/>
      <c r="QDW15" s="909"/>
      <c r="QDX15" s="909"/>
      <c r="QDY15" s="539"/>
      <c r="QDZ15" s="539"/>
      <c r="QEA15" s="539"/>
      <c r="QEB15" s="539"/>
      <c r="QEC15" s="539"/>
      <c r="QED15" s="539"/>
      <c r="QEE15" s="884"/>
      <c r="QEF15" s="909"/>
      <c r="QEG15" s="884"/>
      <c r="QEH15" s="538"/>
      <c r="QEI15" s="1015"/>
      <c r="QEJ15" s="539"/>
      <c r="QEK15" s="539"/>
      <c r="QEL15" s="539"/>
      <c r="QEM15" s="539"/>
      <c r="QEN15" s="539"/>
      <c r="QEO15" s="539"/>
      <c r="QEP15" s="539"/>
      <c r="QEQ15" s="909"/>
      <c r="QER15" s="909"/>
      <c r="QES15" s="539"/>
      <c r="QET15" s="539"/>
      <c r="QEU15" s="539"/>
      <c r="QEV15" s="539"/>
      <c r="QEW15" s="539"/>
      <c r="QEX15" s="539"/>
      <c r="QEY15" s="909"/>
      <c r="QEZ15" s="909"/>
      <c r="QFA15" s="909"/>
      <c r="QFB15" s="539"/>
      <c r="QFC15" s="539"/>
      <c r="QFD15" s="539"/>
      <c r="QFE15" s="539"/>
      <c r="QFF15" s="539"/>
      <c r="QFG15" s="539"/>
      <c r="QFH15" s="884"/>
      <c r="QFI15" s="909"/>
      <c r="QFJ15" s="884"/>
      <c r="QFK15" s="538"/>
      <c r="QFL15" s="1015"/>
      <c r="QFM15" s="539"/>
      <c r="QFN15" s="539"/>
      <c r="QFO15" s="539"/>
      <c r="QFP15" s="539"/>
      <c r="QFQ15" s="539"/>
      <c r="QFR15" s="539"/>
      <c r="QFS15" s="539"/>
      <c r="QFT15" s="909"/>
      <c r="QFU15" s="909"/>
      <c r="QFV15" s="539"/>
      <c r="QFW15" s="539"/>
      <c r="QFX15" s="539"/>
      <c r="QFY15" s="539"/>
      <c r="QFZ15" s="539"/>
      <c r="QGA15" s="539"/>
      <c r="QGB15" s="909"/>
      <c r="QGC15" s="909"/>
      <c r="QGD15" s="909"/>
      <c r="QGE15" s="539"/>
      <c r="QGF15" s="539"/>
      <c r="QGG15" s="539"/>
      <c r="QGH15" s="539"/>
      <c r="QGI15" s="539"/>
      <c r="QGJ15" s="539"/>
      <c r="QGK15" s="884"/>
      <c r="QGL15" s="909"/>
      <c r="QGM15" s="884"/>
      <c r="QGN15" s="538"/>
      <c r="QGO15" s="1015"/>
      <c r="QGP15" s="539"/>
      <c r="QGQ15" s="539"/>
      <c r="QGR15" s="539"/>
      <c r="QGS15" s="539"/>
      <c r="QGT15" s="539"/>
      <c r="QGU15" s="539"/>
      <c r="QGV15" s="539"/>
      <c r="QGW15" s="909"/>
      <c r="QGX15" s="909"/>
      <c r="QGY15" s="539"/>
      <c r="QGZ15" s="539"/>
      <c r="QHA15" s="539"/>
      <c r="QHB15" s="539"/>
      <c r="QHC15" s="539"/>
      <c r="QHD15" s="539"/>
      <c r="QHE15" s="909"/>
      <c r="QHF15" s="909"/>
      <c r="QHG15" s="909"/>
      <c r="QHH15" s="539"/>
      <c r="QHI15" s="539"/>
      <c r="QHJ15" s="539"/>
      <c r="QHK15" s="539"/>
      <c r="QHL15" s="539"/>
      <c r="QHM15" s="539"/>
      <c r="QHN15" s="884"/>
      <c r="QHO15" s="909"/>
      <c r="QHP15" s="884"/>
      <c r="QHQ15" s="538"/>
      <c r="QHR15" s="1015"/>
      <c r="QHS15" s="539"/>
      <c r="QHT15" s="539"/>
      <c r="QHU15" s="539"/>
      <c r="QHV15" s="539"/>
      <c r="QHW15" s="539"/>
      <c r="QHX15" s="539"/>
      <c r="QHY15" s="539"/>
      <c r="QHZ15" s="909"/>
      <c r="QIA15" s="909"/>
      <c r="QIB15" s="539"/>
      <c r="QIC15" s="539"/>
      <c r="QID15" s="539"/>
      <c r="QIE15" s="539"/>
      <c r="QIF15" s="539"/>
      <c r="QIG15" s="539"/>
      <c r="QIH15" s="909"/>
      <c r="QII15" s="909"/>
      <c r="QIJ15" s="909"/>
      <c r="QIK15" s="539"/>
      <c r="QIL15" s="539"/>
      <c r="QIM15" s="539"/>
      <c r="QIN15" s="539"/>
      <c r="QIO15" s="539"/>
      <c r="QIP15" s="539"/>
      <c r="QIQ15" s="884"/>
      <c r="QIR15" s="909"/>
      <c r="QIS15" s="884"/>
      <c r="QIT15" s="538"/>
      <c r="QIU15" s="1015"/>
      <c r="QIV15" s="539"/>
      <c r="QIW15" s="539"/>
      <c r="QIX15" s="539"/>
      <c r="QIY15" s="539"/>
      <c r="QIZ15" s="539"/>
      <c r="QJA15" s="539"/>
      <c r="QJB15" s="539"/>
      <c r="QJC15" s="909"/>
      <c r="QJD15" s="909"/>
      <c r="QJE15" s="539"/>
      <c r="QJF15" s="539"/>
      <c r="QJG15" s="539"/>
      <c r="QJH15" s="539"/>
      <c r="QJI15" s="539"/>
      <c r="QJJ15" s="539"/>
      <c r="QJK15" s="909"/>
      <c r="QJL15" s="909"/>
      <c r="QJM15" s="909"/>
      <c r="QJN15" s="539"/>
      <c r="QJO15" s="539"/>
      <c r="QJP15" s="539"/>
      <c r="QJQ15" s="539"/>
      <c r="QJR15" s="539"/>
      <c r="QJS15" s="539"/>
      <c r="QJT15" s="884"/>
      <c r="QJU15" s="909"/>
      <c r="QJV15" s="884"/>
      <c r="QJW15" s="538"/>
      <c r="QJX15" s="1015"/>
      <c r="QJY15" s="539"/>
      <c r="QJZ15" s="539"/>
      <c r="QKA15" s="539"/>
      <c r="QKB15" s="539"/>
      <c r="QKC15" s="539"/>
      <c r="QKD15" s="539"/>
      <c r="QKE15" s="539"/>
      <c r="QKF15" s="909"/>
      <c r="QKG15" s="909"/>
      <c r="QKH15" s="539"/>
      <c r="QKI15" s="539"/>
      <c r="QKJ15" s="539"/>
      <c r="QKK15" s="539"/>
      <c r="QKL15" s="539"/>
      <c r="QKM15" s="539"/>
      <c r="QKN15" s="909"/>
      <c r="QKO15" s="909"/>
      <c r="QKP15" s="909"/>
      <c r="QKQ15" s="539"/>
      <c r="QKR15" s="539"/>
      <c r="QKS15" s="539"/>
      <c r="QKT15" s="539"/>
      <c r="QKU15" s="539"/>
      <c r="QKV15" s="539"/>
      <c r="QKW15" s="884"/>
      <c r="QKX15" s="909"/>
      <c r="QKY15" s="884"/>
      <c r="QKZ15" s="538"/>
      <c r="QLA15" s="1015"/>
      <c r="QLB15" s="539"/>
      <c r="QLC15" s="539"/>
      <c r="QLD15" s="539"/>
      <c r="QLE15" s="539"/>
      <c r="QLF15" s="539"/>
      <c r="QLG15" s="539"/>
      <c r="QLH15" s="539"/>
      <c r="QLI15" s="909"/>
      <c r="QLJ15" s="909"/>
      <c r="QLK15" s="539"/>
      <c r="QLL15" s="539"/>
      <c r="QLM15" s="539"/>
      <c r="QLN15" s="539"/>
      <c r="QLO15" s="539"/>
      <c r="QLP15" s="539"/>
      <c r="QLQ15" s="909"/>
      <c r="QLR15" s="909"/>
      <c r="QLS15" s="909"/>
      <c r="QLT15" s="539"/>
      <c r="QLU15" s="539"/>
      <c r="QLV15" s="539"/>
      <c r="QLW15" s="539"/>
      <c r="QLX15" s="539"/>
      <c r="QLY15" s="539"/>
      <c r="QLZ15" s="884"/>
      <c r="QMA15" s="909"/>
      <c r="QMB15" s="884"/>
      <c r="QMC15" s="538"/>
      <c r="QMD15" s="1015"/>
      <c r="QME15" s="539"/>
      <c r="QMF15" s="539"/>
      <c r="QMG15" s="539"/>
      <c r="QMH15" s="539"/>
      <c r="QMI15" s="539"/>
      <c r="QMJ15" s="539"/>
      <c r="QMK15" s="539"/>
      <c r="QML15" s="909"/>
      <c r="QMM15" s="909"/>
      <c r="QMN15" s="539"/>
      <c r="QMO15" s="539"/>
      <c r="QMP15" s="539"/>
      <c r="QMQ15" s="539"/>
      <c r="QMR15" s="539"/>
      <c r="QMS15" s="539"/>
      <c r="QMT15" s="909"/>
      <c r="QMU15" s="909"/>
      <c r="QMV15" s="909"/>
      <c r="QMW15" s="539"/>
      <c r="QMX15" s="539"/>
      <c r="QMY15" s="539"/>
      <c r="QMZ15" s="539"/>
      <c r="QNA15" s="539"/>
      <c r="QNB15" s="539"/>
      <c r="QNC15" s="884"/>
      <c r="QND15" s="909"/>
      <c r="QNE15" s="884"/>
      <c r="QNF15" s="538"/>
      <c r="QNG15" s="1015"/>
      <c r="QNH15" s="539"/>
      <c r="QNI15" s="539"/>
      <c r="QNJ15" s="539"/>
      <c r="QNK15" s="539"/>
      <c r="QNL15" s="539"/>
      <c r="QNM15" s="539"/>
      <c r="QNN15" s="539"/>
      <c r="QNO15" s="909"/>
      <c r="QNP15" s="909"/>
      <c r="QNQ15" s="539"/>
      <c r="QNR15" s="539"/>
      <c r="QNS15" s="539"/>
      <c r="QNT15" s="539"/>
      <c r="QNU15" s="539"/>
      <c r="QNV15" s="539"/>
      <c r="QNW15" s="909"/>
      <c r="QNX15" s="909"/>
      <c r="QNY15" s="909"/>
      <c r="QNZ15" s="539"/>
      <c r="QOA15" s="539"/>
      <c r="QOB15" s="539"/>
      <c r="QOC15" s="539"/>
      <c r="QOD15" s="539"/>
      <c r="QOE15" s="539"/>
      <c r="QOF15" s="884"/>
      <c r="QOG15" s="909"/>
      <c r="QOH15" s="884"/>
      <c r="QOI15" s="538"/>
      <c r="QOJ15" s="1015"/>
      <c r="QOK15" s="539"/>
      <c r="QOL15" s="539"/>
      <c r="QOM15" s="539"/>
      <c r="QON15" s="539"/>
      <c r="QOO15" s="539"/>
      <c r="QOP15" s="539"/>
      <c r="QOQ15" s="539"/>
      <c r="QOR15" s="909"/>
      <c r="QOS15" s="909"/>
      <c r="QOT15" s="539"/>
      <c r="QOU15" s="539"/>
      <c r="QOV15" s="539"/>
      <c r="QOW15" s="539"/>
      <c r="QOX15" s="539"/>
      <c r="QOY15" s="539"/>
      <c r="QOZ15" s="909"/>
      <c r="QPA15" s="909"/>
      <c r="QPB15" s="909"/>
      <c r="QPC15" s="539"/>
      <c r="QPD15" s="539"/>
      <c r="QPE15" s="539"/>
      <c r="QPF15" s="539"/>
      <c r="QPG15" s="539"/>
      <c r="QPH15" s="539"/>
      <c r="QPI15" s="884"/>
      <c r="QPJ15" s="909"/>
      <c r="QPK15" s="884"/>
      <c r="QPL15" s="538"/>
      <c r="QPM15" s="1015"/>
      <c r="QPN15" s="539"/>
      <c r="QPO15" s="539"/>
      <c r="QPP15" s="539"/>
      <c r="QPQ15" s="539"/>
      <c r="QPR15" s="539"/>
      <c r="QPS15" s="539"/>
      <c r="QPT15" s="539"/>
      <c r="QPU15" s="909"/>
      <c r="QPV15" s="909"/>
      <c r="QPW15" s="539"/>
      <c r="QPX15" s="539"/>
      <c r="QPY15" s="539"/>
      <c r="QPZ15" s="539"/>
      <c r="QQA15" s="539"/>
      <c r="QQB15" s="539"/>
      <c r="QQC15" s="909"/>
      <c r="QQD15" s="909"/>
      <c r="QQE15" s="909"/>
      <c r="QQF15" s="539"/>
      <c r="QQG15" s="539"/>
      <c r="QQH15" s="539"/>
      <c r="QQI15" s="539"/>
      <c r="QQJ15" s="539"/>
      <c r="QQK15" s="539"/>
      <c r="QQL15" s="884"/>
      <c r="QQM15" s="909"/>
      <c r="QQN15" s="884"/>
      <c r="QQO15" s="538"/>
      <c r="QQP15" s="1015"/>
      <c r="QQQ15" s="539"/>
      <c r="QQR15" s="539"/>
      <c r="QQS15" s="539"/>
      <c r="QQT15" s="539"/>
      <c r="QQU15" s="539"/>
      <c r="QQV15" s="539"/>
      <c r="QQW15" s="539"/>
      <c r="QQX15" s="909"/>
      <c r="QQY15" s="909"/>
      <c r="QQZ15" s="539"/>
      <c r="QRA15" s="539"/>
      <c r="QRB15" s="539"/>
      <c r="QRC15" s="539"/>
      <c r="QRD15" s="539"/>
      <c r="QRE15" s="539"/>
      <c r="QRF15" s="909"/>
      <c r="QRG15" s="909"/>
      <c r="QRH15" s="909"/>
      <c r="QRI15" s="539"/>
      <c r="QRJ15" s="539"/>
      <c r="QRK15" s="539"/>
      <c r="QRL15" s="539"/>
      <c r="QRM15" s="539"/>
      <c r="QRN15" s="539"/>
      <c r="QRO15" s="884"/>
      <c r="QRP15" s="909"/>
      <c r="QRQ15" s="884"/>
      <c r="QRR15" s="538"/>
      <c r="QRS15" s="1015"/>
      <c r="QRT15" s="539"/>
      <c r="QRU15" s="539"/>
      <c r="QRV15" s="539"/>
      <c r="QRW15" s="539"/>
      <c r="QRX15" s="539"/>
      <c r="QRY15" s="539"/>
      <c r="QRZ15" s="539"/>
      <c r="QSA15" s="909"/>
      <c r="QSB15" s="909"/>
      <c r="QSC15" s="539"/>
      <c r="QSD15" s="539"/>
      <c r="QSE15" s="539"/>
      <c r="QSF15" s="539"/>
      <c r="QSG15" s="539"/>
      <c r="QSH15" s="539"/>
      <c r="QSI15" s="909"/>
      <c r="QSJ15" s="909"/>
      <c r="QSK15" s="909"/>
      <c r="QSL15" s="539"/>
      <c r="QSM15" s="539"/>
      <c r="QSN15" s="539"/>
      <c r="QSO15" s="539"/>
      <c r="QSP15" s="539"/>
      <c r="QSQ15" s="539"/>
      <c r="QSR15" s="884"/>
      <c r="QSS15" s="909"/>
      <c r="QST15" s="884"/>
      <c r="QSU15" s="538"/>
      <c r="QSV15" s="1015"/>
      <c r="QSW15" s="539"/>
      <c r="QSX15" s="539"/>
      <c r="QSY15" s="539"/>
      <c r="QSZ15" s="539"/>
      <c r="QTA15" s="539"/>
      <c r="QTB15" s="539"/>
      <c r="QTC15" s="539"/>
      <c r="QTD15" s="909"/>
      <c r="QTE15" s="909"/>
      <c r="QTF15" s="539"/>
      <c r="QTG15" s="539"/>
      <c r="QTH15" s="539"/>
      <c r="QTI15" s="539"/>
      <c r="QTJ15" s="539"/>
      <c r="QTK15" s="539"/>
      <c r="QTL15" s="909"/>
      <c r="QTM15" s="909"/>
      <c r="QTN15" s="909"/>
      <c r="QTO15" s="539"/>
      <c r="QTP15" s="539"/>
      <c r="QTQ15" s="539"/>
      <c r="QTR15" s="539"/>
      <c r="QTS15" s="539"/>
      <c r="QTT15" s="539"/>
      <c r="QTU15" s="884"/>
      <c r="QTV15" s="909"/>
      <c r="QTW15" s="884"/>
      <c r="QTX15" s="538"/>
      <c r="QTY15" s="1015"/>
      <c r="QTZ15" s="539"/>
      <c r="QUA15" s="539"/>
      <c r="QUB15" s="539"/>
      <c r="QUC15" s="539"/>
      <c r="QUD15" s="539"/>
      <c r="QUE15" s="539"/>
      <c r="QUF15" s="539"/>
      <c r="QUG15" s="909"/>
      <c r="QUH15" s="909"/>
      <c r="QUI15" s="539"/>
      <c r="QUJ15" s="539"/>
      <c r="QUK15" s="539"/>
      <c r="QUL15" s="539"/>
      <c r="QUM15" s="539"/>
      <c r="QUN15" s="539"/>
      <c r="QUO15" s="909"/>
      <c r="QUP15" s="909"/>
      <c r="QUQ15" s="909"/>
      <c r="QUR15" s="539"/>
      <c r="QUS15" s="539"/>
      <c r="QUT15" s="539"/>
      <c r="QUU15" s="539"/>
      <c r="QUV15" s="539"/>
      <c r="QUW15" s="539"/>
      <c r="QUX15" s="884"/>
      <c r="QUY15" s="909"/>
      <c r="QUZ15" s="884"/>
      <c r="QVA15" s="538"/>
      <c r="QVB15" s="1015"/>
      <c r="QVC15" s="539"/>
      <c r="QVD15" s="539"/>
      <c r="QVE15" s="539"/>
      <c r="QVF15" s="539"/>
      <c r="QVG15" s="539"/>
      <c r="QVH15" s="539"/>
      <c r="QVI15" s="539"/>
      <c r="QVJ15" s="909"/>
      <c r="QVK15" s="909"/>
      <c r="QVL15" s="539"/>
      <c r="QVM15" s="539"/>
      <c r="QVN15" s="539"/>
      <c r="QVO15" s="539"/>
      <c r="QVP15" s="539"/>
      <c r="QVQ15" s="539"/>
      <c r="QVR15" s="909"/>
      <c r="QVS15" s="909"/>
      <c r="QVT15" s="909"/>
      <c r="QVU15" s="539"/>
      <c r="QVV15" s="539"/>
      <c r="QVW15" s="539"/>
      <c r="QVX15" s="539"/>
      <c r="QVY15" s="539"/>
      <c r="QVZ15" s="539"/>
      <c r="QWA15" s="884"/>
      <c r="QWB15" s="909"/>
      <c r="QWC15" s="884"/>
      <c r="QWD15" s="538"/>
      <c r="QWE15" s="1015"/>
      <c r="QWF15" s="539"/>
      <c r="QWG15" s="539"/>
      <c r="QWH15" s="539"/>
      <c r="QWI15" s="539"/>
      <c r="QWJ15" s="539"/>
      <c r="QWK15" s="539"/>
      <c r="QWL15" s="539"/>
      <c r="QWM15" s="909"/>
      <c r="QWN15" s="909"/>
      <c r="QWO15" s="539"/>
      <c r="QWP15" s="539"/>
      <c r="QWQ15" s="539"/>
      <c r="QWR15" s="539"/>
      <c r="QWS15" s="539"/>
      <c r="QWT15" s="539"/>
      <c r="QWU15" s="909"/>
      <c r="QWV15" s="909"/>
      <c r="QWW15" s="909"/>
      <c r="QWX15" s="539"/>
      <c r="QWY15" s="539"/>
      <c r="QWZ15" s="539"/>
      <c r="QXA15" s="539"/>
      <c r="QXB15" s="539"/>
      <c r="QXC15" s="539"/>
      <c r="QXD15" s="884"/>
      <c r="QXE15" s="909"/>
      <c r="QXF15" s="884"/>
      <c r="QXG15" s="538"/>
      <c r="QXH15" s="1015"/>
      <c r="QXI15" s="539"/>
      <c r="QXJ15" s="539"/>
      <c r="QXK15" s="539"/>
      <c r="QXL15" s="539"/>
      <c r="QXM15" s="539"/>
      <c r="QXN15" s="539"/>
      <c r="QXO15" s="539"/>
      <c r="QXP15" s="909"/>
      <c r="QXQ15" s="909"/>
      <c r="QXR15" s="539"/>
      <c r="QXS15" s="539"/>
      <c r="QXT15" s="539"/>
      <c r="QXU15" s="539"/>
      <c r="QXV15" s="539"/>
      <c r="QXW15" s="539"/>
      <c r="QXX15" s="909"/>
      <c r="QXY15" s="909"/>
      <c r="QXZ15" s="909"/>
      <c r="QYA15" s="539"/>
      <c r="QYB15" s="539"/>
      <c r="QYC15" s="539"/>
      <c r="QYD15" s="539"/>
      <c r="QYE15" s="539"/>
      <c r="QYF15" s="539"/>
      <c r="QYG15" s="884"/>
      <c r="QYH15" s="909"/>
      <c r="QYI15" s="884"/>
      <c r="QYJ15" s="538"/>
      <c r="QYK15" s="1015"/>
      <c r="QYL15" s="539"/>
      <c r="QYM15" s="539"/>
      <c r="QYN15" s="539"/>
      <c r="QYO15" s="539"/>
      <c r="QYP15" s="539"/>
      <c r="QYQ15" s="539"/>
      <c r="QYR15" s="539"/>
      <c r="QYS15" s="909"/>
      <c r="QYT15" s="909"/>
      <c r="QYU15" s="539"/>
      <c r="QYV15" s="539"/>
      <c r="QYW15" s="539"/>
      <c r="QYX15" s="539"/>
      <c r="QYY15" s="539"/>
      <c r="QYZ15" s="539"/>
      <c r="QZA15" s="909"/>
      <c r="QZB15" s="909"/>
      <c r="QZC15" s="909"/>
      <c r="QZD15" s="539"/>
      <c r="QZE15" s="539"/>
      <c r="QZF15" s="539"/>
      <c r="QZG15" s="539"/>
      <c r="QZH15" s="539"/>
      <c r="QZI15" s="539"/>
      <c r="QZJ15" s="884"/>
      <c r="QZK15" s="909"/>
      <c r="QZL15" s="884"/>
      <c r="QZM15" s="538"/>
      <c r="QZN15" s="1015"/>
      <c r="QZO15" s="539"/>
      <c r="QZP15" s="539"/>
      <c r="QZQ15" s="539"/>
      <c r="QZR15" s="539"/>
      <c r="QZS15" s="539"/>
      <c r="QZT15" s="539"/>
      <c r="QZU15" s="539"/>
      <c r="QZV15" s="909"/>
      <c r="QZW15" s="909"/>
      <c r="QZX15" s="539"/>
      <c r="QZY15" s="539"/>
      <c r="QZZ15" s="539"/>
      <c r="RAA15" s="539"/>
      <c r="RAB15" s="539"/>
      <c r="RAC15" s="539"/>
      <c r="RAD15" s="909"/>
      <c r="RAE15" s="909"/>
      <c r="RAF15" s="909"/>
      <c r="RAG15" s="539"/>
      <c r="RAH15" s="539"/>
      <c r="RAI15" s="539"/>
      <c r="RAJ15" s="539"/>
      <c r="RAK15" s="539"/>
      <c r="RAL15" s="539"/>
      <c r="RAM15" s="884"/>
      <c r="RAN15" s="909"/>
      <c r="RAO15" s="884"/>
      <c r="RAP15" s="538"/>
      <c r="RAQ15" s="1015"/>
      <c r="RAR15" s="539"/>
      <c r="RAS15" s="539"/>
      <c r="RAT15" s="539"/>
      <c r="RAU15" s="539"/>
      <c r="RAV15" s="539"/>
      <c r="RAW15" s="539"/>
      <c r="RAX15" s="539"/>
      <c r="RAY15" s="909"/>
      <c r="RAZ15" s="909"/>
      <c r="RBA15" s="539"/>
      <c r="RBB15" s="539"/>
      <c r="RBC15" s="539"/>
      <c r="RBD15" s="539"/>
      <c r="RBE15" s="539"/>
      <c r="RBF15" s="539"/>
      <c r="RBG15" s="909"/>
      <c r="RBH15" s="909"/>
      <c r="RBI15" s="909"/>
      <c r="RBJ15" s="539"/>
      <c r="RBK15" s="539"/>
      <c r="RBL15" s="539"/>
      <c r="RBM15" s="539"/>
      <c r="RBN15" s="539"/>
      <c r="RBO15" s="539"/>
      <c r="RBP15" s="884"/>
      <c r="RBQ15" s="909"/>
      <c r="RBR15" s="884"/>
      <c r="RBS15" s="538"/>
      <c r="RBT15" s="1015"/>
      <c r="RBU15" s="539"/>
      <c r="RBV15" s="539"/>
      <c r="RBW15" s="539"/>
      <c r="RBX15" s="539"/>
      <c r="RBY15" s="539"/>
      <c r="RBZ15" s="539"/>
      <c r="RCA15" s="539"/>
      <c r="RCB15" s="909"/>
      <c r="RCC15" s="909"/>
      <c r="RCD15" s="539"/>
      <c r="RCE15" s="539"/>
      <c r="RCF15" s="539"/>
      <c r="RCG15" s="539"/>
      <c r="RCH15" s="539"/>
      <c r="RCI15" s="539"/>
      <c r="RCJ15" s="909"/>
      <c r="RCK15" s="909"/>
      <c r="RCL15" s="909"/>
      <c r="RCM15" s="539"/>
      <c r="RCN15" s="539"/>
      <c r="RCO15" s="539"/>
      <c r="RCP15" s="539"/>
      <c r="RCQ15" s="539"/>
      <c r="RCR15" s="539"/>
      <c r="RCS15" s="884"/>
      <c r="RCT15" s="909"/>
      <c r="RCU15" s="884"/>
      <c r="RCV15" s="538"/>
      <c r="RCW15" s="1015"/>
      <c r="RCX15" s="539"/>
      <c r="RCY15" s="539"/>
      <c r="RCZ15" s="539"/>
      <c r="RDA15" s="539"/>
      <c r="RDB15" s="539"/>
      <c r="RDC15" s="539"/>
      <c r="RDD15" s="539"/>
      <c r="RDE15" s="909"/>
      <c r="RDF15" s="909"/>
      <c r="RDG15" s="539"/>
      <c r="RDH15" s="539"/>
      <c r="RDI15" s="539"/>
      <c r="RDJ15" s="539"/>
      <c r="RDK15" s="539"/>
      <c r="RDL15" s="539"/>
      <c r="RDM15" s="909"/>
      <c r="RDN15" s="909"/>
      <c r="RDO15" s="909"/>
      <c r="RDP15" s="539"/>
      <c r="RDQ15" s="539"/>
      <c r="RDR15" s="539"/>
      <c r="RDS15" s="539"/>
      <c r="RDT15" s="539"/>
      <c r="RDU15" s="539"/>
      <c r="RDV15" s="884"/>
      <c r="RDW15" s="909"/>
      <c r="RDX15" s="884"/>
      <c r="RDY15" s="538"/>
      <c r="RDZ15" s="1015"/>
      <c r="REA15" s="539"/>
      <c r="REB15" s="539"/>
      <c r="REC15" s="539"/>
      <c r="RED15" s="539"/>
      <c r="REE15" s="539"/>
      <c r="REF15" s="539"/>
      <c r="REG15" s="539"/>
      <c r="REH15" s="909"/>
      <c r="REI15" s="909"/>
      <c r="REJ15" s="539"/>
      <c r="REK15" s="539"/>
      <c r="REL15" s="539"/>
      <c r="REM15" s="539"/>
      <c r="REN15" s="539"/>
      <c r="REO15" s="539"/>
      <c r="REP15" s="909"/>
      <c r="REQ15" s="909"/>
      <c r="RER15" s="909"/>
      <c r="RES15" s="539"/>
      <c r="RET15" s="539"/>
      <c r="REU15" s="539"/>
      <c r="REV15" s="539"/>
      <c r="REW15" s="539"/>
      <c r="REX15" s="539"/>
      <c r="REY15" s="884"/>
      <c r="REZ15" s="909"/>
      <c r="RFA15" s="884"/>
      <c r="RFB15" s="538"/>
      <c r="RFC15" s="1015"/>
      <c r="RFD15" s="539"/>
      <c r="RFE15" s="539"/>
      <c r="RFF15" s="539"/>
      <c r="RFG15" s="539"/>
      <c r="RFH15" s="539"/>
      <c r="RFI15" s="539"/>
      <c r="RFJ15" s="539"/>
      <c r="RFK15" s="909"/>
      <c r="RFL15" s="909"/>
      <c r="RFM15" s="539"/>
      <c r="RFN15" s="539"/>
      <c r="RFO15" s="539"/>
      <c r="RFP15" s="539"/>
      <c r="RFQ15" s="539"/>
      <c r="RFR15" s="539"/>
      <c r="RFS15" s="909"/>
      <c r="RFT15" s="909"/>
      <c r="RFU15" s="909"/>
      <c r="RFV15" s="539"/>
      <c r="RFW15" s="539"/>
      <c r="RFX15" s="539"/>
      <c r="RFY15" s="539"/>
      <c r="RFZ15" s="539"/>
      <c r="RGA15" s="539"/>
      <c r="RGB15" s="884"/>
      <c r="RGC15" s="909"/>
      <c r="RGD15" s="884"/>
      <c r="RGE15" s="538"/>
      <c r="RGF15" s="1015"/>
      <c r="RGG15" s="539"/>
      <c r="RGH15" s="539"/>
      <c r="RGI15" s="539"/>
      <c r="RGJ15" s="539"/>
      <c r="RGK15" s="539"/>
      <c r="RGL15" s="539"/>
      <c r="RGM15" s="539"/>
      <c r="RGN15" s="909"/>
      <c r="RGO15" s="909"/>
      <c r="RGP15" s="539"/>
      <c r="RGQ15" s="539"/>
      <c r="RGR15" s="539"/>
      <c r="RGS15" s="539"/>
      <c r="RGT15" s="539"/>
      <c r="RGU15" s="539"/>
      <c r="RGV15" s="909"/>
      <c r="RGW15" s="909"/>
      <c r="RGX15" s="909"/>
      <c r="RGY15" s="539"/>
      <c r="RGZ15" s="539"/>
      <c r="RHA15" s="539"/>
      <c r="RHB15" s="539"/>
      <c r="RHC15" s="539"/>
      <c r="RHD15" s="539"/>
      <c r="RHE15" s="884"/>
      <c r="RHF15" s="909"/>
      <c r="RHG15" s="884"/>
      <c r="RHH15" s="538"/>
      <c r="RHI15" s="1015"/>
      <c r="RHJ15" s="539"/>
      <c r="RHK15" s="539"/>
      <c r="RHL15" s="539"/>
      <c r="RHM15" s="539"/>
      <c r="RHN15" s="539"/>
      <c r="RHO15" s="539"/>
      <c r="RHP15" s="539"/>
      <c r="RHQ15" s="909"/>
      <c r="RHR15" s="909"/>
      <c r="RHS15" s="539"/>
      <c r="RHT15" s="539"/>
      <c r="RHU15" s="539"/>
      <c r="RHV15" s="539"/>
      <c r="RHW15" s="539"/>
      <c r="RHX15" s="539"/>
      <c r="RHY15" s="909"/>
      <c r="RHZ15" s="909"/>
      <c r="RIA15" s="909"/>
      <c r="RIB15" s="539"/>
      <c r="RIC15" s="539"/>
      <c r="RID15" s="539"/>
      <c r="RIE15" s="539"/>
      <c r="RIF15" s="539"/>
      <c r="RIG15" s="539"/>
      <c r="RIH15" s="884"/>
      <c r="RII15" s="909"/>
      <c r="RIJ15" s="884"/>
      <c r="RIK15" s="538"/>
      <c r="RIL15" s="1015"/>
      <c r="RIM15" s="539"/>
      <c r="RIN15" s="539"/>
      <c r="RIO15" s="539"/>
      <c r="RIP15" s="539"/>
      <c r="RIQ15" s="539"/>
      <c r="RIR15" s="539"/>
      <c r="RIS15" s="539"/>
      <c r="RIT15" s="909"/>
      <c r="RIU15" s="909"/>
      <c r="RIV15" s="539"/>
      <c r="RIW15" s="539"/>
      <c r="RIX15" s="539"/>
      <c r="RIY15" s="539"/>
      <c r="RIZ15" s="539"/>
      <c r="RJA15" s="539"/>
      <c r="RJB15" s="909"/>
      <c r="RJC15" s="909"/>
      <c r="RJD15" s="909"/>
      <c r="RJE15" s="539"/>
      <c r="RJF15" s="539"/>
      <c r="RJG15" s="539"/>
      <c r="RJH15" s="539"/>
      <c r="RJI15" s="539"/>
      <c r="RJJ15" s="539"/>
      <c r="RJK15" s="884"/>
      <c r="RJL15" s="909"/>
      <c r="RJM15" s="884"/>
      <c r="RJN15" s="538"/>
      <c r="RJO15" s="1015"/>
      <c r="RJP15" s="539"/>
      <c r="RJQ15" s="539"/>
      <c r="RJR15" s="539"/>
      <c r="RJS15" s="539"/>
      <c r="RJT15" s="539"/>
      <c r="RJU15" s="539"/>
      <c r="RJV15" s="539"/>
      <c r="RJW15" s="909"/>
      <c r="RJX15" s="909"/>
      <c r="RJY15" s="539"/>
      <c r="RJZ15" s="539"/>
      <c r="RKA15" s="539"/>
      <c r="RKB15" s="539"/>
      <c r="RKC15" s="539"/>
      <c r="RKD15" s="539"/>
      <c r="RKE15" s="909"/>
      <c r="RKF15" s="909"/>
      <c r="RKG15" s="909"/>
      <c r="RKH15" s="539"/>
      <c r="RKI15" s="539"/>
      <c r="RKJ15" s="539"/>
      <c r="RKK15" s="539"/>
      <c r="RKL15" s="539"/>
      <c r="RKM15" s="539"/>
      <c r="RKN15" s="884"/>
      <c r="RKO15" s="909"/>
      <c r="RKP15" s="884"/>
      <c r="RKQ15" s="538"/>
      <c r="RKR15" s="1015"/>
      <c r="RKS15" s="539"/>
      <c r="RKT15" s="539"/>
      <c r="RKU15" s="539"/>
      <c r="RKV15" s="539"/>
      <c r="RKW15" s="539"/>
      <c r="RKX15" s="539"/>
      <c r="RKY15" s="539"/>
      <c r="RKZ15" s="909"/>
      <c r="RLA15" s="909"/>
      <c r="RLB15" s="539"/>
      <c r="RLC15" s="539"/>
      <c r="RLD15" s="539"/>
      <c r="RLE15" s="539"/>
      <c r="RLF15" s="539"/>
      <c r="RLG15" s="539"/>
      <c r="RLH15" s="909"/>
      <c r="RLI15" s="909"/>
      <c r="RLJ15" s="909"/>
      <c r="RLK15" s="539"/>
      <c r="RLL15" s="539"/>
      <c r="RLM15" s="539"/>
      <c r="RLN15" s="539"/>
      <c r="RLO15" s="539"/>
      <c r="RLP15" s="539"/>
      <c r="RLQ15" s="884"/>
      <c r="RLR15" s="909"/>
      <c r="RLS15" s="884"/>
      <c r="RLT15" s="538"/>
      <c r="RLU15" s="1015"/>
      <c r="RLV15" s="539"/>
      <c r="RLW15" s="539"/>
      <c r="RLX15" s="539"/>
      <c r="RLY15" s="539"/>
      <c r="RLZ15" s="539"/>
      <c r="RMA15" s="539"/>
      <c r="RMB15" s="539"/>
      <c r="RMC15" s="909"/>
      <c r="RMD15" s="909"/>
      <c r="RME15" s="539"/>
      <c r="RMF15" s="539"/>
      <c r="RMG15" s="539"/>
      <c r="RMH15" s="539"/>
      <c r="RMI15" s="539"/>
      <c r="RMJ15" s="539"/>
      <c r="RMK15" s="909"/>
      <c r="RML15" s="909"/>
      <c r="RMM15" s="909"/>
      <c r="RMN15" s="539"/>
      <c r="RMO15" s="539"/>
      <c r="RMP15" s="539"/>
      <c r="RMQ15" s="539"/>
      <c r="RMR15" s="539"/>
      <c r="RMS15" s="539"/>
      <c r="RMT15" s="884"/>
      <c r="RMU15" s="909"/>
      <c r="RMV15" s="884"/>
      <c r="RMW15" s="538"/>
      <c r="RMX15" s="1015"/>
      <c r="RMY15" s="539"/>
      <c r="RMZ15" s="539"/>
      <c r="RNA15" s="539"/>
      <c r="RNB15" s="539"/>
      <c r="RNC15" s="539"/>
      <c r="RND15" s="539"/>
      <c r="RNE15" s="539"/>
      <c r="RNF15" s="909"/>
      <c r="RNG15" s="909"/>
      <c r="RNH15" s="539"/>
      <c r="RNI15" s="539"/>
      <c r="RNJ15" s="539"/>
      <c r="RNK15" s="539"/>
      <c r="RNL15" s="539"/>
      <c r="RNM15" s="539"/>
      <c r="RNN15" s="909"/>
      <c r="RNO15" s="909"/>
      <c r="RNP15" s="909"/>
      <c r="RNQ15" s="539"/>
      <c r="RNR15" s="539"/>
      <c r="RNS15" s="539"/>
      <c r="RNT15" s="539"/>
      <c r="RNU15" s="539"/>
      <c r="RNV15" s="539"/>
      <c r="RNW15" s="884"/>
      <c r="RNX15" s="909"/>
      <c r="RNY15" s="884"/>
      <c r="RNZ15" s="538"/>
      <c r="ROA15" s="1015"/>
      <c r="ROB15" s="539"/>
      <c r="ROC15" s="539"/>
      <c r="ROD15" s="539"/>
      <c r="ROE15" s="539"/>
      <c r="ROF15" s="539"/>
      <c r="ROG15" s="539"/>
      <c r="ROH15" s="539"/>
      <c r="ROI15" s="909"/>
      <c r="ROJ15" s="909"/>
      <c r="ROK15" s="539"/>
      <c r="ROL15" s="539"/>
      <c r="ROM15" s="539"/>
      <c r="RON15" s="539"/>
      <c r="ROO15" s="539"/>
      <c r="ROP15" s="539"/>
      <c r="ROQ15" s="909"/>
      <c r="ROR15" s="909"/>
      <c r="ROS15" s="909"/>
      <c r="ROT15" s="539"/>
      <c r="ROU15" s="539"/>
      <c r="ROV15" s="539"/>
      <c r="ROW15" s="539"/>
      <c r="ROX15" s="539"/>
      <c r="ROY15" s="539"/>
      <c r="ROZ15" s="884"/>
      <c r="RPA15" s="909"/>
      <c r="RPB15" s="884"/>
      <c r="RPC15" s="538"/>
      <c r="RPD15" s="1015"/>
      <c r="RPE15" s="539"/>
      <c r="RPF15" s="539"/>
      <c r="RPG15" s="539"/>
      <c r="RPH15" s="539"/>
      <c r="RPI15" s="539"/>
      <c r="RPJ15" s="539"/>
      <c r="RPK15" s="539"/>
      <c r="RPL15" s="909"/>
      <c r="RPM15" s="909"/>
      <c r="RPN15" s="539"/>
      <c r="RPO15" s="539"/>
      <c r="RPP15" s="539"/>
      <c r="RPQ15" s="539"/>
      <c r="RPR15" s="539"/>
      <c r="RPS15" s="539"/>
      <c r="RPT15" s="909"/>
      <c r="RPU15" s="909"/>
      <c r="RPV15" s="909"/>
      <c r="RPW15" s="539"/>
      <c r="RPX15" s="539"/>
      <c r="RPY15" s="539"/>
      <c r="RPZ15" s="539"/>
      <c r="RQA15" s="539"/>
      <c r="RQB15" s="539"/>
      <c r="RQC15" s="884"/>
      <c r="RQD15" s="909"/>
      <c r="RQE15" s="884"/>
      <c r="RQF15" s="538"/>
      <c r="RQG15" s="1015"/>
      <c r="RQH15" s="539"/>
      <c r="RQI15" s="539"/>
      <c r="RQJ15" s="539"/>
      <c r="RQK15" s="539"/>
      <c r="RQL15" s="539"/>
      <c r="RQM15" s="539"/>
      <c r="RQN15" s="539"/>
      <c r="RQO15" s="909"/>
      <c r="RQP15" s="909"/>
      <c r="RQQ15" s="539"/>
      <c r="RQR15" s="539"/>
      <c r="RQS15" s="539"/>
      <c r="RQT15" s="539"/>
      <c r="RQU15" s="539"/>
      <c r="RQV15" s="539"/>
      <c r="RQW15" s="909"/>
      <c r="RQX15" s="909"/>
      <c r="RQY15" s="909"/>
      <c r="RQZ15" s="539"/>
      <c r="RRA15" s="539"/>
      <c r="RRB15" s="539"/>
      <c r="RRC15" s="539"/>
      <c r="RRD15" s="539"/>
      <c r="RRE15" s="539"/>
      <c r="RRF15" s="884"/>
      <c r="RRG15" s="909"/>
      <c r="RRH15" s="884"/>
      <c r="RRI15" s="538"/>
      <c r="RRJ15" s="1015"/>
      <c r="RRK15" s="539"/>
      <c r="RRL15" s="539"/>
      <c r="RRM15" s="539"/>
      <c r="RRN15" s="539"/>
      <c r="RRO15" s="539"/>
      <c r="RRP15" s="539"/>
      <c r="RRQ15" s="539"/>
      <c r="RRR15" s="909"/>
      <c r="RRS15" s="909"/>
      <c r="RRT15" s="539"/>
      <c r="RRU15" s="539"/>
      <c r="RRV15" s="539"/>
      <c r="RRW15" s="539"/>
      <c r="RRX15" s="539"/>
      <c r="RRY15" s="539"/>
      <c r="RRZ15" s="909"/>
      <c r="RSA15" s="909"/>
      <c r="RSB15" s="909"/>
      <c r="RSC15" s="539"/>
      <c r="RSD15" s="539"/>
      <c r="RSE15" s="539"/>
      <c r="RSF15" s="539"/>
      <c r="RSG15" s="539"/>
      <c r="RSH15" s="539"/>
      <c r="RSI15" s="884"/>
      <c r="RSJ15" s="909"/>
      <c r="RSK15" s="884"/>
      <c r="RSL15" s="538"/>
      <c r="RSM15" s="1015"/>
      <c r="RSN15" s="539"/>
      <c r="RSO15" s="539"/>
      <c r="RSP15" s="539"/>
      <c r="RSQ15" s="539"/>
      <c r="RSR15" s="539"/>
      <c r="RSS15" s="539"/>
      <c r="RST15" s="539"/>
      <c r="RSU15" s="909"/>
      <c r="RSV15" s="909"/>
      <c r="RSW15" s="539"/>
      <c r="RSX15" s="539"/>
      <c r="RSY15" s="539"/>
      <c r="RSZ15" s="539"/>
      <c r="RTA15" s="539"/>
      <c r="RTB15" s="539"/>
      <c r="RTC15" s="909"/>
      <c r="RTD15" s="909"/>
      <c r="RTE15" s="909"/>
      <c r="RTF15" s="539"/>
      <c r="RTG15" s="539"/>
      <c r="RTH15" s="539"/>
      <c r="RTI15" s="539"/>
      <c r="RTJ15" s="539"/>
      <c r="RTK15" s="539"/>
      <c r="RTL15" s="884"/>
      <c r="RTM15" s="909"/>
      <c r="RTN15" s="884"/>
      <c r="RTO15" s="538"/>
      <c r="RTP15" s="1015"/>
      <c r="RTQ15" s="539"/>
      <c r="RTR15" s="539"/>
      <c r="RTS15" s="539"/>
      <c r="RTT15" s="539"/>
      <c r="RTU15" s="539"/>
      <c r="RTV15" s="539"/>
      <c r="RTW15" s="539"/>
      <c r="RTX15" s="909"/>
      <c r="RTY15" s="909"/>
      <c r="RTZ15" s="539"/>
      <c r="RUA15" s="539"/>
      <c r="RUB15" s="539"/>
      <c r="RUC15" s="539"/>
      <c r="RUD15" s="539"/>
      <c r="RUE15" s="539"/>
      <c r="RUF15" s="909"/>
      <c r="RUG15" s="909"/>
      <c r="RUH15" s="909"/>
      <c r="RUI15" s="539"/>
      <c r="RUJ15" s="539"/>
      <c r="RUK15" s="539"/>
      <c r="RUL15" s="539"/>
      <c r="RUM15" s="539"/>
      <c r="RUN15" s="539"/>
      <c r="RUO15" s="884"/>
      <c r="RUP15" s="909"/>
      <c r="RUQ15" s="884"/>
      <c r="RUR15" s="538"/>
      <c r="RUS15" s="1015"/>
      <c r="RUT15" s="539"/>
      <c r="RUU15" s="539"/>
      <c r="RUV15" s="539"/>
      <c r="RUW15" s="539"/>
      <c r="RUX15" s="539"/>
      <c r="RUY15" s="539"/>
      <c r="RUZ15" s="539"/>
      <c r="RVA15" s="909"/>
      <c r="RVB15" s="909"/>
      <c r="RVC15" s="539"/>
      <c r="RVD15" s="539"/>
      <c r="RVE15" s="539"/>
      <c r="RVF15" s="539"/>
      <c r="RVG15" s="539"/>
      <c r="RVH15" s="539"/>
      <c r="RVI15" s="909"/>
      <c r="RVJ15" s="909"/>
      <c r="RVK15" s="909"/>
      <c r="RVL15" s="539"/>
      <c r="RVM15" s="539"/>
      <c r="RVN15" s="539"/>
      <c r="RVO15" s="539"/>
      <c r="RVP15" s="539"/>
      <c r="RVQ15" s="539"/>
      <c r="RVR15" s="884"/>
      <c r="RVS15" s="909"/>
      <c r="RVT15" s="884"/>
      <c r="RVU15" s="538"/>
      <c r="RVV15" s="1015"/>
      <c r="RVW15" s="539"/>
      <c r="RVX15" s="539"/>
      <c r="RVY15" s="539"/>
      <c r="RVZ15" s="539"/>
      <c r="RWA15" s="539"/>
      <c r="RWB15" s="539"/>
      <c r="RWC15" s="539"/>
      <c r="RWD15" s="909"/>
      <c r="RWE15" s="909"/>
      <c r="RWF15" s="539"/>
      <c r="RWG15" s="539"/>
      <c r="RWH15" s="539"/>
      <c r="RWI15" s="539"/>
      <c r="RWJ15" s="539"/>
      <c r="RWK15" s="539"/>
      <c r="RWL15" s="909"/>
      <c r="RWM15" s="909"/>
      <c r="RWN15" s="909"/>
      <c r="RWO15" s="539"/>
      <c r="RWP15" s="539"/>
      <c r="RWQ15" s="539"/>
      <c r="RWR15" s="539"/>
      <c r="RWS15" s="539"/>
      <c r="RWT15" s="539"/>
      <c r="RWU15" s="884"/>
      <c r="RWV15" s="909"/>
      <c r="RWW15" s="884"/>
      <c r="RWX15" s="538"/>
      <c r="RWY15" s="1015"/>
      <c r="RWZ15" s="539"/>
      <c r="RXA15" s="539"/>
      <c r="RXB15" s="539"/>
      <c r="RXC15" s="539"/>
      <c r="RXD15" s="539"/>
      <c r="RXE15" s="539"/>
      <c r="RXF15" s="539"/>
      <c r="RXG15" s="909"/>
      <c r="RXH15" s="909"/>
      <c r="RXI15" s="539"/>
      <c r="RXJ15" s="539"/>
      <c r="RXK15" s="539"/>
      <c r="RXL15" s="539"/>
      <c r="RXM15" s="539"/>
      <c r="RXN15" s="539"/>
      <c r="RXO15" s="909"/>
      <c r="RXP15" s="909"/>
      <c r="RXQ15" s="909"/>
      <c r="RXR15" s="539"/>
      <c r="RXS15" s="539"/>
      <c r="RXT15" s="539"/>
      <c r="RXU15" s="539"/>
      <c r="RXV15" s="539"/>
      <c r="RXW15" s="539"/>
      <c r="RXX15" s="884"/>
      <c r="RXY15" s="909"/>
      <c r="RXZ15" s="884"/>
      <c r="RYA15" s="538"/>
      <c r="RYB15" s="1015"/>
      <c r="RYC15" s="539"/>
      <c r="RYD15" s="539"/>
      <c r="RYE15" s="539"/>
      <c r="RYF15" s="539"/>
      <c r="RYG15" s="539"/>
      <c r="RYH15" s="539"/>
      <c r="RYI15" s="539"/>
      <c r="RYJ15" s="909"/>
      <c r="RYK15" s="909"/>
      <c r="RYL15" s="539"/>
      <c r="RYM15" s="539"/>
      <c r="RYN15" s="539"/>
      <c r="RYO15" s="539"/>
      <c r="RYP15" s="539"/>
      <c r="RYQ15" s="539"/>
      <c r="RYR15" s="909"/>
      <c r="RYS15" s="909"/>
      <c r="RYT15" s="909"/>
      <c r="RYU15" s="539"/>
      <c r="RYV15" s="539"/>
      <c r="RYW15" s="539"/>
      <c r="RYX15" s="539"/>
      <c r="RYY15" s="539"/>
      <c r="RYZ15" s="539"/>
      <c r="RZA15" s="884"/>
      <c r="RZB15" s="909"/>
      <c r="RZC15" s="884"/>
      <c r="RZD15" s="538"/>
      <c r="RZE15" s="1015"/>
      <c r="RZF15" s="539"/>
      <c r="RZG15" s="539"/>
      <c r="RZH15" s="539"/>
      <c r="RZI15" s="539"/>
      <c r="RZJ15" s="539"/>
      <c r="RZK15" s="539"/>
      <c r="RZL15" s="539"/>
      <c r="RZM15" s="909"/>
      <c r="RZN15" s="909"/>
      <c r="RZO15" s="539"/>
      <c r="RZP15" s="539"/>
      <c r="RZQ15" s="539"/>
      <c r="RZR15" s="539"/>
      <c r="RZS15" s="539"/>
      <c r="RZT15" s="539"/>
      <c r="RZU15" s="909"/>
      <c r="RZV15" s="909"/>
      <c r="RZW15" s="909"/>
      <c r="RZX15" s="539"/>
      <c r="RZY15" s="539"/>
      <c r="RZZ15" s="539"/>
      <c r="SAA15" s="539"/>
      <c r="SAB15" s="539"/>
      <c r="SAC15" s="539"/>
      <c r="SAD15" s="884"/>
      <c r="SAE15" s="909"/>
      <c r="SAF15" s="884"/>
      <c r="SAG15" s="538"/>
      <c r="SAH15" s="1015"/>
      <c r="SAI15" s="539"/>
      <c r="SAJ15" s="539"/>
      <c r="SAK15" s="539"/>
      <c r="SAL15" s="539"/>
      <c r="SAM15" s="539"/>
      <c r="SAN15" s="539"/>
      <c r="SAO15" s="539"/>
      <c r="SAP15" s="909"/>
      <c r="SAQ15" s="909"/>
      <c r="SAR15" s="539"/>
      <c r="SAS15" s="539"/>
      <c r="SAT15" s="539"/>
      <c r="SAU15" s="539"/>
      <c r="SAV15" s="539"/>
      <c r="SAW15" s="539"/>
      <c r="SAX15" s="909"/>
      <c r="SAY15" s="909"/>
      <c r="SAZ15" s="909"/>
      <c r="SBA15" s="539"/>
      <c r="SBB15" s="539"/>
      <c r="SBC15" s="539"/>
      <c r="SBD15" s="539"/>
      <c r="SBE15" s="539"/>
      <c r="SBF15" s="539"/>
      <c r="SBG15" s="884"/>
      <c r="SBH15" s="909"/>
      <c r="SBI15" s="884"/>
      <c r="SBJ15" s="538"/>
      <c r="SBK15" s="1015"/>
      <c r="SBL15" s="539"/>
      <c r="SBM15" s="539"/>
      <c r="SBN15" s="539"/>
      <c r="SBO15" s="539"/>
      <c r="SBP15" s="539"/>
      <c r="SBQ15" s="539"/>
      <c r="SBR15" s="539"/>
      <c r="SBS15" s="909"/>
      <c r="SBT15" s="909"/>
      <c r="SBU15" s="539"/>
      <c r="SBV15" s="539"/>
      <c r="SBW15" s="539"/>
      <c r="SBX15" s="539"/>
      <c r="SBY15" s="539"/>
      <c r="SBZ15" s="539"/>
      <c r="SCA15" s="909"/>
      <c r="SCB15" s="909"/>
      <c r="SCC15" s="909"/>
      <c r="SCD15" s="539"/>
      <c r="SCE15" s="539"/>
      <c r="SCF15" s="539"/>
      <c r="SCG15" s="539"/>
      <c r="SCH15" s="539"/>
      <c r="SCI15" s="539"/>
      <c r="SCJ15" s="884"/>
      <c r="SCK15" s="909"/>
      <c r="SCL15" s="884"/>
      <c r="SCM15" s="538"/>
      <c r="SCN15" s="1015"/>
      <c r="SCO15" s="539"/>
      <c r="SCP15" s="539"/>
      <c r="SCQ15" s="539"/>
      <c r="SCR15" s="539"/>
      <c r="SCS15" s="539"/>
      <c r="SCT15" s="539"/>
      <c r="SCU15" s="539"/>
      <c r="SCV15" s="909"/>
      <c r="SCW15" s="909"/>
      <c r="SCX15" s="539"/>
      <c r="SCY15" s="539"/>
      <c r="SCZ15" s="539"/>
      <c r="SDA15" s="539"/>
      <c r="SDB15" s="539"/>
      <c r="SDC15" s="539"/>
      <c r="SDD15" s="909"/>
      <c r="SDE15" s="909"/>
      <c r="SDF15" s="909"/>
      <c r="SDG15" s="539"/>
      <c r="SDH15" s="539"/>
      <c r="SDI15" s="539"/>
      <c r="SDJ15" s="539"/>
      <c r="SDK15" s="539"/>
      <c r="SDL15" s="539"/>
      <c r="SDM15" s="884"/>
      <c r="SDN15" s="909"/>
      <c r="SDO15" s="884"/>
      <c r="SDP15" s="538"/>
      <c r="SDQ15" s="1015"/>
      <c r="SDR15" s="539"/>
      <c r="SDS15" s="539"/>
      <c r="SDT15" s="539"/>
      <c r="SDU15" s="539"/>
      <c r="SDV15" s="539"/>
      <c r="SDW15" s="539"/>
      <c r="SDX15" s="539"/>
      <c r="SDY15" s="909"/>
      <c r="SDZ15" s="909"/>
      <c r="SEA15" s="539"/>
      <c r="SEB15" s="539"/>
      <c r="SEC15" s="539"/>
      <c r="SED15" s="539"/>
      <c r="SEE15" s="539"/>
      <c r="SEF15" s="539"/>
      <c r="SEG15" s="909"/>
      <c r="SEH15" s="909"/>
      <c r="SEI15" s="909"/>
      <c r="SEJ15" s="539"/>
      <c r="SEK15" s="539"/>
      <c r="SEL15" s="539"/>
      <c r="SEM15" s="539"/>
      <c r="SEN15" s="539"/>
      <c r="SEO15" s="539"/>
      <c r="SEP15" s="884"/>
      <c r="SEQ15" s="909"/>
      <c r="SER15" s="884"/>
      <c r="SES15" s="538"/>
      <c r="SET15" s="1015"/>
      <c r="SEU15" s="539"/>
      <c r="SEV15" s="539"/>
      <c r="SEW15" s="539"/>
      <c r="SEX15" s="539"/>
      <c r="SEY15" s="539"/>
      <c r="SEZ15" s="539"/>
      <c r="SFA15" s="539"/>
      <c r="SFB15" s="909"/>
      <c r="SFC15" s="909"/>
      <c r="SFD15" s="539"/>
      <c r="SFE15" s="539"/>
      <c r="SFF15" s="539"/>
      <c r="SFG15" s="539"/>
      <c r="SFH15" s="539"/>
      <c r="SFI15" s="539"/>
      <c r="SFJ15" s="909"/>
      <c r="SFK15" s="909"/>
      <c r="SFL15" s="909"/>
      <c r="SFM15" s="539"/>
      <c r="SFN15" s="539"/>
      <c r="SFO15" s="539"/>
      <c r="SFP15" s="539"/>
      <c r="SFQ15" s="539"/>
      <c r="SFR15" s="539"/>
      <c r="SFS15" s="884"/>
      <c r="SFT15" s="909"/>
      <c r="SFU15" s="884"/>
      <c r="SFV15" s="538"/>
      <c r="SFW15" s="1015"/>
      <c r="SFX15" s="539"/>
      <c r="SFY15" s="539"/>
      <c r="SFZ15" s="539"/>
      <c r="SGA15" s="539"/>
      <c r="SGB15" s="539"/>
      <c r="SGC15" s="539"/>
      <c r="SGD15" s="539"/>
      <c r="SGE15" s="909"/>
      <c r="SGF15" s="909"/>
      <c r="SGG15" s="539"/>
      <c r="SGH15" s="539"/>
      <c r="SGI15" s="539"/>
      <c r="SGJ15" s="539"/>
      <c r="SGK15" s="539"/>
      <c r="SGL15" s="539"/>
      <c r="SGM15" s="909"/>
      <c r="SGN15" s="909"/>
      <c r="SGO15" s="909"/>
      <c r="SGP15" s="539"/>
      <c r="SGQ15" s="539"/>
      <c r="SGR15" s="539"/>
      <c r="SGS15" s="539"/>
      <c r="SGT15" s="539"/>
      <c r="SGU15" s="539"/>
      <c r="SGV15" s="884"/>
      <c r="SGW15" s="909"/>
      <c r="SGX15" s="884"/>
      <c r="SGY15" s="538"/>
      <c r="SGZ15" s="1015"/>
      <c r="SHA15" s="539"/>
      <c r="SHB15" s="539"/>
      <c r="SHC15" s="539"/>
      <c r="SHD15" s="539"/>
      <c r="SHE15" s="539"/>
      <c r="SHF15" s="539"/>
      <c r="SHG15" s="539"/>
      <c r="SHH15" s="909"/>
      <c r="SHI15" s="909"/>
      <c r="SHJ15" s="539"/>
      <c r="SHK15" s="539"/>
      <c r="SHL15" s="539"/>
      <c r="SHM15" s="539"/>
      <c r="SHN15" s="539"/>
      <c r="SHO15" s="539"/>
      <c r="SHP15" s="909"/>
      <c r="SHQ15" s="909"/>
      <c r="SHR15" s="909"/>
      <c r="SHS15" s="539"/>
      <c r="SHT15" s="539"/>
      <c r="SHU15" s="539"/>
      <c r="SHV15" s="539"/>
      <c r="SHW15" s="539"/>
      <c r="SHX15" s="539"/>
      <c r="SHY15" s="884"/>
      <c r="SHZ15" s="909"/>
      <c r="SIA15" s="884"/>
      <c r="SIB15" s="538"/>
      <c r="SIC15" s="1015"/>
      <c r="SID15" s="539"/>
      <c r="SIE15" s="539"/>
      <c r="SIF15" s="539"/>
      <c r="SIG15" s="539"/>
      <c r="SIH15" s="539"/>
      <c r="SII15" s="539"/>
      <c r="SIJ15" s="539"/>
      <c r="SIK15" s="909"/>
      <c r="SIL15" s="909"/>
      <c r="SIM15" s="539"/>
      <c r="SIN15" s="539"/>
      <c r="SIO15" s="539"/>
      <c r="SIP15" s="539"/>
      <c r="SIQ15" s="539"/>
      <c r="SIR15" s="539"/>
      <c r="SIS15" s="909"/>
      <c r="SIT15" s="909"/>
      <c r="SIU15" s="909"/>
      <c r="SIV15" s="539"/>
      <c r="SIW15" s="539"/>
      <c r="SIX15" s="539"/>
      <c r="SIY15" s="539"/>
      <c r="SIZ15" s="539"/>
      <c r="SJA15" s="539"/>
      <c r="SJB15" s="884"/>
      <c r="SJC15" s="909"/>
      <c r="SJD15" s="884"/>
      <c r="SJE15" s="538"/>
      <c r="SJF15" s="1015"/>
      <c r="SJG15" s="539"/>
      <c r="SJH15" s="539"/>
      <c r="SJI15" s="539"/>
      <c r="SJJ15" s="539"/>
      <c r="SJK15" s="539"/>
      <c r="SJL15" s="539"/>
      <c r="SJM15" s="539"/>
      <c r="SJN15" s="909"/>
      <c r="SJO15" s="909"/>
      <c r="SJP15" s="539"/>
      <c r="SJQ15" s="539"/>
      <c r="SJR15" s="539"/>
      <c r="SJS15" s="539"/>
      <c r="SJT15" s="539"/>
      <c r="SJU15" s="539"/>
      <c r="SJV15" s="909"/>
      <c r="SJW15" s="909"/>
      <c r="SJX15" s="909"/>
      <c r="SJY15" s="539"/>
      <c r="SJZ15" s="539"/>
      <c r="SKA15" s="539"/>
      <c r="SKB15" s="539"/>
      <c r="SKC15" s="539"/>
      <c r="SKD15" s="539"/>
      <c r="SKE15" s="884"/>
      <c r="SKF15" s="909"/>
      <c r="SKG15" s="884"/>
      <c r="SKH15" s="538"/>
      <c r="SKI15" s="1015"/>
      <c r="SKJ15" s="539"/>
      <c r="SKK15" s="539"/>
      <c r="SKL15" s="539"/>
      <c r="SKM15" s="539"/>
      <c r="SKN15" s="539"/>
      <c r="SKO15" s="539"/>
      <c r="SKP15" s="539"/>
      <c r="SKQ15" s="909"/>
      <c r="SKR15" s="909"/>
      <c r="SKS15" s="539"/>
      <c r="SKT15" s="539"/>
      <c r="SKU15" s="539"/>
      <c r="SKV15" s="539"/>
      <c r="SKW15" s="539"/>
      <c r="SKX15" s="539"/>
      <c r="SKY15" s="909"/>
      <c r="SKZ15" s="909"/>
      <c r="SLA15" s="909"/>
      <c r="SLB15" s="539"/>
      <c r="SLC15" s="539"/>
      <c r="SLD15" s="539"/>
      <c r="SLE15" s="539"/>
      <c r="SLF15" s="539"/>
      <c r="SLG15" s="539"/>
      <c r="SLH15" s="884"/>
      <c r="SLI15" s="909"/>
      <c r="SLJ15" s="884"/>
      <c r="SLK15" s="538"/>
      <c r="SLL15" s="1015"/>
      <c r="SLM15" s="539"/>
      <c r="SLN15" s="539"/>
      <c r="SLO15" s="539"/>
      <c r="SLP15" s="539"/>
      <c r="SLQ15" s="539"/>
      <c r="SLR15" s="539"/>
      <c r="SLS15" s="539"/>
      <c r="SLT15" s="909"/>
      <c r="SLU15" s="909"/>
      <c r="SLV15" s="539"/>
      <c r="SLW15" s="539"/>
      <c r="SLX15" s="539"/>
      <c r="SLY15" s="539"/>
      <c r="SLZ15" s="539"/>
      <c r="SMA15" s="539"/>
      <c r="SMB15" s="909"/>
      <c r="SMC15" s="909"/>
      <c r="SMD15" s="909"/>
      <c r="SME15" s="539"/>
      <c r="SMF15" s="539"/>
      <c r="SMG15" s="539"/>
      <c r="SMH15" s="539"/>
      <c r="SMI15" s="539"/>
      <c r="SMJ15" s="539"/>
      <c r="SMK15" s="884"/>
      <c r="SML15" s="909"/>
      <c r="SMM15" s="884"/>
      <c r="SMN15" s="538"/>
      <c r="SMO15" s="1015"/>
      <c r="SMP15" s="539"/>
      <c r="SMQ15" s="539"/>
      <c r="SMR15" s="539"/>
      <c r="SMS15" s="539"/>
      <c r="SMT15" s="539"/>
      <c r="SMU15" s="539"/>
      <c r="SMV15" s="539"/>
      <c r="SMW15" s="909"/>
      <c r="SMX15" s="909"/>
      <c r="SMY15" s="539"/>
      <c r="SMZ15" s="539"/>
      <c r="SNA15" s="539"/>
      <c r="SNB15" s="539"/>
      <c r="SNC15" s="539"/>
      <c r="SND15" s="539"/>
      <c r="SNE15" s="909"/>
      <c r="SNF15" s="909"/>
      <c r="SNG15" s="909"/>
      <c r="SNH15" s="539"/>
      <c r="SNI15" s="539"/>
      <c r="SNJ15" s="539"/>
      <c r="SNK15" s="539"/>
      <c r="SNL15" s="539"/>
      <c r="SNM15" s="539"/>
      <c r="SNN15" s="884"/>
      <c r="SNO15" s="909"/>
      <c r="SNP15" s="884"/>
      <c r="SNQ15" s="538"/>
      <c r="SNR15" s="1015"/>
      <c r="SNS15" s="539"/>
      <c r="SNT15" s="539"/>
      <c r="SNU15" s="539"/>
      <c r="SNV15" s="539"/>
      <c r="SNW15" s="539"/>
      <c r="SNX15" s="539"/>
      <c r="SNY15" s="539"/>
      <c r="SNZ15" s="909"/>
      <c r="SOA15" s="909"/>
      <c r="SOB15" s="539"/>
      <c r="SOC15" s="539"/>
      <c r="SOD15" s="539"/>
      <c r="SOE15" s="539"/>
      <c r="SOF15" s="539"/>
      <c r="SOG15" s="539"/>
      <c r="SOH15" s="909"/>
      <c r="SOI15" s="909"/>
      <c r="SOJ15" s="909"/>
      <c r="SOK15" s="539"/>
      <c r="SOL15" s="539"/>
      <c r="SOM15" s="539"/>
      <c r="SON15" s="539"/>
      <c r="SOO15" s="539"/>
      <c r="SOP15" s="539"/>
      <c r="SOQ15" s="884"/>
      <c r="SOR15" s="909"/>
      <c r="SOS15" s="884"/>
      <c r="SOT15" s="538"/>
      <c r="SOU15" s="1015"/>
      <c r="SOV15" s="539"/>
      <c r="SOW15" s="539"/>
      <c r="SOX15" s="539"/>
      <c r="SOY15" s="539"/>
      <c r="SOZ15" s="539"/>
      <c r="SPA15" s="539"/>
      <c r="SPB15" s="539"/>
      <c r="SPC15" s="909"/>
      <c r="SPD15" s="909"/>
      <c r="SPE15" s="539"/>
      <c r="SPF15" s="539"/>
      <c r="SPG15" s="539"/>
      <c r="SPH15" s="539"/>
      <c r="SPI15" s="539"/>
      <c r="SPJ15" s="539"/>
      <c r="SPK15" s="909"/>
      <c r="SPL15" s="909"/>
      <c r="SPM15" s="909"/>
      <c r="SPN15" s="539"/>
      <c r="SPO15" s="539"/>
      <c r="SPP15" s="539"/>
      <c r="SPQ15" s="539"/>
      <c r="SPR15" s="539"/>
      <c r="SPS15" s="539"/>
      <c r="SPT15" s="884"/>
      <c r="SPU15" s="909"/>
      <c r="SPV15" s="884"/>
      <c r="SPW15" s="538"/>
      <c r="SPX15" s="1015"/>
      <c r="SPY15" s="539"/>
      <c r="SPZ15" s="539"/>
      <c r="SQA15" s="539"/>
      <c r="SQB15" s="539"/>
      <c r="SQC15" s="539"/>
      <c r="SQD15" s="539"/>
      <c r="SQE15" s="539"/>
      <c r="SQF15" s="909"/>
      <c r="SQG15" s="909"/>
      <c r="SQH15" s="539"/>
      <c r="SQI15" s="539"/>
      <c r="SQJ15" s="539"/>
      <c r="SQK15" s="539"/>
      <c r="SQL15" s="539"/>
      <c r="SQM15" s="539"/>
      <c r="SQN15" s="909"/>
      <c r="SQO15" s="909"/>
      <c r="SQP15" s="909"/>
      <c r="SQQ15" s="539"/>
      <c r="SQR15" s="539"/>
      <c r="SQS15" s="539"/>
      <c r="SQT15" s="539"/>
      <c r="SQU15" s="539"/>
      <c r="SQV15" s="539"/>
      <c r="SQW15" s="884"/>
      <c r="SQX15" s="909"/>
      <c r="SQY15" s="884"/>
      <c r="SQZ15" s="538"/>
      <c r="SRA15" s="1015"/>
      <c r="SRB15" s="539"/>
      <c r="SRC15" s="539"/>
      <c r="SRD15" s="539"/>
      <c r="SRE15" s="539"/>
      <c r="SRF15" s="539"/>
      <c r="SRG15" s="539"/>
      <c r="SRH15" s="539"/>
      <c r="SRI15" s="909"/>
      <c r="SRJ15" s="909"/>
      <c r="SRK15" s="539"/>
      <c r="SRL15" s="539"/>
      <c r="SRM15" s="539"/>
      <c r="SRN15" s="539"/>
      <c r="SRO15" s="539"/>
      <c r="SRP15" s="539"/>
      <c r="SRQ15" s="909"/>
      <c r="SRR15" s="909"/>
      <c r="SRS15" s="909"/>
      <c r="SRT15" s="539"/>
      <c r="SRU15" s="539"/>
      <c r="SRV15" s="539"/>
      <c r="SRW15" s="539"/>
      <c r="SRX15" s="539"/>
      <c r="SRY15" s="539"/>
      <c r="SRZ15" s="884"/>
      <c r="SSA15" s="909"/>
      <c r="SSB15" s="884"/>
      <c r="SSC15" s="538"/>
      <c r="SSD15" s="1015"/>
      <c r="SSE15" s="539"/>
      <c r="SSF15" s="539"/>
      <c r="SSG15" s="539"/>
      <c r="SSH15" s="539"/>
      <c r="SSI15" s="539"/>
      <c r="SSJ15" s="539"/>
      <c r="SSK15" s="539"/>
      <c r="SSL15" s="909"/>
      <c r="SSM15" s="909"/>
      <c r="SSN15" s="539"/>
      <c r="SSO15" s="539"/>
      <c r="SSP15" s="539"/>
      <c r="SSQ15" s="539"/>
      <c r="SSR15" s="539"/>
      <c r="SSS15" s="539"/>
      <c r="SST15" s="909"/>
      <c r="SSU15" s="909"/>
      <c r="SSV15" s="909"/>
      <c r="SSW15" s="539"/>
      <c r="SSX15" s="539"/>
      <c r="SSY15" s="539"/>
      <c r="SSZ15" s="539"/>
      <c r="STA15" s="539"/>
      <c r="STB15" s="539"/>
      <c r="STC15" s="884"/>
      <c r="STD15" s="909"/>
      <c r="STE15" s="884"/>
      <c r="STF15" s="538"/>
      <c r="STG15" s="1015"/>
      <c r="STH15" s="539"/>
      <c r="STI15" s="539"/>
      <c r="STJ15" s="539"/>
      <c r="STK15" s="539"/>
      <c r="STL15" s="539"/>
      <c r="STM15" s="539"/>
      <c r="STN15" s="539"/>
      <c r="STO15" s="909"/>
      <c r="STP15" s="909"/>
      <c r="STQ15" s="539"/>
      <c r="STR15" s="539"/>
      <c r="STS15" s="539"/>
      <c r="STT15" s="539"/>
      <c r="STU15" s="539"/>
      <c r="STV15" s="539"/>
      <c r="STW15" s="909"/>
      <c r="STX15" s="909"/>
      <c r="STY15" s="909"/>
      <c r="STZ15" s="539"/>
      <c r="SUA15" s="539"/>
      <c r="SUB15" s="539"/>
      <c r="SUC15" s="539"/>
      <c r="SUD15" s="539"/>
      <c r="SUE15" s="539"/>
      <c r="SUF15" s="884"/>
      <c r="SUG15" s="909"/>
      <c r="SUH15" s="884"/>
      <c r="SUI15" s="538"/>
      <c r="SUJ15" s="1015"/>
      <c r="SUK15" s="539"/>
      <c r="SUL15" s="539"/>
      <c r="SUM15" s="539"/>
      <c r="SUN15" s="539"/>
      <c r="SUO15" s="539"/>
      <c r="SUP15" s="539"/>
      <c r="SUQ15" s="539"/>
      <c r="SUR15" s="909"/>
      <c r="SUS15" s="909"/>
      <c r="SUT15" s="539"/>
      <c r="SUU15" s="539"/>
      <c r="SUV15" s="539"/>
      <c r="SUW15" s="539"/>
      <c r="SUX15" s="539"/>
      <c r="SUY15" s="539"/>
      <c r="SUZ15" s="909"/>
      <c r="SVA15" s="909"/>
      <c r="SVB15" s="909"/>
      <c r="SVC15" s="539"/>
      <c r="SVD15" s="539"/>
      <c r="SVE15" s="539"/>
      <c r="SVF15" s="539"/>
      <c r="SVG15" s="539"/>
      <c r="SVH15" s="539"/>
      <c r="SVI15" s="884"/>
      <c r="SVJ15" s="909"/>
      <c r="SVK15" s="884"/>
      <c r="SVL15" s="538"/>
      <c r="SVM15" s="1015"/>
      <c r="SVN15" s="539"/>
      <c r="SVO15" s="539"/>
      <c r="SVP15" s="539"/>
      <c r="SVQ15" s="539"/>
      <c r="SVR15" s="539"/>
      <c r="SVS15" s="539"/>
      <c r="SVT15" s="539"/>
      <c r="SVU15" s="909"/>
      <c r="SVV15" s="909"/>
      <c r="SVW15" s="539"/>
      <c r="SVX15" s="539"/>
      <c r="SVY15" s="539"/>
      <c r="SVZ15" s="539"/>
      <c r="SWA15" s="539"/>
      <c r="SWB15" s="539"/>
      <c r="SWC15" s="909"/>
      <c r="SWD15" s="909"/>
      <c r="SWE15" s="909"/>
      <c r="SWF15" s="539"/>
      <c r="SWG15" s="539"/>
      <c r="SWH15" s="539"/>
      <c r="SWI15" s="539"/>
      <c r="SWJ15" s="539"/>
      <c r="SWK15" s="539"/>
      <c r="SWL15" s="884"/>
      <c r="SWM15" s="909"/>
      <c r="SWN15" s="884"/>
      <c r="SWO15" s="538"/>
      <c r="SWP15" s="1015"/>
      <c r="SWQ15" s="539"/>
      <c r="SWR15" s="539"/>
      <c r="SWS15" s="539"/>
      <c r="SWT15" s="539"/>
      <c r="SWU15" s="539"/>
      <c r="SWV15" s="539"/>
      <c r="SWW15" s="539"/>
      <c r="SWX15" s="909"/>
      <c r="SWY15" s="909"/>
      <c r="SWZ15" s="539"/>
      <c r="SXA15" s="539"/>
      <c r="SXB15" s="539"/>
      <c r="SXC15" s="539"/>
      <c r="SXD15" s="539"/>
      <c r="SXE15" s="539"/>
      <c r="SXF15" s="909"/>
      <c r="SXG15" s="909"/>
      <c r="SXH15" s="909"/>
      <c r="SXI15" s="539"/>
      <c r="SXJ15" s="539"/>
      <c r="SXK15" s="539"/>
      <c r="SXL15" s="539"/>
      <c r="SXM15" s="539"/>
      <c r="SXN15" s="539"/>
      <c r="SXO15" s="884"/>
      <c r="SXP15" s="909"/>
      <c r="SXQ15" s="884"/>
      <c r="SXR15" s="538"/>
      <c r="SXS15" s="1015"/>
      <c r="SXT15" s="539"/>
      <c r="SXU15" s="539"/>
      <c r="SXV15" s="539"/>
      <c r="SXW15" s="539"/>
      <c r="SXX15" s="539"/>
      <c r="SXY15" s="539"/>
      <c r="SXZ15" s="539"/>
      <c r="SYA15" s="909"/>
      <c r="SYB15" s="909"/>
      <c r="SYC15" s="539"/>
      <c r="SYD15" s="539"/>
      <c r="SYE15" s="539"/>
      <c r="SYF15" s="539"/>
      <c r="SYG15" s="539"/>
      <c r="SYH15" s="539"/>
      <c r="SYI15" s="909"/>
      <c r="SYJ15" s="909"/>
      <c r="SYK15" s="909"/>
      <c r="SYL15" s="539"/>
      <c r="SYM15" s="539"/>
      <c r="SYN15" s="539"/>
      <c r="SYO15" s="539"/>
      <c r="SYP15" s="539"/>
      <c r="SYQ15" s="539"/>
      <c r="SYR15" s="884"/>
      <c r="SYS15" s="909"/>
      <c r="SYT15" s="884"/>
      <c r="SYU15" s="538"/>
      <c r="SYV15" s="1015"/>
      <c r="SYW15" s="539"/>
      <c r="SYX15" s="539"/>
      <c r="SYY15" s="539"/>
      <c r="SYZ15" s="539"/>
      <c r="SZA15" s="539"/>
      <c r="SZB15" s="539"/>
      <c r="SZC15" s="539"/>
      <c r="SZD15" s="909"/>
      <c r="SZE15" s="909"/>
      <c r="SZF15" s="539"/>
      <c r="SZG15" s="539"/>
      <c r="SZH15" s="539"/>
      <c r="SZI15" s="539"/>
      <c r="SZJ15" s="539"/>
      <c r="SZK15" s="539"/>
      <c r="SZL15" s="909"/>
      <c r="SZM15" s="909"/>
      <c r="SZN15" s="909"/>
      <c r="SZO15" s="539"/>
      <c r="SZP15" s="539"/>
      <c r="SZQ15" s="539"/>
      <c r="SZR15" s="539"/>
      <c r="SZS15" s="539"/>
      <c r="SZT15" s="539"/>
      <c r="SZU15" s="884"/>
      <c r="SZV15" s="909"/>
      <c r="SZW15" s="884"/>
      <c r="SZX15" s="538"/>
      <c r="SZY15" s="1015"/>
      <c r="SZZ15" s="539"/>
      <c r="TAA15" s="539"/>
      <c r="TAB15" s="539"/>
      <c r="TAC15" s="539"/>
      <c r="TAD15" s="539"/>
      <c r="TAE15" s="539"/>
      <c r="TAF15" s="539"/>
      <c r="TAG15" s="909"/>
      <c r="TAH15" s="909"/>
      <c r="TAI15" s="539"/>
      <c r="TAJ15" s="539"/>
      <c r="TAK15" s="539"/>
      <c r="TAL15" s="539"/>
      <c r="TAM15" s="539"/>
      <c r="TAN15" s="539"/>
      <c r="TAO15" s="909"/>
      <c r="TAP15" s="909"/>
      <c r="TAQ15" s="909"/>
      <c r="TAR15" s="539"/>
      <c r="TAS15" s="539"/>
      <c r="TAT15" s="539"/>
      <c r="TAU15" s="539"/>
      <c r="TAV15" s="539"/>
      <c r="TAW15" s="539"/>
      <c r="TAX15" s="884"/>
      <c r="TAY15" s="909"/>
      <c r="TAZ15" s="884"/>
      <c r="TBA15" s="538"/>
      <c r="TBB15" s="1015"/>
      <c r="TBC15" s="539"/>
      <c r="TBD15" s="539"/>
      <c r="TBE15" s="539"/>
      <c r="TBF15" s="539"/>
      <c r="TBG15" s="539"/>
      <c r="TBH15" s="539"/>
      <c r="TBI15" s="539"/>
      <c r="TBJ15" s="909"/>
      <c r="TBK15" s="909"/>
      <c r="TBL15" s="539"/>
      <c r="TBM15" s="539"/>
      <c r="TBN15" s="539"/>
      <c r="TBO15" s="539"/>
      <c r="TBP15" s="539"/>
      <c r="TBQ15" s="539"/>
      <c r="TBR15" s="909"/>
      <c r="TBS15" s="909"/>
      <c r="TBT15" s="909"/>
      <c r="TBU15" s="539"/>
      <c r="TBV15" s="539"/>
      <c r="TBW15" s="539"/>
      <c r="TBX15" s="539"/>
      <c r="TBY15" s="539"/>
      <c r="TBZ15" s="539"/>
      <c r="TCA15" s="884"/>
      <c r="TCB15" s="909"/>
      <c r="TCC15" s="884"/>
      <c r="TCD15" s="538"/>
      <c r="TCE15" s="1015"/>
      <c r="TCF15" s="539"/>
      <c r="TCG15" s="539"/>
      <c r="TCH15" s="539"/>
      <c r="TCI15" s="539"/>
      <c r="TCJ15" s="539"/>
      <c r="TCK15" s="539"/>
      <c r="TCL15" s="539"/>
      <c r="TCM15" s="909"/>
      <c r="TCN15" s="909"/>
      <c r="TCO15" s="539"/>
      <c r="TCP15" s="539"/>
      <c r="TCQ15" s="539"/>
      <c r="TCR15" s="539"/>
      <c r="TCS15" s="539"/>
      <c r="TCT15" s="539"/>
      <c r="TCU15" s="909"/>
      <c r="TCV15" s="909"/>
      <c r="TCW15" s="909"/>
      <c r="TCX15" s="539"/>
      <c r="TCY15" s="539"/>
      <c r="TCZ15" s="539"/>
      <c r="TDA15" s="539"/>
      <c r="TDB15" s="539"/>
      <c r="TDC15" s="539"/>
      <c r="TDD15" s="884"/>
      <c r="TDE15" s="909"/>
      <c r="TDF15" s="884"/>
      <c r="TDG15" s="538"/>
      <c r="TDH15" s="1015"/>
      <c r="TDI15" s="539"/>
      <c r="TDJ15" s="539"/>
      <c r="TDK15" s="539"/>
      <c r="TDL15" s="539"/>
      <c r="TDM15" s="539"/>
      <c r="TDN15" s="539"/>
      <c r="TDO15" s="539"/>
      <c r="TDP15" s="909"/>
      <c r="TDQ15" s="909"/>
      <c r="TDR15" s="539"/>
      <c r="TDS15" s="539"/>
      <c r="TDT15" s="539"/>
      <c r="TDU15" s="539"/>
      <c r="TDV15" s="539"/>
      <c r="TDW15" s="539"/>
      <c r="TDX15" s="909"/>
      <c r="TDY15" s="909"/>
      <c r="TDZ15" s="909"/>
      <c r="TEA15" s="539"/>
      <c r="TEB15" s="539"/>
      <c r="TEC15" s="539"/>
      <c r="TED15" s="539"/>
      <c r="TEE15" s="539"/>
      <c r="TEF15" s="539"/>
      <c r="TEG15" s="884"/>
      <c r="TEH15" s="909"/>
      <c r="TEI15" s="884"/>
      <c r="TEJ15" s="538"/>
      <c r="TEK15" s="1015"/>
      <c r="TEL15" s="539"/>
      <c r="TEM15" s="539"/>
      <c r="TEN15" s="539"/>
      <c r="TEO15" s="539"/>
      <c r="TEP15" s="539"/>
      <c r="TEQ15" s="539"/>
      <c r="TER15" s="539"/>
      <c r="TES15" s="909"/>
      <c r="TET15" s="909"/>
      <c r="TEU15" s="539"/>
      <c r="TEV15" s="539"/>
      <c r="TEW15" s="539"/>
      <c r="TEX15" s="539"/>
      <c r="TEY15" s="539"/>
      <c r="TEZ15" s="539"/>
      <c r="TFA15" s="909"/>
      <c r="TFB15" s="909"/>
      <c r="TFC15" s="909"/>
      <c r="TFD15" s="539"/>
      <c r="TFE15" s="539"/>
      <c r="TFF15" s="539"/>
      <c r="TFG15" s="539"/>
      <c r="TFH15" s="539"/>
      <c r="TFI15" s="539"/>
      <c r="TFJ15" s="884"/>
      <c r="TFK15" s="909"/>
      <c r="TFL15" s="884"/>
      <c r="TFM15" s="538"/>
      <c r="TFN15" s="1015"/>
      <c r="TFO15" s="539"/>
      <c r="TFP15" s="539"/>
      <c r="TFQ15" s="539"/>
      <c r="TFR15" s="539"/>
      <c r="TFS15" s="539"/>
      <c r="TFT15" s="539"/>
      <c r="TFU15" s="539"/>
      <c r="TFV15" s="909"/>
      <c r="TFW15" s="909"/>
      <c r="TFX15" s="539"/>
      <c r="TFY15" s="539"/>
      <c r="TFZ15" s="539"/>
      <c r="TGA15" s="539"/>
      <c r="TGB15" s="539"/>
      <c r="TGC15" s="539"/>
      <c r="TGD15" s="909"/>
      <c r="TGE15" s="909"/>
      <c r="TGF15" s="909"/>
      <c r="TGG15" s="539"/>
      <c r="TGH15" s="539"/>
      <c r="TGI15" s="539"/>
      <c r="TGJ15" s="539"/>
      <c r="TGK15" s="539"/>
      <c r="TGL15" s="539"/>
      <c r="TGM15" s="884"/>
      <c r="TGN15" s="909"/>
      <c r="TGO15" s="884"/>
      <c r="TGP15" s="538"/>
      <c r="TGQ15" s="1015"/>
      <c r="TGR15" s="539"/>
      <c r="TGS15" s="539"/>
      <c r="TGT15" s="539"/>
      <c r="TGU15" s="539"/>
      <c r="TGV15" s="539"/>
      <c r="TGW15" s="539"/>
      <c r="TGX15" s="539"/>
      <c r="TGY15" s="909"/>
      <c r="TGZ15" s="909"/>
      <c r="THA15" s="539"/>
      <c r="THB15" s="539"/>
      <c r="THC15" s="539"/>
      <c r="THD15" s="539"/>
      <c r="THE15" s="539"/>
      <c r="THF15" s="539"/>
      <c r="THG15" s="909"/>
      <c r="THH15" s="909"/>
      <c r="THI15" s="909"/>
      <c r="THJ15" s="539"/>
      <c r="THK15" s="539"/>
      <c r="THL15" s="539"/>
      <c r="THM15" s="539"/>
      <c r="THN15" s="539"/>
      <c r="THO15" s="539"/>
      <c r="THP15" s="884"/>
      <c r="THQ15" s="909"/>
      <c r="THR15" s="884"/>
      <c r="THS15" s="538"/>
      <c r="THT15" s="1015"/>
      <c r="THU15" s="539"/>
      <c r="THV15" s="539"/>
      <c r="THW15" s="539"/>
      <c r="THX15" s="539"/>
      <c r="THY15" s="539"/>
      <c r="THZ15" s="539"/>
      <c r="TIA15" s="539"/>
      <c r="TIB15" s="909"/>
      <c r="TIC15" s="909"/>
      <c r="TID15" s="539"/>
      <c r="TIE15" s="539"/>
      <c r="TIF15" s="539"/>
      <c r="TIG15" s="539"/>
      <c r="TIH15" s="539"/>
      <c r="TII15" s="539"/>
      <c r="TIJ15" s="909"/>
      <c r="TIK15" s="909"/>
      <c r="TIL15" s="909"/>
      <c r="TIM15" s="539"/>
      <c r="TIN15" s="539"/>
      <c r="TIO15" s="539"/>
      <c r="TIP15" s="539"/>
      <c r="TIQ15" s="539"/>
      <c r="TIR15" s="539"/>
      <c r="TIS15" s="884"/>
      <c r="TIT15" s="909"/>
      <c r="TIU15" s="884"/>
      <c r="TIV15" s="538"/>
      <c r="TIW15" s="1015"/>
      <c r="TIX15" s="539"/>
      <c r="TIY15" s="539"/>
      <c r="TIZ15" s="539"/>
      <c r="TJA15" s="539"/>
      <c r="TJB15" s="539"/>
      <c r="TJC15" s="539"/>
      <c r="TJD15" s="539"/>
      <c r="TJE15" s="909"/>
      <c r="TJF15" s="909"/>
      <c r="TJG15" s="539"/>
      <c r="TJH15" s="539"/>
      <c r="TJI15" s="539"/>
      <c r="TJJ15" s="539"/>
      <c r="TJK15" s="539"/>
      <c r="TJL15" s="539"/>
      <c r="TJM15" s="909"/>
      <c r="TJN15" s="909"/>
      <c r="TJO15" s="909"/>
      <c r="TJP15" s="539"/>
      <c r="TJQ15" s="539"/>
      <c r="TJR15" s="539"/>
      <c r="TJS15" s="539"/>
      <c r="TJT15" s="539"/>
      <c r="TJU15" s="539"/>
      <c r="TJV15" s="884"/>
      <c r="TJW15" s="909"/>
      <c r="TJX15" s="884"/>
      <c r="TJY15" s="538"/>
      <c r="TJZ15" s="1015"/>
      <c r="TKA15" s="539"/>
      <c r="TKB15" s="539"/>
      <c r="TKC15" s="539"/>
      <c r="TKD15" s="539"/>
      <c r="TKE15" s="539"/>
      <c r="TKF15" s="539"/>
      <c r="TKG15" s="539"/>
      <c r="TKH15" s="909"/>
      <c r="TKI15" s="909"/>
      <c r="TKJ15" s="539"/>
      <c r="TKK15" s="539"/>
      <c r="TKL15" s="539"/>
      <c r="TKM15" s="539"/>
      <c r="TKN15" s="539"/>
      <c r="TKO15" s="539"/>
      <c r="TKP15" s="909"/>
      <c r="TKQ15" s="909"/>
      <c r="TKR15" s="909"/>
      <c r="TKS15" s="539"/>
      <c r="TKT15" s="539"/>
      <c r="TKU15" s="539"/>
      <c r="TKV15" s="539"/>
      <c r="TKW15" s="539"/>
      <c r="TKX15" s="539"/>
      <c r="TKY15" s="884"/>
      <c r="TKZ15" s="909"/>
      <c r="TLA15" s="884"/>
      <c r="TLB15" s="538"/>
      <c r="TLC15" s="1015"/>
      <c r="TLD15" s="539"/>
      <c r="TLE15" s="539"/>
      <c r="TLF15" s="539"/>
      <c r="TLG15" s="539"/>
      <c r="TLH15" s="539"/>
      <c r="TLI15" s="539"/>
      <c r="TLJ15" s="539"/>
      <c r="TLK15" s="909"/>
      <c r="TLL15" s="909"/>
      <c r="TLM15" s="539"/>
      <c r="TLN15" s="539"/>
      <c r="TLO15" s="539"/>
      <c r="TLP15" s="539"/>
      <c r="TLQ15" s="539"/>
      <c r="TLR15" s="539"/>
      <c r="TLS15" s="909"/>
      <c r="TLT15" s="909"/>
      <c r="TLU15" s="909"/>
      <c r="TLV15" s="539"/>
      <c r="TLW15" s="539"/>
      <c r="TLX15" s="539"/>
      <c r="TLY15" s="539"/>
      <c r="TLZ15" s="539"/>
      <c r="TMA15" s="539"/>
      <c r="TMB15" s="884"/>
      <c r="TMC15" s="909"/>
      <c r="TMD15" s="884"/>
      <c r="TME15" s="538"/>
      <c r="TMF15" s="1015"/>
      <c r="TMG15" s="539"/>
      <c r="TMH15" s="539"/>
      <c r="TMI15" s="539"/>
      <c r="TMJ15" s="539"/>
      <c r="TMK15" s="539"/>
      <c r="TML15" s="539"/>
      <c r="TMM15" s="539"/>
      <c r="TMN15" s="909"/>
      <c r="TMO15" s="909"/>
      <c r="TMP15" s="539"/>
      <c r="TMQ15" s="539"/>
      <c r="TMR15" s="539"/>
      <c r="TMS15" s="539"/>
      <c r="TMT15" s="539"/>
      <c r="TMU15" s="539"/>
      <c r="TMV15" s="909"/>
      <c r="TMW15" s="909"/>
      <c r="TMX15" s="909"/>
      <c r="TMY15" s="539"/>
      <c r="TMZ15" s="539"/>
      <c r="TNA15" s="539"/>
      <c r="TNB15" s="539"/>
      <c r="TNC15" s="539"/>
      <c r="TND15" s="539"/>
      <c r="TNE15" s="884"/>
      <c r="TNF15" s="909"/>
      <c r="TNG15" s="884"/>
      <c r="TNH15" s="538"/>
      <c r="TNI15" s="1015"/>
      <c r="TNJ15" s="539"/>
      <c r="TNK15" s="539"/>
      <c r="TNL15" s="539"/>
      <c r="TNM15" s="539"/>
      <c r="TNN15" s="539"/>
      <c r="TNO15" s="539"/>
      <c r="TNP15" s="539"/>
      <c r="TNQ15" s="909"/>
      <c r="TNR15" s="909"/>
      <c r="TNS15" s="539"/>
      <c r="TNT15" s="539"/>
      <c r="TNU15" s="539"/>
      <c r="TNV15" s="539"/>
      <c r="TNW15" s="539"/>
      <c r="TNX15" s="539"/>
      <c r="TNY15" s="909"/>
      <c r="TNZ15" s="909"/>
      <c r="TOA15" s="909"/>
      <c r="TOB15" s="539"/>
      <c r="TOC15" s="539"/>
      <c r="TOD15" s="539"/>
      <c r="TOE15" s="539"/>
      <c r="TOF15" s="539"/>
      <c r="TOG15" s="539"/>
      <c r="TOH15" s="884"/>
      <c r="TOI15" s="909"/>
      <c r="TOJ15" s="884"/>
      <c r="TOK15" s="538"/>
      <c r="TOL15" s="1015"/>
      <c r="TOM15" s="539"/>
      <c r="TON15" s="539"/>
      <c r="TOO15" s="539"/>
      <c r="TOP15" s="539"/>
      <c r="TOQ15" s="539"/>
      <c r="TOR15" s="539"/>
      <c r="TOS15" s="539"/>
      <c r="TOT15" s="909"/>
      <c r="TOU15" s="909"/>
      <c r="TOV15" s="539"/>
      <c r="TOW15" s="539"/>
      <c r="TOX15" s="539"/>
      <c r="TOY15" s="539"/>
      <c r="TOZ15" s="539"/>
      <c r="TPA15" s="539"/>
      <c r="TPB15" s="909"/>
      <c r="TPC15" s="909"/>
      <c r="TPD15" s="909"/>
      <c r="TPE15" s="539"/>
      <c r="TPF15" s="539"/>
      <c r="TPG15" s="539"/>
      <c r="TPH15" s="539"/>
      <c r="TPI15" s="539"/>
      <c r="TPJ15" s="539"/>
      <c r="TPK15" s="884"/>
      <c r="TPL15" s="909"/>
      <c r="TPM15" s="884"/>
      <c r="TPN15" s="538"/>
      <c r="TPO15" s="1015"/>
      <c r="TPP15" s="539"/>
      <c r="TPQ15" s="539"/>
      <c r="TPR15" s="539"/>
      <c r="TPS15" s="539"/>
      <c r="TPT15" s="539"/>
      <c r="TPU15" s="539"/>
      <c r="TPV15" s="539"/>
      <c r="TPW15" s="909"/>
      <c r="TPX15" s="909"/>
      <c r="TPY15" s="539"/>
      <c r="TPZ15" s="539"/>
      <c r="TQA15" s="539"/>
      <c r="TQB15" s="539"/>
      <c r="TQC15" s="539"/>
      <c r="TQD15" s="539"/>
      <c r="TQE15" s="909"/>
      <c r="TQF15" s="909"/>
      <c r="TQG15" s="909"/>
      <c r="TQH15" s="539"/>
      <c r="TQI15" s="539"/>
      <c r="TQJ15" s="539"/>
      <c r="TQK15" s="539"/>
      <c r="TQL15" s="539"/>
      <c r="TQM15" s="539"/>
      <c r="TQN15" s="884"/>
      <c r="TQO15" s="909"/>
      <c r="TQP15" s="884"/>
      <c r="TQQ15" s="538"/>
      <c r="TQR15" s="1015"/>
      <c r="TQS15" s="539"/>
      <c r="TQT15" s="539"/>
      <c r="TQU15" s="539"/>
      <c r="TQV15" s="539"/>
      <c r="TQW15" s="539"/>
      <c r="TQX15" s="539"/>
      <c r="TQY15" s="539"/>
      <c r="TQZ15" s="909"/>
      <c r="TRA15" s="909"/>
      <c r="TRB15" s="539"/>
      <c r="TRC15" s="539"/>
      <c r="TRD15" s="539"/>
      <c r="TRE15" s="539"/>
      <c r="TRF15" s="539"/>
      <c r="TRG15" s="539"/>
      <c r="TRH15" s="909"/>
      <c r="TRI15" s="909"/>
      <c r="TRJ15" s="909"/>
      <c r="TRK15" s="539"/>
      <c r="TRL15" s="539"/>
      <c r="TRM15" s="539"/>
      <c r="TRN15" s="539"/>
      <c r="TRO15" s="539"/>
      <c r="TRP15" s="539"/>
      <c r="TRQ15" s="884"/>
      <c r="TRR15" s="909"/>
      <c r="TRS15" s="884"/>
      <c r="TRT15" s="538"/>
      <c r="TRU15" s="1015"/>
      <c r="TRV15" s="539"/>
      <c r="TRW15" s="539"/>
      <c r="TRX15" s="539"/>
      <c r="TRY15" s="539"/>
      <c r="TRZ15" s="539"/>
      <c r="TSA15" s="539"/>
      <c r="TSB15" s="539"/>
      <c r="TSC15" s="909"/>
      <c r="TSD15" s="909"/>
      <c r="TSE15" s="539"/>
      <c r="TSF15" s="539"/>
      <c r="TSG15" s="539"/>
      <c r="TSH15" s="539"/>
      <c r="TSI15" s="539"/>
      <c r="TSJ15" s="539"/>
      <c r="TSK15" s="909"/>
      <c r="TSL15" s="909"/>
      <c r="TSM15" s="909"/>
      <c r="TSN15" s="539"/>
      <c r="TSO15" s="539"/>
      <c r="TSP15" s="539"/>
      <c r="TSQ15" s="539"/>
      <c r="TSR15" s="539"/>
      <c r="TSS15" s="539"/>
      <c r="TST15" s="884"/>
      <c r="TSU15" s="909"/>
      <c r="TSV15" s="884"/>
      <c r="TSW15" s="538"/>
      <c r="TSX15" s="1015"/>
      <c r="TSY15" s="539"/>
      <c r="TSZ15" s="539"/>
      <c r="TTA15" s="539"/>
      <c r="TTB15" s="539"/>
      <c r="TTC15" s="539"/>
      <c r="TTD15" s="539"/>
      <c r="TTE15" s="539"/>
      <c r="TTF15" s="909"/>
      <c r="TTG15" s="909"/>
      <c r="TTH15" s="539"/>
      <c r="TTI15" s="539"/>
      <c r="TTJ15" s="539"/>
      <c r="TTK15" s="539"/>
      <c r="TTL15" s="539"/>
      <c r="TTM15" s="539"/>
      <c r="TTN15" s="909"/>
      <c r="TTO15" s="909"/>
      <c r="TTP15" s="909"/>
      <c r="TTQ15" s="539"/>
      <c r="TTR15" s="539"/>
      <c r="TTS15" s="539"/>
      <c r="TTT15" s="539"/>
      <c r="TTU15" s="539"/>
      <c r="TTV15" s="539"/>
      <c r="TTW15" s="884"/>
      <c r="TTX15" s="909"/>
      <c r="TTY15" s="884"/>
      <c r="TTZ15" s="538"/>
      <c r="TUA15" s="1015"/>
      <c r="TUB15" s="539"/>
      <c r="TUC15" s="539"/>
      <c r="TUD15" s="539"/>
      <c r="TUE15" s="539"/>
      <c r="TUF15" s="539"/>
      <c r="TUG15" s="539"/>
      <c r="TUH15" s="539"/>
      <c r="TUI15" s="909"/>
      <c r="TUJ15" s="909"/>
      <c r="TUK15" s="539"/>
      <c r="TUL15" s="539"/>
      <c r="TUM15" s="539"/>
      <c r="TUN15" s="539"/>
      <c r="TUO15" s="539"/>
      <c r="TUP15" s="539"/>
      <c r="TUQ15" s="909"/>
      <c r="TUR15" s="909"/>
      <c r="TUS15" s="909"/>
      <c r="TUT15" s="539"/>
      <c r="TUU15" s="539"/>
      <c r="TUV15" s="539"/>
      <c r="TUW15" s="539"/>
      <c r="TUX15" s="539"/>
      <c r="TUY15" s="539"/>
      <c r="TUZ15" s="884"/>
      <c r="TVA15" s="909"/>
      <c r="TVB15" s="884"/>
      <c r="TVC15" s="538"/>
      <c r="TVD15" s="1015"/>
      <c r="TVE15" s="539"/>
      <c r="TVF15" s="539"/>
      <c r="TVG15" s="539"/>
      <c r="TVH15" s="539"/>
      <c r="TVI15" s="539"/>
      <c r="TVJ15" s="539"/>
      <c r="TVK15" s="539"/>
      <c r="TVL15" s="909"/>
      <c r="TVM15" s="909"/>
      <c r="TVN15" s="539"/>
      <c r="TVO15" s="539"/>
      <c r="TVP15" s="539"/>
      <c r="TVQ15" s="539"/>
      <c r="TVR15" s="539"/>
      <c r="TVS15" s="539"/>
      <c r="TVT15" s="909"/>
      <c r="TVU15" s="909"/>
      <c r="TVV15" s="909"/>
      <c r="TVW15" s="539"/>
      <c r="TVX15" s="539"/>
      <c r="TVY15" s="539"/>
      <c r="TVZ15" s="539"/>
      <c r="TWA15" s="539"/>
      <c r="TWB15" s="539"/>
      <c r="TWC15" s="884"/>
      <c r="TWD15" s="909"/>
      <c r="TWE15" s="884"/>
      <c r="TWF15" s="538"/>
      <c r="TWG15" s="1015"/>
      <c r="TWH15" s="539"/>
      <c r="TWI15" s="539"/>
      <c r="TWJ15" s="539"/>
      <c r="TWK15" s="539"/>
      <c r="TWL15" s="539"/>
      <c r="TWM15" s="539"/>
      <c r="TWN15" s="539"/>
      <c r="TWO15" s="909"/>
      <c r="TWP15" s="909"/>
      <c r="TWQ15" s="539"/>
      <c r="TWR15" s="539"/>
      <c r="TWS15" s="539"/>
      <c r="TWT15" s="539"/>
      <c r="TWU15" s="539"/>
      <c r="TWV15" s="539"/>
      <c r="TWW15" s="909"/>
      <c r="TWX15" s="909"/>
      <c r="TWY15" s="909"/>
      <c r="TWZ15" s="539"/>
      <c r="TXA15" s="539"/>
      <c r="TXB15" s="539"/>
      <c r="TXC15" s="539"/>
      <c r="TXD15" s="539"/>
      <c r="TXE15" s="539"/>
      <c r="TXF15" s="884"/>
      <c r="TXG15" s="909"/>
      <c r="TXH15" s="884"/>
      <c r="TXI15" s="538"/>
      <c r="TXJ15" s="1015"/>
      <c r="TXK15" s="539"/>
      <c r="TXL15" s="539"/>
      <c r="TXM15" s="539"/>
      <c r="TXN15" s="539"/>
      <c r="TXO15" s="539"/>
      <c r="TXP15" s="539"/>
      <c r="TXQ15" s="539"/>
      <c r="TXR15" s="909"/>
      <c r="TXS15" s="909"/>
      <c r="TXT15" s="539"/>
      <c r="TXU15" s="539"/>
      <c r="TXV15" s="539"/>
      <c r="TXW15" s="539"/>
      <c r="TXX15" s="539"/>
      <c r="TXY15" s="539"/>
      <c r="TXZ15" s="909"/>
      <c r="TYA15" s="909"/>
      <c r="TYB15" s="909"/>
      <c r="TYC15" s="539"/>
      <c r="TYD15" s="539"/>
      <c r="TYE15" s="539"/>
      <c r="TYF15" s="539"/>
      <c r="TYG15" s="539"/>
      <c r="TYH15" s="539"/>
      <c r="TYI15" s="884"/>
      <c r="TYJ15" s="909"/>
      <c r="TYK15" s="884"/>
      <c r="TYL15" s="538"/>
      <c r="TYM15" s="1015"/>
      <c r="TYN15" s="539"/>
      <c r="TYO15" s="539"/>
      <c r="TYP15" s="539"/>
      <c r="TYQ15" s="539"/>
      <c r="TYR15" s="539"/>
      <c r="TYS15" s="539"/>
      <c r="TYT15" s="539"/>
      <c r="TYU15" s="909"/>
      <c r="TYV15" s="909"/>
      <c r="TYW15" s="539"/>
      <c r="TYX15" s="539"/>
      <c r="TYY15" s="539"/>
      <c r="TYZ15" s="539"/>
      <c r="TZA15" s="539"/>
      <c r="TZB15" s="539"/>
      <c r="TZC15" s="909"/>
      <c r="TZD15" s="909"/>
      <c r="TZE15" s="909"/>
      <c r="TZF15" s="539"/>
      <c r="TZG15" s="539"/>
      <c r="TZH15" s="539"/>
      <c r="TZI15" s="539"/>
      <c r="TZJ15" s="539"/>
      <c r="TZK15" s="539"/>
      <c r="TZL15" s="884"/>
      <c r="TZM15" s="909"/>
      <c r="TZN15" s="884"/>
      <c r="TZO15" s="538"/>
      <c r="TZP15" s="1015"/>
      <c r="TZQ15" s="539"/>
      <c r="TZR15" s="539"/>
      <c r="TZS15" s="539"/>
      <c r="TZT15" s="539"/>
      <c r="TZU15" s="539"/>
      <c r="TZV15" s="539"/>
      <c r="TZW15" s="539"/>
      <c r="TZX15" s="909"/>
      <c r="TZY15" s="909"/>
      <c r="TZZ15" s="539"/>
      <c r="UAA15" s="539"/>
      <c r="UAB15" s="539"/>
      <c r="UAC15" s="539"/>
      <c r="UAD15" s="539"/>
      <c r="UAE15" s="539"/>
      <c r="UAF15" s="909"/>
      <c r="UAG15" s="909"/>
      <c r="UAH15" s="909"/>
      <c r="UAI15" s="539"/>
      <c r="UAJ15" s="539"/>
      <c r="UAK15" s="539"/>
      <c r="UAL15" s="539"/>
      <c r="UAM15" s="539"/>
      <c r="UAN15" s="539"/>
      <c r="UAO15" s="884"/>
      <c r="UAP15" s="909"/>
      <c r="UAQ15" s="884"/>
      <c r="UAR15" s="538"/>
      <c r="UAS15" s="1015"/>
      <c r="UAT15" s="539"/>
      <c r="UAU15" s="539"/>
      <c r="UAV15" s="539"/>
      <c r="UAW15" s="539"/>
      <c r="UAX15" s="539"/>
      <c r="UAY15" s="539"/>
      <c r="UAZ15" s="539"/>
      <c r="UBA15" s="909"/>
      <c r="UBB15" s="909"/>
      <c r="UBC15" s="539"/>
      <c r="UBD15" s="539"/>
      <c r="UBE15" s="539"/>
      <c r="UBF15" s="539"/>
      <c r="UBG15" s="539"/>
      <c r="UBH15" s="539"/>
      <c r="UBI15" s="909"/>
      <c r="UBJ15" s="909"/>
      <c r="UBK15" s="909"/>
      <c r="UBL15" s="539"/>
      <c r="UBM15" s="539"/>
      <c r="UBN15" s="539"/>
      <c r="UBO15" s="539"/>
      <c r="UBP15" s="539"/>
      <c r="UBQ15" s="539"/>
      <c r="UBR15" s="884"/>
      <c r="UBS15" s="909"/>
      <c r="UBT15" s="884"/>
      <c r="UBU15" s="538"/>
      <c r="UBV15" s="1015"/>
      <c r="UBW15" s="539"/>
      <c r="UBX15" s="539"/>
      <c r="UBY15" s="539"/>
      <c r="UBZ15" s="539"/>
      <c r="UCA15" s="539"/>
      <c r="UCB15" s="539"/>
      <c r="UCC15" s="539"/>
      <c r="UCD15" s="909"/>
      <c r="UCE15" s="909"/>
      <c r="UCF15" s="539"/>
      <c r="UCG15" s="539"/>
      <c r="UCH15" s="539"/>
      <c r="UCI15" s="539"/>
      <c r="UCJ15" s="539"/>
      <c r="UCK15" s="539"/>
      <c r="UCL15" s="909"/>
      <c r="UCM15" s="909"/>
      <c r="UCN15" s="909"/>
      <c r="UCO15" s="539"/>
      <c r="UCP15" s="539"/>
      <c r="UCQ15" s="539"/>
      <c r="UCR15" s="539"/>
      <c r="UCS15" s="539"/>
      <c r="UCT15" s="539"/>
      <c r="UCU15" s="884"/>
      <c r="UCV15" s="909"/>
      <c r="UCW15" s="884"/>
      <c r="UCX15" s="538"/>
      <c r="UCY15" s="1015"/>
      <c r="UCZ15" s="539"/>
      <c r="UDA15" s="539"/>
      <c r="UDB15" s="539"/>
      <c r="UDC15" s="539"/>
      <c r="UDD15" s="539"/>
      <c r="UDE15" s="539"/>
      <c r="UDF15" s="539"/>
      <c r="UDG15" s="909"/>
      <c r="UDH15" s="909"/>
      <c r="UDI15" s="539"/>
      <c r="UDJ15" s="539"/>
      <c r="UDK15" s="539"/>
      <c r="UDL15" s="539"/>
      <c r="UDM15" s="539"/>
      <c r="UDN15" s="539"/>
      <c r="UDO15" s="909"/>
      <c r="UDP15" s="909"/>
      <c r="UDQ15" s="909"/>
      <c r="UDR15" s="539"/>
      <c r="UDS15" s="539"/>
      <c r="UDT15" s="539"/>
      <c r="UDU15" s="539"/>
      <c r="UDV15" s="539"/>
      <c r="UDW15" s="539"/>
      <c r="UDX15" s="884"/>
      <c r="UDY15" s="909"/>
      <c r="UDZ15" s="884"/>
      <c r="UEA15" s="538"/>
      <c r="UEB15" s="1015"/>
      <c r="UEC15" s="539"/>
      <c r="UED15" s="539"/>
      <c r="UEE15" s="539"/>
      <c r="UEF15" s="539"/>
      <c r="UEG15" s="539"/>
      <c r="UEH15" s="539"/>
      <c r="UEI15" s="539"/>
      <c r="UEJ15" s="909"/>
      <c r="UEK15" s="909"/>
      <c r="UEL15" s="539"/>
      <c r="UEM15" s="539"/>
      <c r="UEN15" s="539"/>
      <c r="UEO15" s="539"/>
      <c r="UEP15" s="539"/>
      <c r="UEQ15" s="539"/>
      <c r="UER15" s="909"/>
      <c r="UES15" s="909"/>
      <c r="UET15" s="909"/>
      <c r="UEU15" s="539"/>
      <c r="UEV15" s="539"/>
      <c r="UEW15" s="539"/>
      <c r="UEX15" s="539"/>
      <c r="UEY15" s="539"/>
      <c r="UEZ15" s="539"/>
      <c r="UFA15" s="884"/>
      <c r="UFB15" s="909"/>
      <c r="UFC15" s="884"/>
      <c r="UFD15" s="538"/>
      <c r="UFE15" s="1015"/>
      <c r="UFF15" s="539"/>
      <c r="UFG15" s="539"/>
      <c r="UFH15" s="539"/>
      <c r="UFI15" s="539"/>
      <c r="UFJ15" s="539"/>
      <c r="UFK15" s="539"/>
      <c r="UFL15" s="539"/>
      <c r="UFM15" s="909"/>
      <c r="UFN15" s="909"/>
      <c r="UFO15" s="539"/>
      <c r="UFP15" s="539"/>
      <c r="UFQ15" s="539"/>
      <c r="UFR15" s="539"/>
      <c r="UFS15" s="539"/>
      <c r="UFT15" s="539"/>
      <c r="UFU15" s="909"/>
      <c r="UFV15" s="909"/>
      <c r="UFW15" s="909"/>
      <c r="UFX15" s="539"/>
      <c r="UFY15" s="539"/>
      <c r="UFZ15" s="539"/>
      <c r="UGA15" s="539"/>
      <c r="UGB15" s="539"/>
      <c r="UGC15" s="539"/>
      <c r="UGD15" s="884"/>
      <c r="UGE15" s="909"/>
      <c r="UGF15" s="884"/>
      <c r="UGG15" s="538"/>
      <c r="UGH15" s="1015"/>
      <c r="UGI15" s="539"/>
      <c r="UGJ15" s="539"/>
      <c r="UGK15" s="539"/>
      <c r="UGL15" s="539"/>
      <c r="UGM15" s="539"/>
      <c r="UGN15" s="539"/>
      <c r="UGO15" s="539"/>
      <c r="UGP15" s="909"/>
      <c r="UGQ15" s="909"/>
      <c r="UGR15" s="539"/>
      <c r="UGS15" s="539"/>
      <c r="UGT15" s="539"/>
      <c r="UGU15" s="539"/>
      <c r="UGV15" s="539"/>
      <c r="UGW15" s="539"/>
      <c r="UGX15" s="909"/>
      <c r="UGY15" s="909"/>
      <c r="UGZ15" s="909"/>
      <c r="UHA15" s="539"/>
      <c r="UHB15" s="539"/>
      <c r="UHC15" s="539"/>
      <c r="UHD15" s="539"/>
      <c r="UHE15" s="539"/>
      <c r="UHF15" s="539"/>
      <c r="UHG15" s="884"/>
      <c r="UHH15" s="909"/>
      <c r="UHI15" s="884"/>
      <c r="UHJ15" s="538"/>
      <c r="UHK15" s="1015"/>
      <c r="UHL15" s="539"/>
      <c r="UHM15" s="539"/>
      <c r="UHN15" s="539"/>
      <c r="UHO15" s="539"/>
      <c r="UHP15" s="539"/>
      <c r="UHQ15" s="539"/>
      <c r="UHR15" s="539"/>
      <c r="UHS15" s="909"/>
      <c r="UHT15" s="909"/>
      <c r="UHU15" s="539"/>
      <c r="UHV15" s="539"/>
      <c r="UHW15" s="539"/>
      <c r="UHX15" s="539"/>
      <c r="UHY15" s="539"/>
      <c r="UHZ15" s="539"/>
      <c r="UIA15" s="909"/>
      <c r="UIB15" s="909"/>
      <c r="UIC15" s="909"/>
      <c r="UID15" s="539"/>
      <c r="UIE15" s="539"/>
      <c r="UIF15" s="539"/>
      <c r="UIG15" s="539"/>
      <c r="UIH15" s="539"/>
      <c r="UII15" s="539"/>
      <c r="UIJ15" s="884"/>
      <c r="UIK15" s="909"/>
      <c r="UIL15" s="884"/>
      <c r="UIM15" s="538"/>
      <c r="UIN15" s="1015"/>
      <c r="UIO15" s="539"/>
      <c r="UIP15" s="539"/>
      <c r="UIQ15" s="539"/>
      <c r="UIR15" s="539"/>
      <c r="UIS15" s="539"/>
      <c r="UIT15" s="539"/>
      <c r="UIU15" s="539"/>
      <c r="UIV15" s="909"/>
      <c r="UIW15" s="909"/>
      <c r="UIX15" s="539"/>
      <c r="UIY15" s="539"/>
      <c r="UIZ15" s="539"/>
      <c r="UJA15" s="539"/>
      <c r="UJB15" s="539"/>
      <c r="UJC15" s="539"/>
      <c r="UJD15" s="909"/>
      <c r="UJE15" s="909"/>
      <c r="UJF15" s="909"/>
      <c r="UJG15" s="539"/>
      <c r="UJH15" s="539"/>
      <c r="UJI15" s="539"/>
      <c r="UJJ15" s="539"/>
      <c r="UJK15" s="539"/>
      <c r="UJL15" s="539"/>
      <c r="UJM15" s="884"/>
      <c r="UJN15" s="909"/>
      <c r="UJO15" s="884"/>
      <c r="UJP15" s="538"/>
      <c r="UJQ15" s="1015"/>
      <c r="UJR15" s="539"/>
      <c r="UJS15" s="539"/>
      <c r="UJT15" s="539"/>
      <c r="UJU15" s="539"/>
      <c r="UJV15" s="539"/>
      <c r="UJW15" s="539"/>
      <c r="UJX15" s="539"/>
      <c r="UJY15" s="909"/>
      <c r="UJZ15" s="909"/>
      <c r="UKA15" s="539"/>
      <c r="UKB15" s="539"/>
      <c r="UKC15" s="539"/>
      <c r="UKD15" s="539"/>
      <c r="UKE15" s="539"/>
      <c r="UKF15" s="539"/>
      <c r="UKG15" s="909"/>
      <c r="UKH15" s="909"/>
      <c r="UKI15" s="909"/>
      <c r="UKJ15" s="539"/>
      <c r="UKK15" s="539"/>
      <c r="UKL15" s="539"/>
      <c r="UKM15" s="539"/>
      <c r="UKN15" s="539"/>
      <c r="UKO15" s="539"/>
      <c r="UKP15" s="884"/>
      <c r="UKQ15" s="909"/>
      <c r="UKR15" s="884"/>
      <c r="UKS15" s="538"/>
      <c r="UKT15" s="1015"/>
      <c r="UKU15" s="539"/>
      <c r="UKV15" s="539"/>
      <c r="UKW15" s="539"/>
      <c r="UKX15" s="539"/>
      <c r="UKY15" s="539"/>
      <c r="UKZ15" s="539"/>
      <c r="ULA15" s="539"/>
      <c r="ULB15" s="909"/>
      <c r="ULC15" s="909"/>
      <c r="ULD15" s="539"/>
      <c r="ULE15" s="539"/>
      <c r="ULF15" s="539"/>
      <c r="ULG15" s="539"/>
      <c r="ULH15" s="539"/>
      <c r="ULI15" s="539"/>
      <c r="ULJ15" s="909"/>
      <c r="ULK15" s="909"/>
      <c r="ULL15" s="909"/>
      <c r="ULM15" s="539"/>
      <c r="ULN15" s="539"/>
      <c r="ULO15" s="539"/>
      <c r="ULP15" s="539"/>
      <c r="ULQ15" s="539"/>
      <c r="ULR15" s="539"/>
      <c r="ULS15" s="884"/>
      <c r="ULT15" s="909"/>
      <c r="ULU15" s="884"/>
      <c r="ULV15" s="538"/>
      <c r="ULW15" s="1015"/>
      <c r="ULX15" s="539"/>
      <c r="ULY15" s="539"/>
      <c r="ULZ15" s="539"/>
      <c r="UMA15" s="539"/>
      <c r="UMB15" s="539"/>
      <c r="UMC15" s="539"/>
      <c r="UMD15" s="539"/>
      <c r="UME15" s="909"/>
      <c r="UMF15" s="909"/>
      <c r="UMG15" s="539"/>
      <c r="UMH15" s="539"/>
      <c r="UMI15" s="539"/>
      <c r="UMJ15" s="539"/>
      <c r="UMK15" s="539"/>
      <c r="UML15" s="539"/>
      <c r="UMM15" s="909"/>
      <c r="UMN15" s="909"/>
      <c r="UMO15" s="909"/>
      <c r="UMP15" s="539"/>
      <c r="UMQ15" s="539"/>
      <c r="UMR15" s="539"/>
      <c r="UMS15" s="539"/>
      <c r="UMT15" s="539"/>
      <c r="UMU15" s="539"/>
      <c r="UMV15" s="884"/>
      <c r="UMW15" s="909"/>
      <c r="UMX15" s="884"/>
      <c r="UMY15" s="538"/>
      <c r="UMZ15" s="1015"/>
      <c r="UNA15" s="539"/>
      <c r="UNB15" s="539"/>
      <c r="UNC15" s="539"/>
      <c r="UND15" s="539"/>
      <c r="UNE15" s="539"/>
      <c r="UNF15" s="539"/>
      <c r="UNG15" s="539"/>
      <c r="UNH15" s="909"/>
      <c r="UNI15" s="909"/>
      <c r="UNJ15" s="539"/>
      <c r="UNK15" s="539"/>
      <c r="UNL15" s="539"/>
      <c r="UNM15" s="539"/>
      <c r="UNN15" s="539"/>
      <c r="UNO15" s="539"/>
      <c r="UNP15" s="909"/>
      <c r="UNQ15" s="909"/>
      <c r="UNR15" s="909"/>
      <c r="UNS15" s="539"/>
      <c r="UNT15" s="539"/>
      <c r="UNU15" s="539"/>
      <c r="UNV15" s="539"/>
      <c r="UNW15" s="539"/>
      <c r="UNX15" s="539"/>
      <c r="UNY15" s="884"/>
      <c r="UNZ15" s="909"/>
      <c r="UOA15" s="884"/>
      <c r="UOB15" s="538"/>
      <c r="UOC15" s="1015"/>
      <c r="UOD15" s="539"/>
      <c r="UOE15" s="539"/>
      <c r="UOF15" s="539"/>
      <c r="UOG15" s="539"/>
      <c r="UOH15" s="539"/>
      <c r="UOI15" s="539"/>
      <c r="UOJ15" s="539"/>
      <c r="UOK15" s="909"/>
      <c r="UOL15" s="909"/>
      <c r="UOM15" s="539"/>
      <c r="UON15" s="539"/>
      <c r="UOO15" s="539"/>
      <c r="UOP15" s="539"/>
      <c r="UOQ15" s="539"/>
      <c r="UOR15" s="539"/>
      <c r="UOS15" s="909"/>
      <c r="UOT15" s="909"/>
      <c r="UOU15" s="909"/>
      <c r="UOV15" s="539"/>
      <c r="UOW15" s="539"/>
      <c r="UOX15" s="539"/>
      <c r="UOY15" s="539"/>
      <c r="UOZ15" s="539"/>
      <c r="UPA15" s="539"/>
      <c r="UPB15" s="884"/>
      <c r="UPC15" s="909"/>
      <c r="UPD15" s="884"/>
      <c r="UPE15" s="538"/>
      <c r="UPF15" s="1015"/>
      <c r="UPG15" s="539"/>
      <c r="UPH15" s="539"/>
      <c r="UPI15" s="539"/>
      <c r="UPJ15" s="539"/>
      <c r="UPK15" s="539"/>
      <c r="UPL15" s="539"/>
      <c r="UPM15" s="539"/>
      <c r="UPN15" s="909"/>
      <c r="UPO15" s="909"/>
      <c r="UPP15" s="539"/>
      <c r="UPQ15" s="539"/>
      <c r="UPR15" s="539"/>
      <c r="UPS15" s="539"/>
      <c r="UPT15" s="539"/>
      <c r="UPU15" s="539"/>
      <c r="UPV15" s="909"/>
      <c r="UPW15" s="909"/>
      <c r="UPX15" s="909"/>
      <c r="UPY15" s="539"/>
      <c r="UPZ15" s="539"/>
      <c r="UQA15" s="539"/>
      <c r="UQB15" s="539"/>
      <c r="UQC15" s="539"/>
      <c r="UQD15" s="539"/>
      <c r="UQE15" s="884"/>
      <c r="UQF15" s="909"/>
      <c r="UQG15" s="884"/>
      <c r="UQH15" s="538"/>
      <c r="UQI15" s="1015"/>
      <c r="UQJ15" s="539"/>
      <c r="UQK15" s="539"/>
      <c r="UQL15" s="539"/>
      <c r="UQM15" s="539"/>
      <c r="UQN15" s="539"/>
      <c r="UQO15" s="539"/>
      <c r="UQP15" s="539"/>
      <c r="UQQ15" s="909"/>
      <c r="UQR15" s="909"/>
      <c r="UQS15" s="539"/>
      <c r="UQT15" s="539"/>
      <c r="UQU15" s="539"/>
      <c r="UQV15" s="539"/>
      <c r="UQW15" s="539"/>
      <c r="UQX15" s="539"/>
      <c r="UQY15" s="909"/>
      <c r="UQZ15" s="909"/>
      <c r="URA15" s="909"/>
      <c r="URB15" s="539"/>
      <c r="URC15" s="539"/>
      <c r="URD15" s="539"/>
      <c r="URE15" s="539"/>
      <c r="URF15" s="539"/>
      <c r="URG15" s="539"/>
      <c r="URH15" s="884"/>
      <c r="URI15" s="909"/>
      <c r="URJ15" s="884"/>
      <c r="URK15" s="538"/>
      <c r="URL15" s="1015"/>
      <c r="URM15" s="539"/>
      <c r="URN15" s="539"/>
      <c r="URO15" s="539"/>
      <c r="URP15" s="539"/>
      <c r="URQ15" s="539"/>
      <c r="URR15" s="539"/>
      <c r="URS15" s="539"/>
      <c r="URT15" s="909"/>
      <c r="URU15" s="909"/>
      <c r="URV15" s="539"/>
      <c r="URW15" s="539"/>
      <c r="URX15" s="539"/>
      <c r="URY15" s="539"/>
      <c r="URZ15" s="539"/>
      <c r="USA15" s="539"/>
      <c r="USB15" s="909"/>
      <c r="USC15" s="909"/>
      <c r="USD15" s="909"/>
      <c r="USE15" s="539"/>
      <c r="USF15" s="539"/>
      <c r="USG15" s="539"/>
      <c r="USH15" s="539"/>
      <c r="USI15" s="539"/>
      <c r="USJ15" s="539"/>
      <c r="USK15" s="884"/>
      <c r="USL15" s="909"/>
      <c r="USM15" s="884"/>
      <c r="USN15" s="538"/>
      <c r="USO15" s="1015"/>
      <c r="USP15" s="539"/>
      <c r="USQ15" s="539"/>
      <c r="USR15" s="539"/>
      <c r="USS15" s="539"/>
      <c r="UST15" s="539"/>
      <c r="USU15" s="539"/>
      <c r="USV15" s="539"/>
      <c r="USW15" s="909"/>
      <c r="USX15" s="909"/>
      <c r="USY15" s="539"/>
      <c r="USZ15" s="539"/>
      <c r="UTA15" s="539"/>
      <c r="UTB15" s="539"/>
      <c r="UTC15" s="539"/>
      <c r="UTD15" s="539"/>
      <c r="UTE15" s="909"/>
      <c r="UTF15" s="909"/>
      <c r="UTG15" s="909"/>
      <c r="UTH15" s="539"/>
      <c r="UTI15" s="539"/>
      <c r="UTJ15" s="539"/>
      <c r="UTK15" s="539"/>
      <c r="UTL15" s="539"/>
      <c r="UTM15" s="539"/>
      <c r="UTN15" s="884"/>
      <c r="UTO15" s="909"/>
      <c r="UTP15" s="884"/>
      <c r="UTQ15" s="538"/>
      <c r="UTR15" s="1015"/>
      <c r="UTS15" s="539"/>
      <c r="UTT15" s="539"/>
      <c r="UTU15" s="539"/>
      <c r="UTV15" s="539"/>
      <c r="UTW15" s="539"/>
      <c r="UTX15" s="539"/>
      <c r="UTY15" s="539"/>
      <c r="UTZ15" s="909"/>
      <c r="UUA15" s="909"/>
      <c r="UUB15" s="539"/>
      <c r="UUC15" s="539"/>
      <c r="UUD15" s="539"/>
      <c r="UUE15" s="539"/>
      <c r="UUF15" s="539"/>
      <c r="UUG15" s="539"/>
      <c r="UUH15" s="909"/>
      <c r="UUI15" s="909"/>
      <c r="UUJ15" s="909"/>
      <c r="UUK15" s="539"/>
      <c r="UUL15" s="539"/>
      <c r="UUM15" s="539"/>
      <c r="UUN15" s="539"/>
      <c r="UUO15" s="539"/>
      <c r="UUP15" s="539"/>
      <c r="UUQ15" s="884"/>
      <c r="UUR15" s="909"/>
      <c r="UUS15" s="884"/>
      <c r="UUT15" s="538"/>
      <c r="UUU15" s="1015"/>
      <c r="UUV15" s="539"/>
      <c r="UUW15" s="539"/>
      <c r="UUX15" s="539"/>
      <c r="UUY15" s="539"/>
      <c r="UUZ15" s="539"/>
      <c r="UVA15" s="539"/>
      <c r="UVB15" s="539"/>
      <c r="UVC15" s="909"/>
      <c r="UVD15" s="909"/>
      <c r="UVE15" s="539"/>
      <c r="UVF15" s="539"/>
      <c r="UVG15" s="539"/>
      <c r="UVH15" s="539"/>
      <c r="UVI15" s="539"/>
      <c r="UVJ15" s="539"/>
      <c r="UVK15" s="909"/>
      <c r="UVL15" s="909"/>
      <c r="UVM15" s="909"/>
      <c r="UVN15" s="539"/>
      <c r="UVO15" s="539"/>
      <c r="UVP15" s="539"/>
      <c r="UVQ15" s="539"/>
      <c r="UVR15" s="539"/>
      <c r="UVS15" s="539"/>
      <c r="UVT15" s="884"/>
      <c r="UVU15" s="909"/>
      <c r="UVV15" s="884"/>
      <c r="UVW15" s="538"/>
      <c r="UVX15" s="1015"/>
      <c r="UVY15" s="539"/>
      <c r="UVZ15" s="539"/>
      <c r="UWA15" s="539"/>
      <c r="UWB15" s="539"/>
      <c r="UWC15" s="539"/>
      <c r="UWD15" s="539"/>
      <c r="UWE15" s="539"/>
      <c r="UWF15" s="909"/>
      <c r="UWG15" s="909"/>
      <c r="UWH15" s="539"/>
      <c r="UWI15" s="539"/>
      <c r="UWJ15" s="539"/>
      <c r="UWK15" s="539"/>
      <c r="UWL15" s="539"/>
      <c r="UWM15" s="539"/>
      <c r="UWN15" s="909"/>
      <c r="UWO15" s="909"/>
      <c r="UWP15" s="909"/>
      <c r="UWQ15" s="539"/>
      <c r="UWR15" s="539"/>
      <c r="UWS15" s="539"/>
      <c r="UWT15" s="539"/>
      <c r="UWU15" s="539"/>
      <c r="UWV15" s="539"/>
      <c r="UWW15" s="884"/>
      <c r="UWX15" s="909"/>
      <c r="UWY15" s="884"/>
      <c r="UWZ15" s="538"/>
      <c r="UXA15" s="1015"/>
      <c r="UXB15" s="539"/>
      <c r="UXC15" s="539"/>
      <c r="UXD15" s="539"/>
      <c r="UXE15" s="539"/>
      <c r="UXF15" s="539"/>
      <c r="UXG15" s="539"/>
      <c r="UXH15" s="539"/>
      <c r="UXI15" s="909"/>
      <c r="UXJ15" s="909"/>
      <c r="UXK15" s="539"/>
      <c r="UXL15" s="539"/>
      <c r="UXM15" s="539"/>
      <c r="UXN15" s="539"/>
      <c r="UXO15" s="539"/>
      <c r="UXP15" s="539"/>
      <c r="UXQ15" s="909"/>
      <c r="UXR15" s="909"/>
      <c r="UXS15" s="909"/>
      <c r="UXT15" s="539"/>
      <c r="UXU15" s="539"/>
      <c r="UXV15" s="539"/>
      <c r="UXW15" s="539"/>
      <c r="UXX15" s="539"/>
      <c r="UXY15" s="539"/>
      <c r="UXZ15" s="884"/>
      <c r="UYA15" s="909"/>
      <c r="UYB15" s="884"/>
      <c r="UYC15" s="538"/>
      <c r="UYD15" s="1015"/>
      <c r="UYE15" s="539"/>
      <c r="UYF15" s="539"/>
      <c r="UYG15" s="539"/>
      <c r="UYH15" s="539"/>
      <c r="UYI15" s="539"/>
      <c r="UYJ15" s="539"/>
      <c r="UYK15" s="539"/>
      <c r="UYL15" s="909"/>
      <c r="UYM15" s="909"/>
      <c r="UYN15" s="539"/>
      <c r="UYO15" s="539"/>
      <c r="UYP15" s="539"/>
      <c r="UYQ15" s="539"/>
      <c r="UYR15" s="539"/>
      <c r="UYS15" s="539"/>
      <c r="UYT15" s="909"/>
      <c r="UYU15" s="909"/>
      <c r="UYV15" s="909"/>
      <c r="UYW15" s="539"/>
      <c r="UYX15" s="539"/>
      <c r="UYY15" s="539"/>
      <c r="UYZ15" s="539"/>
      <c r="UZA15" s="539"/>
      <c r="UZB15" s="539"/>
      <c r="UZC15" s="884"/>
      <c r="UZD15" s="909"/>
      <c r="UZE15" s="884"/>
      <c r="UZF15" s="538"/>
      <c r="UZG15" s="1015"/>
      <c r="UZH15" s="539"/>
      <c r="UZI15" s="539"/>
      <c r="UZJ15" s="539"/>
      <c r="UZK15" s="539"/>
      <c r="UZL15" s="539"/>
      <c r="UZM15" s="539"/>
      <c r="UZN15" s="539"/>
      <c r="UZO15" s="909"/>
      <c r="UZP15" s="909"/>
      <c r="UZQ15" s="539"/>
      <c r="UZR15" s="539"/>
      <c r="UZS15" s="539"/>
      <c r="UZT15" s="539"/>
      <c r="UZU15" s="539"/>
      <c r="UZV15" s="539"/>
      <c r="UZW15" s="909"/>
      <c r="UZX15" s="909"/>
      <c r="UZY15" s="909"/>
      <c r="UZZ15" s="539"/>
      <c r="VAA15" s="539"/>
      <c r="VAB15" s="539"/>
      <c r="VAC15" s="539"/>
      <c r="VAD15" s="539"/>
      <c r="VAE15" s="539"/>
      <c r="VAF15" s="884"/>
      <c r="VAG15" s="909"/>
      <c r="VAH15" s="884"/>
      <c r="VAI15" s="538"/>
      <c r="VAJ15" s="1015"/>
      <c r="VAK15" s="539"/>
      <c r="VAL15" s="539"/>
      <c r="VAM15" s="539"/>
      <c r="VAN15" s="539"/>
      <c r="VAO15" s="539"/>
      <c r="VAP15" s="539"/>
      <c r="VAQ15" s="539"/>
      <c r="VAR15" s="909"/>
      <c r="VAS15" s="909"/>
      <c r="VAT15" s="539"/>
      <c r="VAU15" s="539"/>
      <c r="VAV15" s="539"/>
      <c r="VAW15" s="539"/>
      <c r="VAX15" s="539"/>
      <c r="VAY15" s="539"/>
      <c r="VAZ15" s="909"/>
      <c r="VBA15" s="909"/>
      <c r="VBB15" s="909"/>
      <c r="VBC15" s="539"/>
      <c r="VBD15" s="539"/>
      <c r="VBE15" s="539"/>
      <c r="VBF15" s="539"/>
      <c r="VBG15" s="539"/>
      <c r="VBH15" s="539"/>
      <c r="VBI15" s="884"/>
      <c r="VBJ15" s="909"/>
      <c r="VBK15" s="884"/>
      <c r="VBL15" s="538"/>
      <c r="VBM15" s="1015"/>
      <c r="VBN15" s="539"/>
      <c r="VBO15" s="539"/>
      <c r="VBP15" s="539"/>
      <c r="VBQ15" s="539"/>
      <c r="VBR15" s="539"/>
      <c r="VBS15" s="539"/>
      <c r="VBT15" s="539"/>
      <c r="VBU15" s="909"/>
      <c r="VBV15" s="909"/>
      <c r="VBW15" s="539"/>
      <c r="VBX15" s="539"/>
      <c r="VBY15" s="539"/>
      <c r="VBZ15" s="539"/>
      <c r="VCA15" s="539"/>
      <c r="VCB15" s="539"/>
      <c r="VCC15" s="909"/>
      <c r="VCD15" s="909"/>
      <c r="VCE15" s="909"/>
      <c r="VCF15" s="539"/>
      <c r="VCG15" s="539"/>
      <c r="VCH15" s="539"/>
      <c r="VCI15" s="539"/>
      <c r="VCJ15" s="539"/>
      <c r="VCK15" s="539"/>
      <c r="VCL15" s="884"/>
      <c r="VCM15" s="909"/>
      <c r="VCN15" s="884"/>
      <c r="VCO15" s="538"/>
      <c r="VCP15" s="1015"/>
      <c r="VCQ15" s="539"/>
      <c r="VCR15" s="539"/>
      <c r="VCS15" s="539"/>
      <c r="VCT15" s="539"/>
      <c r="VCU15" s="539"/>
      <c r="VCV15" s="539"/>
      <c r="VCW15" s="539"/>
      <c r="VCX15" s="909"/>
      <c r="VCY15" s="909"/>
      <c r="VCZ15" s="539"/>
      <c r="VDA15" s="539"/>
      <c r="VDB15" s="539"/>
      <c r="VDC15" s="539"/>
      <c r="VDD15" s="539"/>
      <c r="VDE15" s="539"/>
      <c r="VDF15" s="909"/>
      <c r="VDG15" s="909"/>
      <c r="VDH15" s="909"/>
      <c r="VDI15" s="539"/>
      <c r="VDJ15" s="539"/>
      <c r="VDK15" s="539"/>
      <c r="VDL15" s="539"/>
      <c r="VDM15" s="539"/>
      <c r="VDN15" s="539"/>
      <c r="VDO15" s="884"/>
      <c r="VDP15" s="909"/>
      <c r="VDQ15" s="884"/>
      <c r="VDR15" s="538"/>
      <c r="VDS15" s="1015"/>
      <c r="VDT15" s="539"/>
      <c r="VDU15" s="539"/>
      <c r="VDV15" s="539"/>
      <c r="VDW15" s="539"/>
      <c r="VDX15" s="539"/>
      <c r="VDY15" s="539"/>
      <c r="VDZ15" s="539"/>
      <c r="VEA15" s="909"/>
      <c r="VEB15" s="909"/>
      <c r="VEC15" s="539"/>
      <c r="VED15" s="539"/>
      <c r="VEE15" s="539"/>
      <c r="VEF15" s="539"/>
      <c r="VEG15" s="539"/>
      <c r="VEH15" s="539"/>
      <c r="VEI15" s="909"/>
      <c r="VEJ15" s="909"/>
      <c r="VEK15" s="909"/>
      <c r="VEL15" s="539"/>
      <c r="VEM15" s="539"/>
      <c r="VEN15" s="539"/>
      <c r="VEO15" s="539"/>
      <c r="VEP15" s="539"/>
      <c r="VEQ15" s="539"/>
      <c r="VER15" s="884"/>
      <c r="VES15" s="909"/>
      <c r="VET15" s="884"/>
      <c r="VEU15" s="538"/>
      <c r="VEV15" s="1015"/>
      <c r="VEW15" s="539"/>
      <c r="VEX15" s="539"/>
      <c r="VEY15" s="539"/>
      <c r="VEZ15" s="539"/>
      <c r="VFA15" s="539"/>
      <c r="VFB15" s="539"/>
      <c r="VFC15" s="539"/>
      <c r="VFD15" s="909"/>
      <c r="VFE15" s="909"/>
      <c r="VFF15" s="539"/>
      <c r="VFG15" s="539"/>
      <c r="VFH15" s="539"/>
      <c r="VFI15" s="539"/>
      <c r="VFJ15" s="539"/>
      <c r="VFK15" s="539"/>
      <c r="VFL15" s="909"/>
      <c r="VFM15" s="909"/>
      <c r="VFN15" s="909"/>
      <c r="VFO15" s="539"/>
      <c r="VFP15" s="539"/>
      <c r="VFQ15" s="539"/>
      <c r="VFR15" s="539"/>
      <c r="VFS15" s="539"/>
      <c r="VFT15" s="539"/>
      <c r="VFU15" s="884"/>
      <c r="VFV15" s="909"/>
      <c r="VFW15" s="884"/>
      <c r="VFX15" s="538"/>
      <c r="VFY15" s="1015"/>
      <c r="VFZ15" s="539"/>
      <c r="VGA15" s="539"/>
      <c r="VGB15" s="539"/>
      <c r="VGC15" s="539"/>
      <c r="VGD15" s="539"/>
      <c r="VGE15" s="539"/>
      <c r="VGF15" s="539"/>
      <c r="VGG15" s="909"/>
      <c r="VGH15" s="909"/>
      <c r="VGI15" s="539"/>
      <c r="VGJ15" s="539"/>
      <c r="VGK15" s="539"/>
      <c r="VGL15" s="539"/>
      <c r="VGM15" s="539"/>
      <c r="VGN15" s="539"/>
      <c r="VGO15" s="909"/>
      <c r="VGP15" s="909"/>
      <c r="VGQ15" s="909"/>
      <c r="VGR15" s="539"/>
      <c r="VGS15" s="539"/>
      <c r="VGT15" s="539"/>
      <c r="VGU15" s="539"/>
      <c r="VGV15" s="539"/>
      <c r="VGW15" s="539"/>
      <c r="VGX15" s="884"/>
      <c r="VGY15" s="909"/>
      <c r="VGZ15" s="884"/>
      <c r="VHA15" s="538"/>
      <c r="VHB15" s="1015"/>
      <c r="VHC15" s="539"/>
      <c r="VHD15" s="539"/>
      <c r="VHE15" s="539"/>
      <c r="VHF15" s="539"/>
      <c r="VHG15" s="539"/>
      <c r="VHH15" s="539"/>
      <c r="VHI15" s="539"/>
      <c r="VHJ15" s="909"/>
      <c r="VHK15" s="909"/>
      <c r="VHL15" s="539"/>
      <c r="VHM15" s="539"/>
      <c r="VHN15" s="539"/>
      <c r="VHO15" s="539"/>
      <c r="VHP15" s="539"/>
      <c r="VHQ15" s="539"/>
      <c r="VHR15" s="909"/>
      <c r="VHS15" s="909"/>
      <c r="VHT15" s="909"/>
      <c r="VHU15" s="539"/>
      <c r="VHV15" s="539"/>
      <c r="VHW15" s="539"/>
      <c r="VHX15" s="539"/>
      <c r="VHY15" s="539"/>
      <c r="VHZ15" s="539"/>
      <c r="VIA15" s="884"/>
      <c r="VIB15" s="909"/>
      <c r="VIC15" s="884"/>
      <c r="VID15" s="538"/>
      <c r="VIE15" s="1015"/>
      <c r="VIF15" s="539"/>
      <c r="VIG15" s="539"/>
      <c r="VIH15" s="539"/>
      <c r="VII15" s="539"/>
      <c r="VIJ15" s="539"/>
      <c r="VIK15" s="539"/>
      <c r="VIL15" s="539"/>
      <c r="VIM15" s="909"/>
      <c r="VIN15" s="909"/>
      <c r="VIO15" s="539"/>
      <c r="VIP15" s="539"/>
      <c r="VIQ15" s="539"/>
      <c r="VIR15" s="539"/>
      <c r="VIS15" s="539"/>
      <c r="VIT15" s="539"/>
      <c r="VIU15" s="909"/>
      <c r="VIV15" s="909"/>
      <c r="VIW15" s="909"/>
      <c r="VIX15" s="539"/>
      <c r="VIY15" s="539"/>
      <c r="VIZ15" s="539"/>
      <c r="VJA15" s="539"/>
      <c r="VJB15" s="539"/>
      <c r="VJC15" s="539"/>
      <c r="VJD15" s="884"/>
      <c r="VJE15" s="909"/>
      <c r="VJF15" s="884"/>
      <c r="VJG15" s="538"/>
      <c r="VJH15" s="1015"/>
      <c r="VJI15" s="539"/>
      <c r="VJJ15" s="539"/>
      <c r="VJK15" s="539"/>
      <c r="VJL15" s="539"/>
      <c r="VJM15" s="539"/>
      <c r="VJN15" s="539"/>
      <c r="VJO15" s="539"/>
      <c r="VJP15" s="909"/>
      <c r="VJQ15" s="909"/>
      <c r="VJR15" s="539"/>
      <c r="VJS15" s="539"/>
      <c r="VJT15" s="539"/>
      <c r="VJU15" s="539"/>
      <c r="VJV15" s="539"/>
      <c r="VJW15" s="539"/>
      <c r="VJX15" s="909"/>
      <c r="VJY15" s="909"/>
      <c r="VJZ15" s="909"/>
      <c r="VKA15" s="539"/>
      <c r="VKB15" s="539"/>
      <c r="VKC15" s="539"/>
      <c r="VKD15" s="539"/>
      <c r="VKE15" s="539"/>
      <c r="VKF15" s="539"/>
      <c r="VKG15" s="884"/>
      <c r="VKH15" s="909"/>
      <c r="VKI15" s="884"/>
      <c r="VKJ15" s="538"/>
      <c r="VKK15" s="1015"/>
      <c r="VKL15" s="539"/>
      <c r="VKM15" s="539"/>
      <c r="VKN15" s="539"/>
      <c r="VKO15" s="539"/>
      <c r="VKP15" s="539"/>
      <c r="VKQ15" s="539"/>
      <c r="VKR15" s="539"/>
      <c r="VKS15" s="909"/>
      <c r="VKT15" s="909"/>
      <c r="VKU15" s="539"/>
      <c r="VKV15" s="539"/>
      <c r="VKW15" s="539"/>
      <c r="VKX15" s="539"/>
      <c r="VKY15" s="539"/>
      <c r="VKZ15" s="539"/>
      <c r="VLA15" s="909"/>
      <c r="VLB15" s="909"/>
      <c r="VLC15" s="909"/>
      <c r="VLD15" s="539"/>
      <c r="VLE15" s="539"/>
      <c r="VLF15" s="539"/>
      <c r="VLG15" s="539"/>
      <c r="VLH15" s="539"/>
      <c r="VLI15" s="539"/>
      <c r="VLJ15" s="884"/>
      <c r="VLK15" s="909"/>
      <c r="VLL15" s="884"/>
      <c r="VLM15" s="538"/>
      <c r="VLN15" s="1015"/>
      <c r="VLO15" s="539"/>
      <c r="VLP15" s="539"/>
      <c r="VLQ15" s="539"/>
      <c r="VLR15" s="539"/>
      <c r="VLS15" s="539"/>
      <c r="VLT15" s="539"/>
      <c r="VLU15" s="539"/>
      <c r="VLV15" s="909"/>
      <c r="VLW15" s="909"/>
      <c r="VLX15" s="539"/>
      <c r="VLY15" s="539"/>
      <c r="VLZ15" s="539"/>
      <c r="VMA15" s="539"/>
      <c r="VMB15" s="539"/>
      <c r="VMC15" s="539"/>
      <c r="VMD15" s="909"/>
      <c r="VME15" s="909"/>
      <c r="VMF15" s="909"/>
      <c r="VMG15" s="539"/>
      <c r="VMH15" s="539"/>
      <c r="VMI15" s="539"/>
      <c r="VMJ15" s="539"/>
      <c r="VMK15" s="539"/>
      <c r="VML15" s="539"/>
      <c r="VMM15" s="884"/>
      <c r="VMN15" s="909"/>
      <c r="VMO15" s="884"/>
      <c r="VMP15" s="538"/>
      <c r="VMQ15" s="1015"/>
      <c r="VMR15" s="539"/>
      <c r="VMS15" s="539"/>
      <c r="VMT15" s="539"/>
      <c r="VMU15" s="539"/>
      <c r="VMV15" s="539"/>
      <c r="VMW15" s="539"/>
      <c r="VMX15" s="539"/>
      <c r="VMY15" s="909"/>
      <c r="VMZ15" s="909"/>
      <c r="VNA15" s="539"/>
      <c r="VNB15" s="539"/>
      <c r="VNC15" s="539"/>
      <c r="VND15" s="539"/>
      <c r="VNE15" s="539"/>
      <c r="VNF15" s="539"/>
      <c r="VNG15" s="909"/>
      <c r="VNH15" s="909"/>
      <c r="VNI15" s="909"/>
      <c r="VNJ15" s="539"/>
      <c r="VNK15" s="539"/>
      <c r="VNL15" s="539"/>
      <c r="VNM15" s="539"/>
      <c r="VNN15" s="539"/>
      <c r="VNO15" s="539"/>
      <c r="VNP15" s="884"/>
      <c r="VNQ15" s="909"/>
      <c r="VNR15" s="884"/>
      <c r="VNS15" s="538"/>
      <c r="VNT15" s="1015"/>
      <c r="VNU15" s="539"/>
      <c r="VNV15" s="539"/>
      <c r="VNW15" s="539"/>
      <c r="VNX15" s="539"/>
      <c r="VNY15" s="539"/>
      <c r="VNZ15" s="539"/>
      <c r="VOA15" s="539"/>
      <c r="VOB15" s="909"/>
      <c r="VOC15" s="909"/>
      <c r="VOD15" s="539"/>
      <c r="VOE15" s="539"/>
      <c r="VOF15" s="539"/>
      <c r="VOG15" s="539"/>
      <c r="VOH15" s="539"/>
      <c r="VOI15" s="539"/>
      <c r="VOJ15" s="909"/>
      <c r="VOK15" s="909"/>
      <c r="VOL15" s="909"/>
      <c r="VOM15" s="539"/>
      <c r="VON15" s="539"/>
      <c r="VOO15" s="539"/>
      <c r="VOP15" s="539"/>
      <c r="VOQ15" s="539"/>
      <c r="VOR15" s="539"/>
      <c r="VOS15" s="884"/>
      <c r="VOT15" s="909"/>
      <c r="VOU15" s="884"/>
      <c r="VOV15" s="538"/>
      <c r="VOW15" s="1015"/>
      <c r="VOX15" s="539"/>
      <c r="VOY15" s="539"/>
      <c r="VOZ15" s="539"/>
      <c r="VPA15" s="539"/>
      <c r="VPB15" s="539"/>
      <c r="VPC15" s="539"/>
      <c r="VPD15" s="539"/>
      <c r="VPE15" s="909"/>
      <c r="VPF15" s="909"/>
      <c r="VPG15" s="539"/>
      <c r="VPH15" s="539"/>
      <c r="VPI15" s="539"/>
      <c r="VPJ15" s="539"/>
      <c r="VPK15" s="539"/>
      <c r="VPL15" s="539"/>
      <c r="VPM15" s="909"/>
      <c r="VPN15" s="909"/>
      <c r="VPO15" s="909"/>
      <c r="VPP15" s="539"/>
      <c r="VPQ15" s="539"/>
      <c r="VPR15" s="539"/>
      <c r="VPS15" s="539"/>
      <c r="VPT15" s="539"/>
      <c r="VPU15" s="539"/>
      <c r="VPV15" s="884"/>
      <c r="VPW15" s="909"/>
      <c r="VPX15" s="884"/>
      <c r="VPY15" s="538"/>
      <c r="VPZ15" s="1015"/>
      <c r="VQA15" s="539"/>
      <c r="VQB15" s="539"/>
      <c r="VQC15" s="539"/>
      <c r="VQD15" s="539"/>
      <c r="VQE15" s="539"/>
      <c r="VQF15" s="539"/>
      <c r="VQG15" s="539"/>
      <c r="VQH15" s="909"/>
      <c r="VQI15" s="909"/>
      <c r="VQJ15" s="539"/>
      <c r="VQK15" s="539"/>
      <c r="VQL15" s="539"/>
      <c r="VQM15" s="539"/>
      <c r="VQN15" s="539"/>
      <c r="VQO15" s="539"/>
      <c r="VQP15" s="909"/>
      <c r="VQQ15" s="909"/>
      <c r="VQR15" s="909"/>
      <c r="VQS15" s="539"/>
      <c r="VQT15" s="539"/>
      <c r="VQU15" s="539"/>
      <c r="VQV15" s="539"/>
      <c r="VQW15" s="539"/>
      <c r="VQX15" s="539"/>
      <c r="VQY15" s="884"/>
      <c r="VQZ15" s="909"/>
      <c r="VRA15" s="884"/>
      <c r="VRB15" s="538"/>
      <c r="VRC15" s="1015"/>
      <c r="VRD15" s="539"/>
      <c r="VRE15" s="539"/>
      <c r="VRF15" s="539"/>
      <c r="VRG15" s="539"/>
      <c r="VRH15" s="539"/>
      <c r="VRI15" s="539"/>
      <c r="VRJ15" s="539"/>
      <c r="VRK15" s="909"/>
      <c r="VRL15" s="909"/>
      <c r="VRM15" s="539"/>
      <c r="VRN15" s="539"/>
      <c r="VRO15" s="539"/>
      <c r="VRP15" s="539"/>
      <c r="VRQ15" s="539"/>
      <c r="VRR15" s="539"/>
      <c r="VRS15" s="909"/>
      <c r="VRT15" s="909"/>
      <c r="VRU15" s="909"/>
      <c r="VRV15" s="539"/>
      <c r="VRW15" s="539"/>
      <c r="VRX15" s="539"/>
      <c r="VRY15" s="539"/>
      <c r="VRZ15" s="539"/>
      <c r="VSA15" s="539"/>
      <c r="VSB15" s="884"/>
      <c r="VSC15" s="909"/>
      <c r="VSD15" s="884"/>
      <c r="VSE15" s="538"/>
      <c r="VSF15" s="1015"/>
      <c r="VSG15" s="539"/>
      <c r="VSH15" s="539"/>
      <c r="VSI15" s="539"/>
      <c r="VSJ15" s="539"/>
      <c r="VSK15" s="539"/>
      <c r="VSL15" s="539"/>
      <c r="VSM15" s="539"/>
      <c r="VSN15" s="909"/>
      <c r="VSO15" s="909"/>
      <c r="VSP15" s="539"/>
      <c r="VSQ15" s="539"/>
      <c r="VSR15" s="539"/>
      <c r="VSS15" s="539"/>
      <c r="VST15" s="539"/>
      <c r="VSU15" s="539"/>
      <c r="VSV15" s="909"/>
      <c r="VSW15" s="909"/>
      <c r="VSX15" s="909"/>
      <c r="VSY15" s="539"/>
      <c r="VSZ15" s="539"/>
      <c r="VTA15" s="539"/>
      <c r="VTB15" s="539"/>
      <c r="VTC15" s="539"/>
      <c r="VTD15" s="539"/>
      <c r="VTE15" s="884"/>
      <c r="VTF15" s="909"/>
      <c r="VTG15" s="884"/>
      <c r="VTH15" s="538"/>
      <c r="VTI15" s="1015"/>
      <c r="VTJ15" s="539"/>
      <c r="VTK15" s="539"/>
      <c r="VTL15" s="539"/>
      <c r="VTM15" s="539"/>
      <c r="VTN15" s="539"/>
      <c r="VTO15" s="539"/>
      <c r="VTP15" s="539"/>
      <c r="VTQ15" s="909"/>
      <c r="VTR15" s="909"/>
      <c r="VTS15" s="539"/>
      <c r="VTT15" s="539"/>
      <c r="VTU15" s="539"/>
      <c r="VTV15" s="539"/>
      <c r="VTW15" s="539"/>
      <c r="VTX15" s="539"/>
      <c r="VTY15" s="909"/>
      <c r="VTZ15" s="909"/>
      <c r="VUA15" s="909"/>
      <c r="VUB15" s="539"/>
      <c r="VUC15" s="539"/>
      <c r="VUD15" s="539"/>
      <c r="VUE15" s="539"/>
      <c r="VUF15" s="539"/>
      <c r="VUG15" s="539"/>
      <c r="VUH15" s="884"/>
      <c r="VUI15" s="909"/>
      <c r="VUJ15" s="884"/>
      <c r="VUK15" s="538"/>
      <c r="VUL15" s="1015"/>
      <c r="VUM15" s="539"/>
      <c r="VUN15" s="539"/>
      <c r="VUO15" s="539"/>
      <c r="VUP15" s="539"/>
      <c r="VUQ15" s="539"/>
      <c r="VUR15" s="539"/>
      <c r="VUS15" s="539"/>
      <c r="VUT15" s="909"/>
      <c r="VUU15" s="909"/>
      <c r="VUV15" s="539"/>
      <c r="VUW15" s="539"/>
      <c r="VUX15" s="539"/>
      <c r="VUY15" s="539"/>
      <c r="VUZ15" s="539"/>
      <c r="VVA15" s="539"/>
      <c r="VVB15" s="909"/>
      <c r="VVC15" s="909"/>
      <c r="VVD15" s="909"/>
      <c r="VVE15" s="539"/>
      <c r="VVF15" s="539"/>
      <c r="VVG15" s="539"/>
      <c r="VVH15" s="539"/>
      <c r="VVI15" s="539"/>
      <c r="VVJ15" s="539"/>
      <c r="VVK15" s="884"/>
      <c r="VVL15" s="909"/>
      <c r="VVM15" s="884"/>
      <c r="VVN15" s="538"/>
      <c r="VVO15" s="1015"/>
      <c r="VVP15" s="539"/>
      <c r="VVQ15" s="539"/>
      <c r="VVR15" s="539"/>
      <c r="VVS15" s="539"/>
      <c r="VVT15" s="539"/>
      <c r="VVU15" s="539"/>
      <c r="VVV15" s="539"/>
      <c r="VVW15" s="909"/>
      <c r="VVX15" s="909"/>
      <c r="VVY15" s="539"/>
      <c r="VVZ15" s="539"/>
      <c r="VWA15" s="539"/>
      <c r="VWB15" s="539"/>
      <c r="VWC15" s="539"/>
      <c r="VWD15" s="539"/>
      <c r="VWE15" s="909"/>
      <c r="VWF15" s="909"/>
      <c r="VWG15" s="909"/>
      <c r="VWH15" s="539"/>
      <c r="VWI15" s="539"/>
      <c r="VWJ15" s="539"/>
      <c r="VWK15" s="539"/>
      <c r="VWL15" s="539"/>
      <c r="VWM15" s="539"/>
      <c r="VWN15" s="884"/>
      <c r="VWO15" s="909"/>
      <c r="VWP15" s="884"/>
      <c r="VWQ15" s="538"/>
      <c r="VWR15" s="1015"/>
      <c r="VWS15" s="539"/>
      <c r="VWT15" s="539"/>
      <c r="VWU15" s="539"/>
      <c r="VWV15" s="539"/>
      <c r="VWW15" s="539"/>
      <c r="VWX15" s="539"/>
      <c r="VWY15" s="539"/>
      <c r="VWZ15" s="909"/>
      <c r="VXA15" s="909"/>
      <c r="VXB15" s="539"/>
      <c r="VXC15" s="539"/>
      <c r="VXD15" s="539"/>
      <c r="VXE15" s="539"/>
      <c r="VXF15" s="539"/>
      <c r="VXG15" s="539"/>
      <c r="VXH15" s="909"/>
      <c r="VXI15" s="909"/>
      <c r="VXJ15" s="909"/>
      <c r="VXK15" s="539"/>
      <c r="VXL15" s="539"/>
      <c r="VXM15" s="539"/>
      <c r="VXN15" s="539"/>
      <c r="VXO15" s="539"/>
      <c r="VXP15" s="539"/>
      <c r="VXQ15" s="884"/>
      <c r="VXR15" s="909"/>
      <c r="VXS15" s="884"/>
      <c r="VXT15" s="538"/>
      <c r="VXU15" s="1015"/>
      <c r="VXV15" s="539"/>
      <c r="VXW15" s="539"/>
      <c r="VXX15" s="539"/>
      <c r="VXY15" s="539"/>
      <c r="VXZ15" s="539"/>
      <c r="VYA15" s="539"/>
      <c r="VYB15" s="539"/>
      <c r="VYC15" s="909"/>
      <c r="VYD15" s="909"/>
      <c r="VYE15" s="539"/>
      <c r="VYF15" s="539"/>
      <c r="VYG15" s="539"/>
      <c r="VYH15" s="539"/>
      <c r="VYI15" s="539"/>
      <c r="VYJ15" s="539"/>
      <c r="VYK15" s="909"/>
      <c r="VYL15" s="909"/>
      <c r="VYM15" s="909"/>
      <c r="VYN15" s="539"/>
      <c r="VYO15" s="539"/>
      <c r="VYP15" s="539"/>
      <c r="VYQ15" s="539"/>
      <c r="VYR15" s="539"/>
      <c r="VYS15" s="539"/>
      <c r="VYT15" s="884"/>
      <c r="VYU15" s="909"/>
      <c r="VYV15" s="884"/>
      <c r="VYW15" s="538"/>
      <c r="VYX15" s="1015"/>
      <c r="VYY15" s="539"/>
      <c r="VYZ15" s="539"/>
      <c r="VZA15" s="539"/>
      <c r="VZB15" s="539"/>
      <c r="VZC15" s="539"/>
      <c r="VZD15" s="539"/>
      <c r="VZE15" s="539"/>
      <c r="VZF15" s="909"/>
      <c r="VZG15" s="909"/>
      <c r="VZH15" s="539"/>
      <c r="VZI15" s="539"/>
      <c r="VZJ15" s="539"/>
      <c r="VZK15" s="539"/>
      <c r="VZL15" s="539"/>
      <c r="VZM15" s="539"/>
      <c r="VZN15" s="909"/>
      <c r="VZO15" s="909"/>
      <c r="VZP15" s="909"/>
      <c r="VZQ15" s="539"/>
      <c r="VZR15" s="539"/>
      <c r="VZS15" s="539"/>
      <c r="VZT15" s="539"/>
      <c r="VZU15" s="539"/>
      <c r="VZV15" s="539"/>
      <c r="VZW15" s="884"/>
      <c r="VZX15" s="909"/>
      <c r="VZY15" s="884"/>
      <c r="VZZ15" s="538"/>
      <c r="WAA15" s="1015"/>
      <c r="WAB15" s="539"/>
      <c r="WAC15" s="539"/>
      <c r="WAD15" s="539"/>
      <c r="WAE15" s="539"/>
      <c r="WAF15" s="539"/>
      <c r="WAG15" s="539"/>
      <c r="WAH15" s="539"/>
      <c r="WAI15" s="909"/>
      <c r="WAJ15" s="909"/>
      <c r="WAK15" s="539"/>
      <c r="WAL15" s="539"/>
      <c r="WAM15" s="539"/>
      <c r="WAN15" s="539"/>
      <c r="WAO15" s="539"/>
      <c r="WAP15" s="539"/>
      <c r="WAQ15" s="909"/>
      <c r="WAR15" s="909"/>
      <c r="WAS15" s="909"/>
      <c r="WAT15" s="539"/>
      <c r="WAU15" s="539"/>
      <c r="WAV15" s="539"/>
      <c r="WAW15" s="539"/>
      <c r="WAX15" s="539"/>
      <c r="WAY15" s="539"/>
      <c r="WAZ15" s="884"/>
      <c r="WBA15" s="909"/>
      <c r="WBB15" s="884"/>
      <c r="WBC15" s="538"/>
      <c r="WBD15" s="1015"/>
      <c r="WBE15" s="539"/>
      <c r="WBF15" s="539"/>
      <c r="WBG15" s="539"/>
      <c r="WBH15" s="539"/>
      <c r="WBI15" s="539"/>
      <c r="WBJ15" s="539"/>
      <c r="WBK15" s="539"/>
      <c r="WBL15" s="909"/>
      <c r="WBM15" s="909"/>
      <c r="WBN15" s="539"/>
      <c r="WBO15" s="539"/>
      <c r="WBP15" s="539"/>
      <c r="WBQ15" s="539"/>
      <c r="WBR15" s="539"/>
      <c r="WBS15" s="539"/>
      <c r="WBT15" s="909"/>
      <c r="WBU15" s="909"/>
      <c r="WBV15" s="909"/>
      <c r="WBW15" s="539"/>
      <c r="WBX15" s="539"/>
      <c r="WBY15" s="539"/>
      <c r="WBZ15" s="539"/>
      <c r="WCA15" s="539"/>
      <c r="WCB15" s="539"/>
      <c r="WCC15" s="884"/>
      <c r="WCD15" s="909"/>
      <c r="WCE15" s="884"/>
      <c r="WCF15" s="538"/>
      <c r="WCG15" s="1015"/>
      <c r="WCH15" s="539"/>
      <c r="WCI15" s="539"/>
      <c r="WCJ15" s="539"/>
      <c r="WCK15" s="539"/>
      <c r="WCL15" s="539"/>
      <c r="WCM15" s="539"/>
      <c r="WCN15" s="539"/>
      <c r="WCO15" s="909"/>
      <c r="WCP15" s="909"/>
      <c r="WCQ15" s="539"/>
      <c r="WCR15" s="539"/>
      <c r="WCS15" s="539"/>
      <c r="WCT15" s="539"/>
      <c r="WCU15" s="539"/>
      <c r="WCV15" s="539"/>
      <c r="WCW15" s="909"/>
      <c r="WCX15" s="909"/>
      <c r="WCY15" s="909"/>
      <c r="WCZ15" s="539"/>
      <c r="WDA15" s="539"/>
      <c r="WDB15" s="539"/>
      <c r="WDC15" s="539"/>
      <c r="WDD15" s="539"/>
      <c r="WDE15" s="539"/>
      <c r="WDF15" s="884"/>
      <c r="WDG15" s="909"/>
      <c r="WDH15" s="884"/>
      <c r="WDI15" s="538"/>
      <c r="WDJ15" s="1015"/>
      <c r="WDK15" s="539"/>
      <c r="WDL15" s="539"/>
      <c r="WDM15" s="539"/>
      <c r="WDN15" s="539"/>
      <c r="WDO15" s="539"/>
      <c r="WDP15" s="539"/>
      <c r="WDQ15" s="539"/>
      <c r="WDR15" s="909"/>
      <c r="WDS15" s="909"/>
      <c r="WDT15" s="539"/>
      <c r="WDU15" s="539"/>
      <c r="WDV15" s="539"/>
      <c r="WDW15" s="539"/>
      <c r="WDX15" s="539"/>
      <c r="WDY15" s="539"/>
      <c r="WDZ15" s="909"/>
      <c r="WEA15" s="909"/>
      <c r="WEB15" s="909"/>
      <c r="WEC15" s="539"/>
      <c r="WED15" s="539"/>
      <c r="WEE15" s="539"/>
      <c r="WEF15" s="539"/>
      <c r="WEG15" s="539"/>
      <c r="WEH15" s="539"/>
      <c r="WEI15" s="884"/>
      <c r="WEJ15" s="909"/>
      <c r="WEK15" s="884"/>
      <c r="WEL15" s="538"/>
      <c r="WEM15" s="1015"/>
      <c r="WEN15" s="539"/>
      <c r="WEO15" s="539"/>
      <c r="WEP15" s="539"/>
      <c r="WEQ15" s="539"/>
      <c r="WER15" s="539"/>
      <c r="WES15" s="539"/>
      <c r="WET15" s="539"/>
      <c r="WEU15" s="909"/>
      <c r="WEV15" s="909"/>
      <c r="WEW15" s="539"/>
      <c r="WEX15" s="539"/>
      <c r="WEY15" s="539"/>
      <c r="WEZ15" s="539"/>
      <c r="WFA15" s="539"/>
      <c r="WFB15" s="539"/>
      <c r="WFC15" s="909"/>
      <c r="WFD15" s="909"/>
      <c r="WFE15" s="909"/>
      <c r="WFF15" s="539"/>
      <c r="WFG15" s="539"/>
      <c r="WFH15" s="539"/>
      <c r="WFI15" s="539"/>
      <c r="WFJ15" s="539"/>
      <c r="WFK15" s="539"/>
      <c r="WFL15" s="884"/>
      <c r="WFM15" s="909"/>
      <c r="WFN15" s="884"/>
      <c r="WFO15" s="538"/>
      <c r="WFP15" s="1015"/>
      <c r="WFQ15" s="539"/>
      <c r="WFR15" s="539"/>
      <c r="WFS15" s="539"/>
      <c r="WFT15" s="539"/>
      <c r="WFU15" s="539"/>
      <c r="WFV15" s="539"/>
      <c r="WFW15" s="539"/>
      <c r="WFX15" s="909"/>
      <c r="WFY15" s="909"/>
      <c r="WFZ15" s="539"/>
      <c r="WGA15" s="539"/>
      <c r="WGB15" s="539"/>
      <c r="WGC15" s="539"/>
      <c r="WGD15" s="539"/>
      <c r="WGE15" s="539"/>
      <c r="WGF15" s="909"/>
      <c r="WGG15" s="909"/>
      <c r="WGH15" s="909"/>
      <c r="WGI15" s="539"/>
      <c r="WGJ15" s="539"/>
      <c r="WGK15" s="539"/>
      <c r="WGL15" s="539"/>
      <c r="WGM15" s="539"/>
      <c r="WGN15" s="539"/>
      <c r="WGO15" s="884"/>
      <c r="WGP15" s="909"/>
      <c r="WGQ15" s="884"/>
      <c r="WGR15" s="538"/>
      <c r="WGS15" s="1015"/>
      <c r="WGT15" s="539"/>
      <c r="WGU15" s="539"/>
      <c r="WGV15" s="539"/>
      <c r="WGW15" s="539"/>
      <c r="WGX15" s="539"/>
      <c r="WGY15" s="539"/>
      <c r="WGZ15" s="539"/>
      <c r="WHA15" s="909"/>
      <c r="WHB15" s="909"/>
      <c r="WHC15" s="539"/>
      <c r="WHD15" s="539"/>
      <c r="WHE15" s="539"/>
      <c r="WHF15" s="539"/>
      <c r="WHG15" s="539"/>
      <c r="WHH15" s="539"/>
      <c r="WHI15" s="909"/>
      <c r="WHJ15" s="909"/>
      <c r="WHK15" s="909"/>
      <c r="WHL15" s="539"/>
      <c r="WHM15" s="539"/>
      <c r="WHN15" s="539"/>
      <c r="WHO15" s="539"/>
      <c r="WHP15" s="539"/>
      <c r="WHQ15" s="539"/>
      <c r="WHR15" s="884"/>
      <c r="WHS15" s="909"/>
      <c r="WHT15" s="884"/>
      <c r="WHU15" s="538"/>
      <c r="WHV15" s="1015"/>
      <c r="WHW15" s="539"/>
      <c r="WHX15" s="539"/>
      <c r="WHY15" s="539"/>
      <c r="WHZ15" s="539"/>
      <c r="WIA15" s="539"/>
      <c r="WIB15" s="539"/>
      <c r="WIC15" s="539"/>
      <c r="WID15" s="909"/>
      <c r="WIE15" s="909"/>
      <c r="WIF15" s="539"/>
      <c r="WIG15" s="539"/>
      <c r="WIH15" s="539"/>
      <c r="WII15" s="539"/>
      <c r="WIJ15" s="539"/>
      <c r="WIK15" s="539"/>
      <c r="WIL15" s="909"/>
      <c r="WIM15" s="909"/>
      <c r="WIN15" s="909"/>
      <c r="WIO15" s="539"/>
      <c r="WIP15" s="539"/>
      <c r="WIQ15" s="539"/>
      <c r="WIR15" s="539"/>
      <c r="WIS15" s="539"/>
      <c r="WIT15" s="539"/>
      <c r="WIU15" s="884"/>
      <c r="WIV15" s="909"/>
      <c r="WIW15" s="884"/>
      <c r="WIX15" s="538"/>
      <c r="WIY15" s="1015"/>
      <c r="WIZ15" s="539"/>
      <c r="WJA15" s="539"/>
      <c r="WJB15" s="539"/>
      <c r="WJC15" s="539"/>
      <c r="WJD15" s="539"/>
      <c r="WJE15" s="539"/>
      <c r="WJF15" s="539"/>
      <c r="WJG15" s="909"/>
      <c r="WJH15" s="909"/>
      <c r="WJI15" s="539"/>
      <c r="WJJ15" s="539"/>
      <c r="WJK15" s="539"/>
      <c r="WJL15" s="539"/>
      <c r="WJM15" s="539"/>
      <c r="WJN15" s="539"/>
      <c r="WJO15" s="909"/>
      <c r="WJP15" s="909"/>
      <c r="WJQ15" s="909"/>
      <c r="WJR15" s="539"/>
      <c r="WJS15" s="539"/>
      <c r="WJT15" s="539"/>
      <c r="WJU15" s="539"/>
      <c r="WJV15" s="539"/>
      <c r="WJW15" s="539"/>
      <c r="WJX15" s="884"/>
      <c r="WJY15" s="909"/>
      <c r="WJZ15" s="884"/>
      <c r="WKA15" s="538"/>
      <c r="WKB15" s="1015"/>
      <c r="WKC15" s="539"/>
      <c r="WKD15" s="539"/>
      <c r="WKE15" s="539"/>
      <c r="WKF15" s="539"/>
      <c r="WKG15" s="539"/>
      <c r="WKH15" s="539"/>
      <c r="WKI15" s="539"/>
      <c r="WKJ15" s="909"/>
      <c r="WKK15" s="909"/>
      <c r="WKL15" s="539"/>
      <c r="WKM15" s="539"/>
      <c r="WKN15" s="539"/>
      <c r="WKO15" s="539"/>
      <c r="WKP15" s="539"/>
      <c r="WKQ15" s="539"/>
      <c r="WKR15" s="909"/>
      <c r="WKS15" s="909"/>
      <c r="WKT15" s="909"/>
      <c r="WKU15" s="539"/>
      <c r="WKV15" s="539"/>
      <c r="WKW15" s="539"/>
      <c r="WKX15" s="539"/>
      <c r="WKY15" s="539"/>
      <c r="WKZ15" s="539"/>
      <c r="WLA15" s="884"/>
      <c r="WLB15" s="909"/>
      <c r="WLC15" s="884"/>
      <c r="WLD15" s="538"/>
      <c r="WLE15" s="1015"/>
      <c r="WLF15" s="539"/>
      <c r="WLG15" s="539"/>
      <c r="WLH15" s="539"/>
      <c r="WLI15" s="539"/>
      <c r="WLJ15" s="539"/>
      <c r="WLK15" s="539"/>
      <c r="WLL15" s="539"/>
      <c r="WLM15" s="909"/>
      <c r="WLN15" s="909"/>
      <c r="WLO15" s="539"/>
      <c r="WLP15" s="539"/>
      <c r="WLQ15" s="539"/>
      <c r="WLR15" s="539"/>
      <c r="WLS15" s="539"/>
      <c r="WLT15" s="539"/>
      <c r="WLU15" s="909"/>
      <c r="WLV15" s="909"/>
      <c r="WLW15" s="909"/>
      <c r="WLX15" s="539"/>
      <c r="WLY15" s="539"/>
      <c r="WLZ15" s="539"/>
      <c r="WMA15" s="539"/>
      <c r="WMB15" s="539"/>
      <c r="WMC15" s="539"/>
      <c r="WMD15" s="884"/>
      <c r="WME15" s="909"/>
      <c r="WMF15" s="884"/>
      <c r="WMG15" s="538"/>
      <c r="WMH15" s="1015"/>
      <c r="WMI15" s="539"/>
      <c r="WMJ15" s="539"/>
      <c r="WMK15" s="539"/>
      <c r="WML15" s="539"/>
      <c r="WMM15" s="539"/>
      <c r="WMN15" s="539"/>
      <c r="WMO15" s="539"/>
      <c r="WMP15" s="909"/>
      <c r="WMQ15" s="909"/>
      <c r="WMR15" s="539"/>
      <c r="WMS15" s="539"/>
      <c r="WMT15" s="539"/>
      <c r="WMU15" s="539"/>
      <c r="WMV15" s="539"/>
      <c r="WMW15" s="539"/>
      <c r="WMX15" s="909"/>
      <c r="WMY15" s="909"/>
      <c r="WMZ15" s="909"/>
      <c r="WNA15" s="539"/>
      <c r="WNB15" s="539"/>
      <c r="WNC15" s="539"/>
      <c r="WND15" s="539"/>
      <c r="WNE15" s="539"/>
      <c r="WNF15" s="539"/>
      <c r="WNG15" s="884"/>
      <c r="WNH15" s="909"/>
      <c r="WNI15" s="884"/>
      <c r="WNJ15" s="538"/>
      <c r="WNK15" s="1015"/>
      <c r="WNL15" s="539"/>
      <c r="WNM15" s="539"/>
      <c r="WNN15" s="539"/>
      <c r="WNO15" s="539"/>
      <c r="WNP15" s="539"/>
      <c r="WNQ15" s="539"/>
      <c r="WNR15" s="539"/>
      <c r="WNS15" s="909"/>
      <c r="WNT15" s="909"/>
      <c r="WNU15" s="539"/>
      <c r="WNV15" s="539"/>
      <c r="WNW15" s="539"/>
      <c r="WNX15" s="539"/>
      <c r="WNY15" s="539"/>
      <c r="WNZ15" s="539"/>
      <c r="WOA15" s="909"/>
      <c r="WOB15" s="909"/>
      <c r="WOC15" s="909"/>
      <c r="WOD15" s="539"/>
      <c r="WOE15" s="539"/>
      <c r="WOF15" s="539"/>
      <c r="WOG15" s="539"/>
      <c r="WOH15" s="539"/>
      <c r="WOI15" s="539"/>
      <c r="WOJ15" s="884"/>
      <c r="WOK15" s="909"/>
      <c r="WOL15" s="884"/>
      <c r="WOM15" s="538"/>
      <c r="WON15" s="1015"/>
      <c r="WOO15" s="539"/>
      <c r="WOP15" s="539"/>
      <c r="WOQ15" s="539"/>
      <c r="WOR15" s="539"/>
      <c r="WOS15" s="539"/>
      <c r="WOT15" s="539"/>
      <c r="WOU15" s="539"/>
      <c r="WOV15" s="909"/>
      <c r="WOW15" s="909"/>
      <c r="WOX15" s="539"/>
      <c r="WOY15" s="539"/>
      <c r="WOZ15" s="539"/>
      <c r="WPA15" s="539"/>
      <c r="WPB15" s="539"/>
      <c r="WPC15" s="539"/>
      <c r="WPD15" s="909"/>
      <c r="WPE15" s="909"/>
      <c r="WPF15" s="909"/>
      <c r="WPG15" s="539"/>
      <c r="WPH15" s="539"/>
      <c r="WPI15" s="539"/>
      <c r="WPJ15" s="539"/>
      <c r="WPK15" s="539"/>
      <c r="WPL15" s="539"/>
      <c r="WPM15" s="884"/>
      <c r="WPN15" s="909"/>
      <c r="WPO15" s="884"/>
      <c r="WPP15" s="538"/>
      <c r="WPQ15" s="1015"/>
      <c r="WPR15" s="539"/>
      <c r="WPS15" s="539"/>
      <c r="WPT15" s="539"/>
      <c r="WPU15" s="539"/>
      <c r="WPV15" s="539"/>
      <c r="WPW15" s="539"/>
      <c r="WPX15" s="539"/>
      <c r="WPY15" s="909"/>
      <c r="WPZ15" s="909"/>
      <c r="WQA15" s="539"/>
      <c r="WQB15" s="539"/>
      <c r="WQC15" s="539"/>
      <c r="WQD15" s="539"/>
      <c r="WQE15" s="539"/>
      <c r="WQF15" s="539"/>
      <c r="WQG15" s="909"/>
      <c r="WQH15" s="909"/>
      <c r="WQI15" s="909"/>
      <c r="WQJ15" s="539"/>
      <c r="WQK15" s="539"/>
      <c r="WQL15" s="539"/>
      <c r="WQM15" s="539"/>
      <c r="WQN15" s="539"/>
      <c r="WQO15" s="539"/>
      <c r="WQP15" s="884"/>
      <c r="WQQ15" s="909"/>
      <c r="WQR15" s="884"/>
      <c r="WQS15" s="538"/>
      <c r="WQT15" s="1015"/>
      <c r="WQU15" s="539"/>
      <c r="WQV15" s="539"/>
      <c r="WQW15" s="539"/>
      <c r="WQX15" s="539"/>
      <c r="WQY15" s="539"/>
      <c r="WQZ15" s="539"/>
      <c r="WRA15" s="539"/>
      <c r="WRB15" s="909"/>
      <c r="WRC15" s="909"/>
      <c r="WRD15" s="539"/>
      <c r="WRE15" s="539"/>
      <c r="WRF15" s="539"/>
      <c r="WRG15" s="539"/>
      <c r="WRH15" s="539"/>
      <c r="WRI15" s="539"/>
      <c r="WRJ15" s="909"/>
      <c r="WRK15" s="909"/>
      <c r="WRL15" s="909"/>
      <c r="WRM15" s="539"/>
      <c r="WRN15" s="539"/>
      <c r="WRO15" s="539"/>
      <c r="WRP15" s="539"/>
      <c r="WRQ15" s="539"/>
      <c r="WRR15" s="539"/>
      <c r="WRS15" s="884"/>
      <c r="WRT15" s="909"/>
      <c r="WRU15" s="884"/>
      <c r="WRV15" s="538"/>
      <c r="WRW15" s="1015"/>
      <c r="WRX15" s="539"/>
      <c r="WRY15" s="539"/>
      <c r="WRZ15" s="539"/>
      <c r="WSA15" s="539"/>
      <c r="WSB15" s="539"/>
      <c r="WSC15" s="539"/>
      <c r="WSD15" s="539"/>
      <c r="WSE15" s="909"/>
      <c r="WSF15" s="909"/>
      <c r="WSG15" s="539"/>
      <c r="WSH15" s="539"/>
      <c r="WSI15" s="539"/>
      <c r="WSJ15" s="539"/>
      <c r="WSK15" s="539"/>
      <c r="WSL15" s="539"/>
      <c r="WSM15" s="909"/>
      <c r="WSN15" s="909"/>
      <c r="WSO15" s="909"/>
      <c r="WSP15" s="539"/>
      <c r="WSQ15" s="539"/>
      <c r="WSR15" s="539"/>
      <c r="WSS15" s="539"/>
      <c r="WST15" s="539"/>
      <c r="WSU15" s="539"/>
      <c r="WSV15" s="884"/>
      <c r="WSW15" s="909"/>
      <c r="WSX15" s="884"/>
      <c r="WSY15" s="538"/>
      <c r="WSZ15" s="1015"/>
      <c r="WTA15" s="539"/>
      <c r="WTB15" s="539"/>
      <c r="WTC15" s="539"/>
      <c r="WTD15" s="539"/>
      <c r="WTE15" s="539"/>
      <c r="WTF15" s="539"/>
      <c r="WTG15" s="539"/>
      <c r="WTH15" s="909"/>
      <c r="WTI15" s="909"/>
      <c r="WTJ15" s="539"/>
      <c r="WTK15" s="539"/>
      <c r="WTL15" s="539"/>
      <c r="WTM15" s="539"/>
      <c r="WTN15" s="539"/>
      <c r="WTO15" s="539"/>
      <c r="WTP15" s="909"/>
      <c r="WTQ15" s="909"/>
      <c r="WTR15" s="909"/>
      <c r="WTS15" s="539"/>
      <c r="WTT15" s="539"/>
      <c r="WTU15" s="539"/>
      <c r="WTV15" s="539"/>
      <c r="WTW15" s="539"/>
      <c r="WTX15" s="539"/>
      <c r="WTY15" s="884"/>
      <c r="WTZ15" s="909"/>
      <c r="WUA15" s="884"/>
      <c r="WUB15" s="538"/>
      <c r="WUC15" s="1015"/>
      <c r="WUD15" s="539"/>
      <c r="WUE15" s="539"/>
      <c r="WUF15" s="539"/>
      <c r="WUG15" s="539"/>
      <c r="WUH15" s="539"/>
      <c r="WUI15" s="539"/>
      <c r="WUJ15" s="539"/>
      <c r="WUK15" s="909"/>
      <c r="WUL15" s="909"/>
      <c r="WUM15" s="539"/>
      <c r="WUN15" s="539"/>
      <c r="WUO15" s="539"/>
      <c r="WUP15" s="539"/>
      <c r="WUQ15" s="539"/>
      <c r="WUR15" s="539"/>
      <c r="WUS15" s="909"/>
      <c r="WUT15" s="909"/>
      <c r="WUU15" s="909"/>
      <c r="WUV15" s="539"/>
      <c r="WUW15" s="539"/>
      <c r="WUX15" s="539"/>
      <c r="WUY15" s="539"/>
      <c r="WUZ15" s="539"/>
      <c r="WVA15" s="539"/>
      <c r="WVB15" s="884"/>
      <c r="WVC15" s="909"/>
      <c r="WVD15" s="884"/>
      <c r="WVE15" s="538"/>
      <c r="WVF15" s="1015"/>
      <c r="WVG15" s="539"/>
      <c r="WVH15" s="539"/>
      <c r="WVI15" s="539"/>
      <c r="WVJ15" s="539"/>
      <c r="WVK15" s="539"/>
      <c r="WVL15" s="539"/>
      <c r="WVM15" s="539"/>
      <c r="WVN15" s="909"/>
      <c r="WVO15" s="909"/>
      <c r="WVP15" s="539"/>
      <c r="WVQ15" s="539"/>
      <c r="WVR15" s="539"/>
      <c r="WVS15" s="539"/>
      <c r="WVT15" s="539"/>
      <c r="WVU15" s="539"/>
      <c r="WVV15" s="909"/>
      <c r="WVW15" s="909"/>
      <c r="WVX15" s="909"/>
      <c r="WVY15" s="539"/>
      <c r="WVZ15" s="539"/>
      <c r="WWA15" s="539"/>
      <c r="WWB15" s="539"/>
      <c r="WWC15" s="539"/>
      <c r="WWD15" s="539"/>
      <c r="WWE15" s="884"/>
      <c r="WWF15" s="909"/>
      <c r="WWG15" s="884"/>
      <c r="WWH15" s="538"/>
      <c r="WWI15" s="1015"/>
      <c r="WWJ15" s="539"/>
      <c r="WWK15" s="539"/>
      <c r="WWL15" s="539"/>
      <c r="WWM15" s="539"/>
      <c r="WWN15" s="539"/>
      <c r="WWO15" s="539"/>
      <c r="WWP15" s="539"/>
      <c r="WWQ15" s="909"/>
      <c r="WWR15" s="909"/>
      <c r="WWS15" s="539"/>
      <c r="WWT15" s="539"/>
      <c r="WWU15" s="539"/>
      <c r="WWV15" s="539"/>
      <c r="WWW15" s="539"/>
      <c r="WWX15" s="539"/>
      <c r="WWY15" s="909"/>
      <c r="WWZ15" s="909"/>
      <c r="WXA15" s="909"/>
      <c r="WXB15" s="539"/>
      <c r="WXC15" s="539"/>
      <c r="WXD15" s="539"/>
      <c r="WXE15" s="539"/>
      <c r="WXF15" s="539"/>
      <c r="WXG15" s="539"/>
      <c r="WXH15" s="884"/>
      <c r="WXI15" s="909"/>
      <c r="WXJ15" s="884"/>
      <c r="WXK15" s="538"/>
      <c r="WXL15" s="1015"/>
      <c r="WXM15" s="539"/>
      <c r="WXN15" s="539"/>
      <c r="WXO15" s="539"/>
      <c r="WXP15" s="539"/>
      <c r="WXQ15" s="539"/>
      <c r="WXR15" s="539"/>
      <c r="WXS15" s="539"/>
      <c r="WXT15" s="909"/>
      <c r="WXU15" s="909"/>
      <c r="WXV15" s="539"/>
      <c r="WXW15" s="539"/>
      <c r="WXX15" s="539"/>
      <c r="WXY15" s="539"/>
      <c r="WXZ15" s="539"/>
      <c r="WYA15" s="539"/>
      <c r="WYB15" s="909"/>
      <c r="WYC15" s="909"/>
      <c r="WYD15" s="909"/>
      <c r="WYE15" s="539"/>
      <c r="WYF15" s="539"/>
      <c r="WYG15" s="539"/>
      <c r="WYH15" s="539"/>
      <c r="WYI15" s="539"/>
      <c r="WYJ15" s="539"/>
      <c r="WYK15" s="884"/>
      <c r="WYL15" s="909"/>
      <c r="WYM15" s="884"/>
      <c r="WYN15" s="538"/>
      <c r="WYO15" s="1015"/>
      <c r="WYP15" s="539"/>
      <c r="WYQ15" s="539"/>
      <c r="WYR15" s="539"/>
      <c r="WYS15" s="539"/>
      <c r="WYT15" s="539"/>
      <c r="WYU15" s="539"/>
      <c r="WYV15" s="539"/>
      <c r="WYW15" s="909"/>
      <c r="WYX15" s="909"/>
      <c r="WYY15" s="539"/>
      <c r="WYZ15" s="539"/>
      <c r="WZA15" s="539"/>
      <c r="WZB15" s="539"/>
      <c r="WZC15" s="539"/>
      <c r="WZD15" s="539"/>
      <c r="WZE15" s="909"/>
      <c r="WZF15" s="909"/>
      <c r="WZG15" s="909"/>
      <c r="WZH15" s="539"/>
      <c r="WZI15" s="539"/>
      <c r="WZJ15" s="539"/>
      <c r="WZK15" s="539"/>
      <c r="WZL15" s="539"/>
      <c r="WZM15" s="539"/>
      <c r="WZN15" s="884"/>
      <c r="WZO15" s="909"/>
      <c r="WZP15" s="884"/>
      <c r="WZQ15" s="538"/>
      <c r="WZR15" s="1015"/>
      <c r="WZS15" s="539"/>
      <c r="WZT15" s="539"/>
      <c r="WZU15" s="539"/>
      <c r="WZV15" s="539"/>
      <c r="WZW15" s="539"/>
      <c r="WZX15" s="539"/>
      <c r="WZY15" s="539"/>
      <c r="WZZ15" s="909"/>
      <c r="XAA15" s="909"/>
      <c r="XAB15" s="539"/>
      <c r="XAC15" s="539"/>
      <c r="XAD15" s="539"/>
      <c r="XAE15" s="539"/>
      <c r="XAF15" s="539"/>
      <c r="XAG15" s="539"/>
      <c r="XAH15" s="909"/>
      <c r="XAI15" s="909"/>
      <c r="XAJ15" s="909"/>
      <c r="XAK15" s="539"/>
      <c r="XAL15" s="539"/>
      <c r="XAM15" s="539"/>
      <c r="XAN15" s="539"/>
      <c r="XAO15" s="539"/>
      <c r="XAP15" s="539"/>
      <c r="XAQ15" s="884"/>
      <c r="XAR15" s="909"/>
      <c r="XAS15" s="884"/>
      <c r="XAT15" s="538"/>
      <c r="XAU15" s="1015"/>
      <c r="XAV15" s="539"/>
      <c r="XAW15" s="539"/>
      <c r="XAX15" s="539"/>
      <c r="XAY15" s="539"/>
      <c r="XAZ15" s="539"/>
      <c r="XBA15" s="539"/>
      <c r="XBB15" s="539"/>
      <c r="XBC15" s="909"/>
      <c r="XBD15" s="909"/>
      <c r="XBE15" s="539"/>
      <c r="XBF15" s="539"/>
      <c r="XBG15" s="539"/>
      <c r="XBH15" s="539"/>
      <c r="XBI15" s="539"/>
      <c r="XBJ15" s="539"/>
      <c r="XBK15" s="909"/>
      <c r="XBL15" s="909"/>
      <c r="XBM15" s="909"/>
      <c r="XBN15" s="539"/>
      <c r="XBO15" s="539"/>
      <c r="XBP15" s="539"/>
      <c r="XBQ15" s="539"/>
      <c r="XBR15" s="539"/>
      <c r="XBS15" s="539"/>
      <c r="XBT15" s="884"/>
      <c r="XBU15" s="909"/>
      <c r="XBV15" s="884"/>
      <c r="XBW15" s="538"/>
      <c r="XBX15" s="1015"/>
      <c r="XBY15" s="539"/>
      <c r="XBZ15" s="539"/>
      <c r="XCA15" s="539"/>
      <c r="XCB15" s="539"/>
      <c r="XCC15" s="539"/>
      <c r="XCD15" s="539"/>
      <c r="XCE15" s="539"/>
      <c r="XCF15" s="909"/>
      <c r="XCG15" s="909"/>
      <c r="XCH15" s="539"/>
      <c r="XCI15" s="539"/>
      <c r="XCJ15" s="539"/>
      <c r="XCK15" s="539"/>
      <c r="XCL15" s="539"/>
      <c r="XCM15" s="539"/>
      <c r="XCN15" s="909"/>
      <c r="XCO15" s="909"/>
      <c r="XCP15" s="909"/>
      <c r="XCQ15" s="539"/>
      <c r="XCR15" s="539"/>
      <c r="XCS15" s="539"/>
      <c r="XCT15" s="539"/>
      <c r="XCU15" s="539"/>
      <c r="XCV15" s="539"/>
      <c r="XCW15" s="884"/>
      <c r="XCX15" s="909"/>
      <c r="XCY15" s="884"/>
      <c r="XCZ15" s="538"/>
      <c r="XDA15" s="1015"/>
      <c r="XDB15" s="539"/>
      <c r="XDC15" s="539"/>
      <c r="XDD15" s="539"/>
      <c r="XDE15" s="539"/>
      <c r="XDF15" s="539"/>
      <c r="XDG15" s="539"/>
      <c r="XDH15" s="539"/>
      <c r="XDI15" s="909"/>
      <c r="XDJ15" s="909"/>
      <c r="XDK15" s="539"/>
      <c r="XDL15" s="539"/>
      <c r="XDM15" s="539"/>
      <c r="XDN15" s="539"/>
      <c r="XDO15" s="539"/>
      <c r="XDP15" s="539"/>
      <c r="XDQ15" s="909"/>
      <c r="XDR15" s="909"/>
      <c r="XDS15" s="909"/>
      <c r="XDT15" s="539"/>
      <c r="XDU15" s="539"/>
      <c r="XDV15" s="539"/>
      <c r="XDW15" s="539"/>
      <c r="XDX15" s="539"/>
      <c r="XDY15" s="539"/>
      <c r="XDZ15" s="884"/>
      <c r="XEA15" s="909"/>
      <c r="XEB15" s="884"/>
      <c r="XEC15" s="538"/>
      <c r="XED15" s="1015"/>
      <c r="XEE15" s="539"/>
      <c r="XEF15" s="539"/>
      <c r="XEG15" s="539"/>
      <c r="XEH15" s="539"/>
      <c r="XEI15" s="539"/>
      <c r="XEJ15" s="539"/>
      <c r="XEK15" s="539"/>
      <c r="XEL15" s="909"/>
      <c r="XEM15" s="909"/>
      <c r="XEN15" s="539"/>
      <c r="XEO15" s="539"/>
      <c r="XEP15" s="539"/>
      <c r="XEQ15" s="539"/>
      <c r="XER15" s="539"/>
      <c r="XES15" s="539"/>
      <c r="XET15" s="909"/>
      <c r="XEU15" s="909"/>
      <c r="XEV15" s="909"/>
      <c r="XEW15" s="539"/>
      <c r="XEX15" s="539"/>
      <c r="XEY15" s="539"/>
      <c r="XEZ15" s="539"/>
      <c r="XFA15" s="539"/>
      <c r="XFB15" s="539"/>
      <c r="XFC15" s="884"/>
      <c r="XFD15" s="909"/>
    </row>
    <row r="16" spans="1:16384" ht="31.5" customHeight="1" x14ac:dyDescent="0.25">
      <c r="A16" s="538">
        <v>2</v>
      </c>
      <c r="B16" s="1019" t="s">
        <v>1467</v>
      </c>
      <c r="C16" s="539"/>
      <c r="D16" s="539"/>
      <c r="E16" s="539"/>
      <c r="F16" s="539"/>
      <c r="G16" s="539"/>
      <c r="H16" s="539"/>
      <c r="I16" s="539">
        <f>ROUND(AVERAGE(D10:H10),-3)</f>
        <v>483000</v>
      </c>
      <c r="J16" s="909"/>
      <c r="K16" s="884">
        <f>I16/$I$14</f>
        <v>0.7931034482758621</v>
      </c>
      <c r="L16" s="539"/>
      <c r="M16" s="539"/>
      <c r="N16" s="539"/>
      <c r="O16" s="539"/>
      <c r="P16" s="539"/>
      <c r="Q16" s="535">
        <f>ROUND(AVERAGE(L10:O10),-3)</f>
        <v>1034000</v>
      </c>
      <c r="R16" s="909"/>
      <c r="S16" s="884">
        <f>Q16/$Q$14</f>
        <v>0.87183811129848232</v>
      </c>
      <c r="T16" s="909"/>
      <c r="U16" s="539"/>
      <c r="V16" s="539"/>
      <c r="W16" s="539"/>
      <c r="X16" s="539"/>
      <c r="Y16" s="539"/>
      <c r="Z16" s="539"/>
      <c r="AA16" s="884"/>
      <c r="AB16" s="909"/>
      <c r="AC16" s="884"/>
      <c r="AD16" s="538"/>
      <c r="AE16" s="1015"/>
      <c r="AF16" s="539"/>
      <c r="AG16" s="539"/>
      <c r="AH16" s="539"/>
      <c r="AI16" s="539"/>
      <c r="AJ16" s="539"/>
      <c r="AK16" s="539"/>
      <c r="AL16" s="539"/>
      <c r="AM16" s="909"/>
      <c r="AN16" s="909"/>
      <c r="AO16" s="539"/>
      <c r="AP16" s="539"/>
      <c r="AQ16" s="539"/>
      <c r="AR16" s="539"/>
      <c r="AS16" s="539"/>
      <c r="AT16" s="539"/>
      <c r="AU16" s="909"/>
      <c r="AV16" s="909"/>
      <c r="AW16" s="909"/>
      <c r="AX16" s="539"/>
      <c r="AY16" s="539"/>
      <c r="AZ16" s="539"/>
      <c r="BA16" s="539"/>
      <c r="BB16" s="539"/>
      <c r="BC16" s="539"/>
      <c r="BD16" s="884"/>
      <c r="BE16" s="909"/>
      <c r="BF16" s="884"/>
      <c r="BG16" s="538"/>
      <c r="BH16" s="1015"/>
      <c r="BI16" s="539"/>
      <c r="BJ16" s="539"/>
      <c r="BK16" s="539"/>
      <c r="BL16" s="539"/>
      <c r="BM16" s="539"/>
      <c r="BN16" s="539"/>
      <c r="BO16" s="539"/>
      <c r="BP16" s="909"/>
      <c r="BQ16" s="909"/>
      <c r="BR16" s="539"/>
      <c r="BS16" s="539"/>
      <c r="BT16" s="539"/>
      <c r="BU16" s="539"/>
      <c r="BV16" s="539"/>
      <c r="BW16" s="539"/>
      <c r="BX16" s="909"/>
      <c r="BY16" s="909"/>
      <c r="BZ16" s="909"/>
      <c r="CA16" s="539"/>
      <c r="CB16" s="539"/>
      <c r="CC16" s="539"/>
      <c r="CD16" s="539"/>
      <c r="CE16" s="539"/>
      <c r="CF16" s="539"/>
      <c r="CG16" s="884"/>
      <c r="CH16" s="909"/>
      <c r="CI16" s="884"/>
      <c r="CJ16" s="538"/>
      <c r="CK16" s="1015"/>
      <c r="CL16" s="539"/>
      <c r="CM16" s="539"/>
      <c r="CN16" s="539"/>
      <c r="CO16" s="539"/>
      <c r="CP16" s="539"/>
      <c r="CQ16" s="539"/>
      <c r="CR16" s="539"/>
      <c r="CS16" s="909"/>
      <c r="CT16" s="909"/>
      <c r="CU16" s="539"/>
      <c r="CV16" s="539"/>
      <c r="CW16" s="539"/>
      <c r="CX16" s="539"/>
      <c r="CY16" s="539"/>
      <c r="CZ16" s="539"/>
      <c r="DA16" s="909"/>
      <c r="DB16" s="909"/>
      <c r="DC16" s="909"/>
      <c r="DD16" s="539"/>
      <c r="DE16" s="539"/>
      <c r="DF16" s="539"/>
      <c r="DG16" s="539"/>
      <c r="DH16" s="539"/>
      <c r="DI16" s="539"/>
      <c r="DJ16" s="884"/>
      <c r="DK16" s="909"/>
      <c r="DL16" s="884"/>
      <c r="DM16" s="538"/>
      <c r="DN16" s="1015"/>
      <c r="DO16" s="539"/>
      <c r="DP16" s="539"/>
      <c r="DQ16" s="539"/>
      <c r="DR16" s="539"/>
      <c r="DS16" s="539"/>
      <c r="DT16" s="539"/>
      <c r="DU16" s="539"/>
      <c r="DV16" s="909"/>
      <c r="DW16" s="909"/>
      <c r="DX16" s="539"/>
      <c r="DY16" s="539"/>
      <c r="DZ16" s="539"/>
      <c r="EA16" s="539"/>
      <c r="EB16" s="539"/>
      <c r="EC16" s="539"/>
      <c r="ED16" s="909"/>
      <c r="EE16" s="909"/>
      <c r="EF16" s="909"/>
      <c r="EG16" s="539"/>
      <c r="EH16" s="539"/>
      <c r="EI16" s="539"/>
      <c r="EJ16" s="539"/>
      <c r="EK16" s="539"/>
      <c r="EL16" s="539"/>
      <c r="EM16" s="884"/>
      <c r="EN16" s="909"/>
      <c r="EO16" s="884"/>
      <c r="EP16" s="538"/>
      <c r="EQ16" s="1015"/>
      <c r="ER16" s="539"/>
      <c r="ES16" s="539"/>
      <c r="ET16" s="539"/>
      <c r="EU16" s="539"/>
      <c r="EV16" s="539"/>
      <c r="EW16" s="539"/>
      <c r="EX16" s="539"/>
      <c r="EY16" s="909"/>
      <c r="EZ16" s="909"/>
      <c r="FA16" s="539"/>
      <c r="FB16" s="539"/>
      <c r="FC16" s="539"/>
      <c r="FD16" s="539"/>
      <c r="FE16" s="539"/>
      <c r="FF16" s="539"/>
      <c r="FG16" s="909"/>
      <c r="FH16" s="909"/>
      <c r="FI16" s="909"/>
      <c r="FJ16" s="539"/>
      <c r="FK16" s="539"/>
      <c r="FL16" s="539"/>
      <c r="FM16" s="539"/>
      <c r="FN16" s="539"/>
      <c r="FO16" s="539"/>
      <c r="FP16" s="884"/>
      <c r="FQ16" s="909"/>
      <c r="FR16" s="884"/>
      <c r="FS16" s="538"/>
      <c r="FT16" s="1015"/>
      <c r="FU16" s="539"/>
      <c r="FV16" s="539"/>
      <c r="FW16" s="539"/>
      <c r="FX16" s="539"/>
      <c r="FY16" s="539"/>
      <c r="FZ16" s="539"/>
      <c r="GA16" s="539"/>
      <c r="GB16" s="909"/>
      <c r="GC16" s="909"/>
      <c r="GD16" s="539"/>
      <c r="GE16" s="539"/>
      <c r="GF16" s="539"/>
      <c r="GG16" s="539"/>
      <c r="GH16" s="539"/>
      <c r="GI16" s="539"/>
      <c r="GJ16" s="909"/>
      <c r="GK16" s="909"/>
      <c r="GL16" s="909"/>
      <c r="GM16" s="539"/>
      <c r="GN16" s="539"/>
      <c r="GO16" s="539"/>
      <c r="GP16" s="539"/>
      <c r="GQ16" s="539"/>
      <c r="GR16" s="539"/>
      <c r="GS16" s="884"/>
      <c r="GT16" s="909"/>
      <c r="GU16" s="884"/>
      <c r="GV16" s="538"/>
      <c r="GW16" s="1015"/>
      <c r="GX16" s="539"/>
      <c r="GY16" s="539"/>
      <c r="GZ16" s="539"/>
      <c r="HA16" s="539"/>
      <c r="HB16" s="539"/>
      <c r="HC16" s="539"/>
      <c r="HD16" s="539"/>
      <c r="HE16" s="909"/>
      <c r="HF16" s="909"/>
      <c r="HG16" s="539"/>
      <c r="HH16" s="539"/>
      <c r="HI16" s="539"/>
      <c r="HJ16" s="539"/>
      <c r="HK16" s="539"/>
      <c r="HL16" s="539"/>
      <c r="HM16" s="909"/>
      <c r="HN16" s="909"/>
      <c r="HO16" s="909"/>
      <c r="HP16" s="539"/>
      <c r="HQ16" s="539"/>
      <c r="HR16" s="539"/>
      <c r="HS16" s="539"/>
      <c r="HT16" s="539"/>
      <c r="HU16" s="539"/>
      <c r="HV16" s="884"/>
      <c r="HW16" s="909"/>
      <c r="HX16" s="884"/>
      <c r="HY16" s="538"/>
      <c r="HZ16" s="1015"/>
      <c r="IA16" s="539"/>
      <c r="IB16" s="539"/>
      <c r="IC16" s="539"/>
      <c r="ID16" s="539"/>
      <c r="IE16" s="539"/>
      <c r="IF16" s="539"/>
      <c r="IG16" s="539"/>
      <c r="IH16" s="909"/>
      <c r="II16" s="909"/>
      <c r="IJ16" s="539"/>
      <c r="IK16" s="539"/>
      <c r="IL16" s="539"/>
      <c r="IM16" s="539"/>
      <c r="IN16" s="539"/>
      <c r="IO16" s="539"/>
      <c r="IP16" s="909"/>
      <c r="IQ16" s="909"/>
      <c r="IR16" s="909"/>
      <c r="IS16" s="539"/>
      <c r="IT16" s="539"/>
      <c r="IU16" s="539"/>
      <c r="IV16" s="539"/>
      <c r="IW16" s="539"/>
      <c r="IX16" s="539"/>
      <c r="IY16" s="884"/>
      <c r="IZ16" s="909"/>
      <c r="JA16" s="884"/>
      <c r="JB16" s="538"/>
      <c r="JC16" s="1015"/>
      <c r="JD16" s="539"/>
      <c r="JE16" s="539"/>
      <c r="JF16" s="539"/>
      <c r="JG16" s="539"/>
      <c r="JH16" s="539"/>
      <c r="JI16" s="539"/>
      <c r="JJ16" s="539"/>
      <c r="JK16" s="909"/>
      <c r="JL16" s="909"/>
      <c r="JM16" s="539"/>
      <c r="JN16" s="539"/>
      <c r="JO16" s="539"/>
      <c r="JP16" s="539"/>
      <c r="JQ16" s="539"/>
      <c r="JR16" s="539"/>
      <c r="JS16" s="909"/>
      <c r="JT16" s="909"/>
      <c r="JU16" s="909"/>
      <c r="JV16" s="539"/>
      <c r="JW16" s="539"/>
      <c r="JX16" s="539"/>
      <c r="JY16" s="539"/>
      <c r="JZ16" s="539"/>
      <c r="KA16" s="539"/>
      <c r="KB16" s="884"/>
      <c r="KC16" s="909"/>
      <c r="KD16" s="884"/>
      <c r="KE16" s="538"/>
      <c r="KF16" s="1015"/>
      <c r="KG16" s="539"/>
      <c r="KH16" s="539"/>
      <c r="KI16" s="539"/>
      <c r="KJ16" s="539"/>
      <c r="KK16" s="539"/>
      <c r="KL16" s="539"/>
      <c r="KM16" s="539"/>
      <c r="KN16" s="909"/>
      <c r="KO16" s="909"/>
      <c r="KP16" s="539"/>
      <c r="KQ16" s="539"/>
      <c r="KR16" s="539"/>
      <c r="KS16" s="539"/>
      <c r="KT16" s="539"/>
      <c r="KU16" s="539"/>
      <c r="KV16" s="909"/>
      <c r="KW16" s="909"/>
      <c r="KX16" s="909"/>
      <c r="KY16" s="539"/>
      <c r="KZ16" s="539"/>
      <c r="LA16" s="539"/>
      <c r="LB16" s="539"/>
      <c r="LC16" s="539"/>
      <c r="LD16" s="539"/>
      <c r="LE16" s="884"/>
      <c r="LF16" s="909"/>
      <c r="LG16" s="884"/>
      <c r="LH16" s="538"/>
      <c r="LI16" s="1015"/>
      <c r="LJ16" s="539"/>
      <c r="LK16" s="539"/>
      <c r="LL16" s="539"/>
      <c r="LM16" s="539"/>
      <c r="LN16" s="539"/>
      <c r="LO16" s="539"/>
      <c r="LP16" s="539"/>
      <c r="LQ16" s="909"/>
      <c r="LR16" s="909"/>
      <c r="LS16" s="539"/>
      <c r="LT16" s="539"/>
      <c r="LU16" s="539"/>
      <c r="LV16" s="539"/>
      <c r="LW16" s="539"/>
      <c r="LX16" s="539"/>
      <c r="LY16" s="909"/>
      <c r="LZ16" s="909"/>
      <c r="MA16" s="909"/>
      <c r="MB16" s="539"/>
      <c r="MC16" s="539"/>
      <c r="MD16" s="539"/>
      <c r="ME16" s="539"/>
      <c r="MF16" s="539"/>
      <c r="MG16" s="539"/>
      <c r="MH16" s="884"/>
      <c r="MI16" s="909"/>
      <c r="MJ16" s="884"/>
      <c r="MK16" s="538"/>
      <c r="ML16" s="1015"/>
      <c r="MM16" s="539"/>
      <c r="MN16" s="539"/>
      <c r="MO16" s="539"/>
      <c r="MP16" s="539"/>
      <c r="MQ16" s="539"/>
      <c r="MR16" s="539"/>
      <c r="MS16" s="539"/>
      <c r="MT16" s="909"/>
      <c r="MU16" s="909"/>
      <c r="MV16" s="539"/>
      <c r="MW16" s="539"/>
      <c r="MX16" s="539"/>
      <c r="MY16" s="539"/>
      <c r="MZ16" s="539"/>
      <c r="NA16" s="539"/>
      <c r="NB16" s="909"/>
      <c r="NC16" s="909"/>
      <c r="ND16" s="909"/>
      <c r="NE16" s="539"/>
      <c r="NF16" s="539"/>
      <c r="NG16" s="539"/>
      <c r="NH16" s="539"/>
      <c r="NI16" s="539"/>
      <c r="NJ16" s="539"/>
      <c r="NK16" s="884"/>
      <c r="NL16" s="909"/>
      <c r="NM16" s="884"/>
      <c r="NN16" s="538"/>
      <c r="NO16" s="1015"/>
      <c r="NP16" s="539"/>
      <c r="NQ16" s="539"/>
      <c r="NR16" s="539"/>
      <c r="NS16" s="539"/>
      <c r="NT16" s="539"/>
      <c r="NU16" s="539"/>
      <c r="NV16" s="539"/>
      <c r="NW16" s="909"/>
      <c r="NX16" s="909"/>
      <c r="NY16" s="539"/>
      <c r="NZ16" s="539"/>
      <c r="OA16" s="539"/>
      <c r="OB16" s="539"/>
      <c r="OC16" s="539"/>
      <c r="OD16" s="539"/>
      <c r="OE16" s="909"/>
      <c r="OF16" s="909"/>
      <c r="OG16" s="909"/>
      <c r="OH16" s="539"/>
      <c r="OI16" s="539"/>
      <c r="OJ16" s="539"/>
      <c r="OK16" s="539"/>
      <c r="OL16" s="539"/>
      <c r="OM16" s="539"/>
      <c r="ON16" s="884"/>
      <c r="OO16" s="909"/>
      <c r="OP16" s="884"/>
      <c r="OQ16" s="538"/>
      <c r="OR16" s="1015"/>
      <c r="OS16" s="539"/>
      <c r="OT16" s="539"/>
      <c r="OU16" s="539"/>
      <c r="OV16" s="539"/>
      <c r="OW16" s="539"/>
      <c r="OX16" s="539"/>
      <c r="OY16" s="539"/>
      <c r="OZ16" s="909"/>
      <c r="PA16" s="909"/>
      <c r="PB16" s="539"/>
      <c r="PC16" s="539"/>
      <c r="PD16" s="539"/>
      <c r="PE16" s="539"/>
      <c r="PF16" s="539"/>
      <c r="PG16" s="539"/>
      <c r="PH16" s="909"/>
      <c r="PI16" s="909"/>
      <c r="PJ16" s="909"/>
      <c r="PK16" s="539"/>
      <c r="PL16" s="539"/>
      <c r="PM16" s="539"/>
      <c r="PN16" s="539"/>
      <c r="PO16" s="539"/>
      <c r="PP16" s="539"/>
      <c r="PQ16" s="884"/>
      <c r="PR16" s="909"/>
      <c r="PS16" s="884"/>
      <c r="PT16" s="538"/>
      <c r="PU16" s="1015"/>
      <c r="PV16" s="539"/>
      <c r="PW16" s="539"/>
      <c r="PX16" s="539"/>
      <c r="PY16" s="539"/>
      <c r="PZ16" s="539"/>
      <c r="QA16" s="539"/>
      <c r="QB16" s="539"/>
      <c r="QC16" s="909"/>
      <c r="QD16" s="909"/>
      <c r="QE16" s="539"/>
      <c r="QF16" s="539"/>
      <c r="QG16" s="539"/>
      <c r="QH16" s="539"/>
      <c r="QI16" s="539"/>
      <c r="QJ16" s="539"/>
      <c r="QK16" s="909"/>
      <c r="QL16" s="909"/>
      <c r="QM16" s="909"/>
      <c r="QN16" s="539"/>
      <c r="QO16" s="539"/>
      <c r="QP16" s="539"/>
      <c r="QQ16" s="539"/>
      <c r="QR16" s="539"/>
      <c r="QS16" s="539"/>
      <c r="QT16" s="884"/>
      <c r="QU16" s="909"/>
      <c r="QV16" s="884"/>
      <c r="QW16" s="538"/>
      <c r="QX16" s="1015"/>
      <c r="QY16" s="539"/>
      <c r="QZ16" s="539"/>
      <c r="RA16" s="539"/>
      <c r="RB16" s="539"/>
      <c r="RC16" s="539"/>
      <c r="RD16" s="539"/>
      <c r="RE16" s="539"/>
      <c r="RF16" s="909"/>
      <c r="RG16" s="909"/>
      <c r="RH16" s="539"/>
      <c r="RI16" s="539"/>
      <c r="RJ16" s="539"/>
      <c r="RK16" s="539"/>
      <c r="RL16" s="539"/>
      <c r="RM16" s="539"/>
      <c r="RN16" s="909"/>
      <c r="RO16" s="909"/>
      <c r="RP16" s="909"/>
      <c r="RQ16" s="539"/>
      <c r="RR16" s="539"/>
      <c r="RS16" s="539"/>
      <c r="RT16" s="539"/>
      <c r="RU16" s="539"/>
      <c r="RV16" s="539"/>
      <c r="RW16" s="884"/>
      <c r="RX16" s="909"/>
      <c r="RY16" s="884"/>
      <c r="RZ16" s="538"/>
      <c r="SA16" s="1015"/>
      <c r="SB16" s="539"/>
      <c r="SC16" s="539"/>
      <c r="SD16" s="539"/>
      <c r="SE16" s="539"/>
      <c r="SF16" s="539"/>
      <c r="SG16" s="539"/>
      <c r="SH16" s="539"/>
      <c r="SI16" s="909"/>
      <c r="SJ16" s="909"/>
      <c r="SK16" s="539"/>
      <c r="SL16" s="539"/>
      <c r="SM16" s="539"/>
      <c r="SN16" s="539"/>
      <c r="SO16" s="539"/>
      <c r="SP16" s="539"/>
      <c r="SQ16" s="909"/>
      <c r="SR16" s="909"/>
      <c r="SS16" s="909"/>
      <c r="ST16" s="539"/>
      <c r="SU16" s="539"/>
      <c r="SV16" s="539"/>
      <c r="SW16" s="539"/>
      <c r="SX16" s="539"/>
      <c r="SY16" s="539"/>
      <c r="SZ16" s="884"/>
      <c r="TA16" s="909"/>
      <c r="TB16" s="884"/>
      <c r="TC16" s="538"/>
      <c r="TD16" s="1015"/>
      <c r="TE16" s="539"/>
      <c r="TF16" s="539"/>
      <c r="TG16" s="539"/>
      <c r="TH16" s="539"/>
      <c r="TI16" s="539"/>
      <c r="TJ16" s="539"/>
      <c r="TK16" s="539"/>
      <c r="TL16" s="909"/>
      <c r="TM16" s="909"/>
      <c r="TN16" s="539"/>
      <c r="TO16" s="539"/>
      <c r="TP16" s="539"/>
      <c r="TQ16" s="539"/>
      <c r="TR16" s="539"/>
      <c r="TS16" s="539"/>
      <c r="TT16" s="909"/>
      <c r="TU16" s="909"/>
      <c r="TV16" s="909"/>
      <c r="TW16" s="539"/>
      <c r="TX16" s="539"/>
      <c r="TY16" s="539"/>
      <c r="TZ16" s="539"/>
      <c r="UA16" s="539"/>
      <c r="UB16" s="539"/>
      <c r="UC16" s="884"/>
      <c r="UD16" s="909"/>
      <c r="UE16" s="884"/>
      <c r="UF16" s="538"/>
      <c r="UG16" s="1015"/>
      <c r="UH16" s="539"/>
      <c r="UI16" s="539"/>
      <c r="UJ16" s="539"/>
      <c r="UK16" s="539"/>
      <c r="UL16" s="539"/>
      <c r="UM16" s="539"/>
      <c r="UN16" s="539"/>
      <c r="UO16" s="909"/>
      <c r="UP16" s="909"/>
      <c r="UQ16" s="539"/>
      <c r="UR16" s="539"/>
      <c r="US16" s="539"/>
      <c r="UT16" s="539"/>
      <c r="UU16" s="539"/>
      <c r="UV16" s="539"/>
      <c r="UW16" s="909"/>
      <c r="UX16" s="909"/>
      <c r="UY16" s="909"/>
      <c r="UZ16" s="539"/>
      <c r="VA16" s="539"/>
      <c r="VB16" s="539"/>
      <c r="VC16" s="539"/>
      <c r="VD16" s="539"/>
      <c r="VE16" s="539"/>
      <c r="VF16" s="884"/>
      <c r="VG16" s="909"/>
      <c r="VH16" s="884"/>
      <c r="VI16" s="538"/>
      <c r="VJ16" s="1015"/>
      <c r="VK16" s="539"/>
      <c r="VL16" s="539"/>
      <c r="VM16" s="539"/>
      <c r="VN16" s="539"/>
      <c r="VO16" s="539"/>
      <c r="VP16" s="539"/>
      <c r="VQ16" s="539"/>
      <c r="VR16" s="909"/>
      <c r="VS16" s="909"/>
      <c r="VT16" s="539"/>
      <c r="VU16" s="539"/>
      <c r="VV16" s="539"/>
      <c r="VW16" s="539"/>
      <c r="VX16" s="539"/>
      <c r="VY16" s="539"/>
      <c r="VZ16" s="909"/>
      <c r="WA16" s="909"/>
      <c r="WB16" s="909"/>
      <c r="WC16" s="539"/>
      <c r="WD16" s="539"/>
      <c r="WE16" s="539"/>
      <c r="WF16" s="539"/>
      <c r="WG16" s="539"/>
      <c r="WH16" s="539"/>
      <c r="WI16" s="884"/>
      <c r="WJ16" s="909"/>
      <c r="WK16" s="884"/>
      <c r="WL16" s="538"/>
      <c r="WM16" s="1015"/>
      <c r="WN16" s="539"/>
      <c r="WO16" s="539"/>
      <c r="WP16" s="539"/>
      <c r="WQ16" s="539"/>
      <c r="WR16" s="539"/>
      <c r="WS16" s="539"/>
      <c r="WT16" s="539"/>
      <c r="WU16" s="909"/>
      <c r="WV16" s="909"/>
      <c r="WW16" s="539"/>
      <c r="WX16" s="539"/>
      <c r="WY16" s="539"/>
      <c r="WZ16" s="539"/>
      <c r="XA16" s="539"/>
      <c r="XB16" s="539"/>
      <c r="XC16" s="909"/>
      <c r="XD16" s="909"/>
      <c r="XE16" s="909"/>
      <c r="XF16" s="539"/>
      <c r="XG16" s="539"/>
      <c r="XH16" s="539"/>
      <c r="XI16" s="539"/>
      <c r="XJ16" s="539"/>
      <c r="XK16" s="539"/>
      <c r="XL16" s="884"/>
      <c r="XM16" s="909"/>
      <c r="XN16" s="884"/>
      <c r="XO16" s="538"/>
      <c r="XP16" s="1015"/>
      <c r="XQ16" s="539"/>
      <c r="XR16" s="539"/>
      <c r="XS16" s="539"/>
      <c r="XT16" s="539"/>
      <c r="XU16" s="539"/>
      <c r="XV16" s="539"/>
      <c r="XW16" s="539"/>
      <c r="XX16" s="909"/>
      <c r="XY16" s="909"/>
      <c r="XZ16" s="539"/>
      <c r="YA16" s="539"/>
      <c r="YB16" s="539"/>
      <c r="YC16" s="539"/>
      <c r="YD16" s="539"/>
      <c r="YE16" s="539"/>
      <c r="YF16" s="909"/>
      <c r="YG16" s="909"/>
      <c r="YH16" s="909"/>
      <c r="YI16" s="539"/>
      <c r="YJ16" s="539"/>
      <c r="YK16" s="539"/>
      <c r="YL16" s="539"/>
      <c r="YM16" s="539"/>
      <c r="YN16" s="539"/>
      <c r="YO16" s="884"/>
      <c r="YP16" s="909"/>
      <c r="YQ16" s="884"/>
      <c r="YR16" s="538"/>
      <c r="YS16" s="1015"/>
      <c r="YT16" s="539"/>
      <c r="YU16" s="539"/>
      <c r="YV16" s="539"/>
      <c r="YW16" s="539"/>
      <c r="YX16" s="539"/>
      <c r="YY16" s="539"/>
      <c r="YZ16" s="539"/>
      <c r="ZA16" s="909"/>
      <c r="ZB16" s="909"/>
      <c r="ZC16" s="539"/>
      <c r="ZD16" s="539"/>
      <c r="ZE16" s="539"/>
      <c r="ZF16" s="539"/>
      <c r="ZG16" s="539"/>
      <c r="ZH16" s="539"/>
      <c r="ZI16" s="909"/>
      <c r="ZJ16" s="909"/>
      <c r="ZK16" s="909"/>
      <c r="ZL16" s="539"/>
      <c r="ZM16" s="539"/>
      <c r="ZN16" s="539"/>
      <c r="ZO16" s="539"/>
      <c r="ZP16" s="539"/>
      <c r="ZQ16" s="539"/>
      <c r="ZR16" s="884"/>
      <c r="ZS16" s="909"/>
      <c r="ZT16" s="884"/>
      <c r="ZU16" s="538"/>
      <c r="ZV16" s="1015"/>
      <c r="ZW16" s="539"/>
      <c r="ZX16" s="539"/>
      <c r="ZY16" s="539"/>
      <c r="ZZ16" s="539"/>
      <c r="AAA16" s="539"/>
      <c r="AAB16" s="539"/>
      <c r="AAC16" s="539"/>
      <c r="AAD16" s="909"/>
      <c r="AAE16" s="909"/>
      <c r="AAF16" s="539"/>
      <c r="AAG16" s="539"/>
      <c r="AAH16" s="539"/>
      <c r="AAI16" s="539"/>
      <c r="AAJ16" s="539"/>
      <c r="AAK16" s="539"/>
      <c r="AAL16" s="909"/>
      <c r="AAM16" s="909"/>
      <c r="AAN16" s="909"/>
      <c r="AAO16" s="539"/>
      <c r="AAP16" s="539"/>
      <c r="AAQ16" s="539"/>
      <c r="AAR16" s="539"/>
      <c r="AAS16" s="539"/>
      <c r="AAT16" s="539"/>
      <c r="AAU16" s="884"/>
      <c r="AAV16" s="909"/>
      <c r="AAW16" s="884"/>
      <c r="AAX16" s="538"/>
      <c r="AAY16" s="1015"/>
      <c r="AAZ16" s="539"/>
      <c r="ABA16" s="539"/>
      <c r="ABB16" s="539"/>
      <c r="ABC16" s="539"/>
      <c r="ABD16" s="539"/>
      <c r="ABE16" s="539"/>
      <c r="ABF16" s="539"/>
      <c r="ABG16" s="909"/>
      <c r="ABH16" s="909"/>
      <c r="ABI16" s="539"/>
      <c r="ABJ16" s="539"/>
      <c r="ABK16" s="539"/>
      <c r="ABL16" s="539"/>
      <c r="ABM16" s="539"/>
      <c r="ABN16" s="539"/>
      <c r="ABO16" s="909"/>
      <c r="ABP16" s="909"/>
      <c r="ABQ16" s="909"/>
      <c r="ABR16" s="539"/>
      <c r="ABS16" s="539"/>
      <c r="ABT16" s="539"/>
      <c r="ABU16" s="539"/>
      <c r="ABV16" s="539"/>
      <c r="ABW16" s="539"/>
      <c r="ABX16" s="884"/>
      <c r="ABY16" s="909"/>
      <c r="ABZ16" s="884"/>
      <c r="ACA16" s="538"/>
      <c r="ACB16" s="1015"/>
      <c r="ACC16" s="539"/>
      <c r="ACD16" s="539"/>
      <c r="ACE16" s="539"/>
      <c r="ACF16" s="539"/>
      <c r="ACG16" s="539"/>
      <c r="ACH16" s="539"/>
      <c r="ACI16" s="539"/>
      <c r="ACJ16" s="909"/>
      <c r="ACK16" s="909"/>
      <c r="ACL16" s="539"/>
      <c r="ACM16" s="539"/>
      <c r="ACN16" s="539"/>
      <c r="ACO16" s="539"/>
      <c r="ACP16" s="539"/>
      <c r="ACQ16" s="539"/>
      <c r="ACR16" s="909"/>
      <c r="ACS16" s="909"/>
      <c r="ACT16" s="909"/>
      <c r="ACU16" s="539"/>
      <c r="ACV16" s="539"/>
      <c r="ACW16" s="539"/>
      <c r="ACX16" s="539"/>
      <c r="ACY16" s="539"/>
      <c r="ACZ16" s="539"/>
      <c r="ADA16" s="884"/>
      <c r="ADB16" s="909"/>
      <c r="ADC16" s="884"/>
      <c r="ADD16" s="538"/>
      <c r="ADE16" s="1015"/>
      <c r="ADF16" s="539"/>
      <c r="ADG16" s="539"/>
      <c r="ADH16" s="539"/>
      <c r="ADI16" s="539"/>
      <c r="ADJ16" s="539"/>
      <c r="ADK16" s="539"/>
      <c r="ADL16" s="539"/>
      <c r="ADM16" s="909"/>
      <c r="ADN16" s="909"/>
      <c r="ADO16" s="539"/>
      <c r="ADP16" s="539"/>
      <c r="ADQ16" s="539"/>
      <c r="ADR16" s="539"/>
      <c r="ADS16" s="539"/>
      <c r="ADT16" s="539"/>
      <c r="ADU16" s="909"/>
      <c r="ADV16" s="909"/>
      <c r="ADW16" s="909"/>
      <c r="ADX16" s="539"/>
      <c r="ADY16" s="539"/>
      <c r="ADZ16" s="539"/>
      <c r="AEA16" s="539"/>
      <c r="AEB16" s="539"/>
      <c r="AEC16" s="539"/>
      <c r="AED16" s="884"/>
      <c r="AEE16" s="909"/>
      <c r="AEF16" s="884"/>
      <c r="AEG16" s="538"/>
      <c r="AEH16" s="1015"/>
      <c r="AEI16" s="539"/>
      <c r="AEJ16" s="539"/>
      <c r="AEK16" s="539"/>
      <c r="AEL16" s="539"/>
      <c r="AEM16" s="539"/>
      <c r="AEN16" s="539"/>
      <c r="AEO16" s="539"/>
      <c r="AEP16" s="909"/>
      <c r="AEQ16" s="909"/>
      <c r="AER16" s="539"/>
      <c r="AES16" s="539"/>
      <c r="AET16" s="539"/>
      <c r="AEU16" s="539"/>
      <c r="AEV16" s="539"/>
      <c r="AEW16" s="539"/>
      <c r="AEX16" s="909"/>
      <c r="AEY16" s="909"/>
      <c r="AEZ16" s="909"/>
      <c r="AFA16" s="539"/>
      <c r="AFB16" s="539"/>
      <c r="AFC16" s="539"/>
      <c r="AFD16" s="539"/>
      <c r="AFE16" s="539"/>
      <c r="AFF16" s="539"/>
      <c r="AFG16" s="884"/>
      <c r="AFH16" s="909"/>
      <c r="AFI16" s="884"/>
      <c r="AFJ16" s="538"/>
      <c r="AFK16" s="1015"/>
      <c r="AFL16" s="539"/>
      <c r="AFM16" s="539"/>
      <c r="AFN16" s="539"/>
      <c r="AFO16" s="539"/>
      <c r="AFP16" s="539"/>
      <c r="AFQ16" s="539"/>
      <c r="AFR16" s="539"/>
      <c r="AFS16" s="909"/>
      <c r="AFT16" s="909"/>
      <c r="AFU16" s="539"/>
      <c r="AFV16" s="539"/>
      <c r="AFW16" s="539"/>
      <c r="AFX16" s="539"/>
      <c r="AFY16" s="539"/>
      <c r="AFZ16" s="539"/>
      <c r="AGA16" s="909"/>
      <c r="AGB16" s="909"/>
      <c r="AGC16" s="909"/>
      <c r="AGD16" s="539"/>
      <c r="AGE16" s="539"/>
      <c r="AGF16" s="539"/>
      <c r="AGG16" s="539"/>
      <c r="AGH16" s="539"/>
      <c r="AGI16" s="539"/>
      <c r="AGJ16" s="884"/>
      <c r="AGK16" s="909"/>
      <c r="AGL16" s="884"/>
      <c r="AGM16" s="538"/>
      <c r="AGN16" s="1015"/>
      <c r="AGO16" s="539"/>
      <c r="AGP16" s="539"/>
      <c r="AGQ16" s="539"/>
      <c r="AGR16" s="539"/>
      <c r="AGS16" s="539"/>
      <c r="AGT16" s="539"/>
      <c r="AGU16" s="539"/>
      <c r="AGV16" s="909"/>
      <c r="AGW16" s="909"/>
      <c r="AGX16" s="539"/>
      <c r="AGY16" s="539"/>
      <c r="AGZ16" s="539"/>
      <c r="AHA16" s="539"/>
      <c r="AHB16" s="539"/>
      <c r="AHC16" s="539"/>
      <c r="AHD16" s="909"/>
      <c r="AHE16" s="909"/>
      <c r="AHF16" s="909"/>
      <c r="AHG16" s="539"/>
      <c r="AHH16" s="539"/>
      <c r="AHI16" s="539"/>
      <c r="AHJ16" s="539"/>
      <c r="AHK16" s="539"/>
      <c r="AHL16" s="539"/>
      <c r="AHM16" s="884"/>
      <c r="AHN16" s="909"/>
      <c r="AHO16" s="884"/>
      <c r="AHP16" s="538"/>
      <c r="AHQ16" s="1015"/>
      <c r="AHR16" s="539"/>
      <c r="AHS16" s="539"/>
      <c r="AHT16" s="539"/>
      <c r="AHU16" s="539"/>
      <c r="AHV16" s="539"/>
      <c r="AHW16" s="539"/>
      <c r="AHX16" s="539"/>
      <c r="AHY16" s="909"/>
      <c r="AHZ16" s="909"/>
      <c r="AIA16" s="539"/>
      <c r="AIB16" s="539"/>
      <c r="AIC16" s="539"/>
      <c r="AID16" s="539"/>
      <c r="AIE16" s="539"/>
      <c r="AIF16" s="539"/>
      <c r="AIG16" s="909"/>
      <c r="AIH16" s="909"/>
      <c r="AII16" s="909"/>
      <c r="AIJ16" s="539"/>
      <c r="AIK16" s="539"/>
      <c r="AIL16" s="539"/>
      <c r="AIM16" s="539"/>
      <c r="AIN16" s="539"/>
      <c r="AIO16" s="539"/>
      <c r="AIP16" s="884"/>
      <c r="AIQ16" s="909"/>
      <c r="AIR16" s="884"/>
      <c r="AIS16" s="538"/>
      <c r="AIT16" s="1015"/>
      <c r="AIU16" s="539"/>
      <c r="AIV16" s="539"/>
      <c r="AIW16" s="539"/>
      <c r="AIX16" s="539"/>
      <c r="AIY16" s="539"/>
      <c r="AIZ16" s="539"/>
      <c r="AJA16" s="539"/>
      <c r="AJB16" s="909"/>
      <c r="AJC16" s="909"/>
      <c r="AJD16" s="539"/>
      <c r="AJE16" s="539"/>
      <c r="AJF16" s="539"/>
      <c r="AJG16" s="539"/>
      <c r="AJH16" s="539"/>
      <c r="AJI16" s="539"/>
      <c r="AJJ16" s="909"/>
      <c r="AJK16" s="909"/>
      <c r="AJL16" s="909"/>
      <c r="AJM16" s="539"/>
      <c r="AJN16" s="539"/>
      <c r="AJO16" s="539"/>
      <c r="AJP16" s="539"/>
      <c r="AJQ16" s="539"/>
      <c r="AJR16" s="539"/>
      <c r="AJS16" s="884"/>
      <c r="AJT16" s="909"/>
      <c r="AJU16" s="884"/>
      <c r="AJV16" s="538"/>
      <c r="AJW16" s="1015"/>
      <c r="AJX16" s="539"/>
      <c r="AJY16" s="539"/>
      <c r="AJZ16" s="539"/>
      <c r="AKA16" s="539"/>
      <c r="AKB16" s="539"/>
      <c r="AKC16" s="539"/>
      <c r="AKD16" s="539"/>
      <c r="AKE16" s="909"/>
      <c r="AKF16" s="909"/>
      <c r="AKG16" s="539"/>
      <c r="AKH16" s="539"/>
      <c r="AKI16" s="539"/>
      <c r="AKJ16" s="539"/>
      <c r="AKK16" s="539"/>
      <c r="AKL16" s="539"/>
      <c r="AKM16" s="909"/>
      <c r="AKN16" s="909"/>
      <c r="AKO16" s="909"/>
      <c r="AKP16" s="539"/>
      <c r="AKQ16" s="539"/>
      <c r="AKR16" s="539"/>
      <c r="AKS16" s="539"/>
      <c r="AKT16" s="539"/>
      <c r="AKU16" s="539"/>
      <c r="AKV16" s="884"/>
      <c r="AKW16" s="909"/>
      <c r="AKX16" s="884"/>
      <c r="AKY16" s="538"/>
      <c r="AKZ16" s="1015"/>
      <c r="ALA16" s="539"/>
      <c r="ALB16" s="539"/>
      <c r="ALC16" s="539"/>
      <c r="ALD16" s="539"/>
      <c r="ALE16" s="539"/>
      <c r="ALF16" s="539"/>
      <c r="ALG16" s="539"/>
      <c r="ALH16" s="909"/>
      <c r="ALI16" s="909"/>
      <c r="ALJ16" s="539"/>
      <c r="ALK16" s="539"/>
      <c r="ALL16" s="539"/>
      <c r="ALM16" s="539"/>
      <c r="ALN16" s="539"/>
      <c r="ALO16" s="539"/>
      <c r="ALP16" s="909"/>
      <c r="ALQ16" s="909"/>
      <c r="ALR16" s="909"/>
      <c r="ALS16" s="539"/>
      <c r="ALT16" s="539"/>
      <c r="ALU16" s="539"/>
      <c r="ALV16" s="539"/>
      <c r="ALW16" s="539"/>
      <c r="ALX16" s="539"/>
      <c r="ALY16" s="884"/>
      <c r="ALZ16" s="909"/>
      <c r="AMA16" s="884"/>
      <c r="AMB16" s="538"/>
      <c r="AMC16" s="1015"/>
      <c r="AMD16" s="539"/>
      <c r="AME16" s="539"/>
      <c r="AMF16" s="539"/>
      <c r="AMG16" s="539"/>
      <c r="AMH16" s="539"/>
      <c r="AMI16" s="539"/>
      <c r="AMJ16" s="539"/>
      <c r="AMK16" s="909"/>
      <c r="AML16" s="909"/>
      <c r="AMM16" s="539"/>
      <c r="AMN16" s="539"/>
      <c r="AMO16" s="539"/>
      <c r="AMP16" s="539"/>
      <c r="AMQ16" s="539"/>
      <c r="AMR16" s="539"/>
      <c r="AMS16" s="909"/>
      <c r="AMT16" s="909"/>
      <c r="AMU16" s="909"/>
      <c r="AMV16" s="539"/>
      <c r="AMW16" s="539"/>
      <c r="AMX16" s="539"/>
      <c r="AMY16" s="539"/>
      <c r="AMZ16" s="539"/>
      <c r="ANA16" s="539"/>
      <c r="ANB16" s="884"/>
      <c r="ANC16" s="909"/>
      <c r="AND16" s="884"/>
      <c r="ANE16" s="538"/>
      <c r="ANF16" s="1015"/>
      <c r="ANG16" s="539"/>
      <c r="ANH16" s="539"/>
      <c r="ANI16" s="539"/>
      <c r="ANJ16" s="539"/>
      <c r="ANK16" s="539"/>
      <c r="ANL16" s="539"/>
      <c r="ANM16" s="539"/>
      <c r="ANN16" s="909"/>
      <c r="ANO16" s="909"/>
      <c r="ANP16" s="539"/>
      <c r="ANQ16" s="539"/>
      <c r="ANR16" s="539"/>
      <c r="ANS16" s="539"/>
      <c r="ANT16" s="539"/>
      <c r="ANU16" s="539"/>
      <c r="ANV16" s="909"/>
      <c r="ANW16" s="909"/>
      <c r="ANX16" s="909"/>
      <c r="ANY16" s="539"/>
      <c r="ANZ16" s="539"/>
      <c r="AOA16" s="539"/>
      <c r="AOB16" s="539"/>
      <c r="AOC16" s="539"/>
      <c r="AOD16" s="539"/>
      <c r="AOE16" s="884"/>
      <c r="AOF16" s="909"/>
      <c r="AOG16" s="884"/>
      <c r="AOH16" s="538"/>
      <c r="AOI16" s="1015"/>
      <c r="AOJ16" s="539"/>
      <c r="AOK16" s="539"/>
      <c r="AOL16" s="539"/>
      <c r="AOM16" s="539"/>
      <c r="AON16" s="539"/>
      <c r="AOO16" s="539"/>
      <c r="AOP16" s="539"/>
      <c r="AOQ16" s="909"/>
      <c r="AOR16" s="909"/>
      <c r="AOS16" s="539"/>
      <c r="AOT16" s="539"/>
      <c r="AOU16" s="539"/>
      <c r="AOV16" s="539"/>
      <c r="AOW16" s="539"/>
      <c r="AOX16" s="539"/>
      <c r="AOY16" s="909"/>
      <c r="AOZ16" s="909"/>
      <c r="APA16" s="909"/>
      <c r="APB16" s="539"/>
      <c r="APC16" s="539"/>
      <c r="APD16" s="539"/>
      <c r="APE16" s="539"/>
      <c r="APF16" s="539"/>
      <c r="APG16" s="539"/>
      <c r="APH16" s="884"/>
      <c r="API16" s="909"/>
      <c r="APJ16" s="884"/>
      <c r="APK16" s="538"/>
      <c r="APL16" s="1015"/>
      <c r="APM16" s="539"/>
      <c r="APN16" s="539"/>
      <c r="APO16" s="539"/>
      <c r="APP16" s="539"/>
      <c r="APQ16" s="539"/>
      <c r="APR16" s="539"/>
      <c r="APS16" s="539"/>
      <c r="APT16" s="909"/>
      <c r="APU16" s="909"/>
      <c r="APV16" s="539"/>
      <c r="APW16" s="539"/>
      <c r="APX16" s="539"/>
      <c r="APY16" s="539"/>
      <c r="APZ16" s="539"/>
      <c r="AQA16" s="539"/>
      <c r="AQB16" s="909"/>
      <c r="AQC16" s="909"/>
      <c r="AQD16" s="909"/>
      <c r="AQE16" s="539"/>
      <c r="AQF16" s="539"/>
      <c r="AQG16" s="539"/>
      <c r="AQH16" s="539"/>
      <c r="AQI16" s="539"/>
      <c r="AQJ16" s="539"/>
      <c r="AQK16" s="884"/>
      <c r="AQL16" s="909"/>
      <c r="AQM16" s="884"/>
      <c r="AQN16" s="538"/>
      <c r="AQO16" s="1015"/>
      <c r="AQP16" s="539"/>
      <c r="AQQ16" s="539"/>
      <c r="AQR16" s="539"/>
      <c r="AQS16" s="539"/>
      <c r="AQT16" s="539"/>
      <c r="AQU16" s="539"/>
      <c r="AQV16" s="539"/>
      <c r="AQW16" s="909"/>
      <c r="AQX16" s="909"/>
      <c r="AQY16" s="539"/>
      <c r="AQZ16" s="539"/>
      <c r="ARA16" s="539"/>
      <c r="ARB16" s="539"/>
      <c r="ARC16" s="539"/>
      <c r="ARD16" s="539"/>
      <c r="ARE16" s="909"/>
      <c r="ARF16" s="909"/>
      <c r="ARG16" s="909"/>
      <c r="ARH16" s="539"/>
      <c r="ARI16" s="539"/>
      <c r="ARJ16" s="539"/>
      <c r="ARK16" s="539"/>
      <c r="ARL16" s="539"/>
      <c r="ARM16" s="539"/>
      <c r="ARN16" s="884"/>
      <c r="ARO16" s="909"/>
      <c r="ARP16" s="884"/>
      <c r="ARQ16" s="538"/>
      <c r="ARR16" s="1015"/>
      <c r="ARS16" s="539"/>
      <c r="ART16" s="539"/>
      <c r="ARU16" s="539"/>
      <c r="ARV16" s="539"/>
      <c r="ARW16" s="539"/>
      <c r="ARX16" s="539"/>
      <c r="ARY16" s="539"/>
      <c r="ARZ16" s="909"/>
      <c r="ASA16" s="909"/>
      <c r="ASB16" s="539"/>
      <c r="ASC16" s="539"/>
      <c r="ASD16" s="539"/>
      <c r="ASE16" s="539"/>
      <c r="ASF16" s="539"/>
      <c r="ASG16" s="539"/>
      <c r="ASH16" s="909"/>
      <c r="ASI16" s="909"/>
      <c r="ASJ16" s="909"/>
      <c r="ASK16" s="539"/>
      <c r="ASL16" s="539"/>
      <c r="ASM16" s="539"/>
      <c r="ASN16" s="539"/>
      <c r="ASO16" s="539"/>
      <c r="ASP16" s="539"/>
      <c r="ASQ16" s="884"/>
      <c r="ASR16" s="909"/>
      <c r="ASS16" s="884"/>
      <c r="AST16" s="538"/>
      <c r="ASU16" s="1015"/>
      <c r="ASV16" s="539"/>
      <c r="ASW16" s="539"/>
      <c r="ASX16" s="539"/>
      <c r="ASY16" s="539"/>
      <c r="ASZ16" s="539"/>
      <c r="ATA16" s="539"/>
      <c r="ATB16" s="539"/>
      <c r="ATC16" s="909"/>
      <c r="ATD16" s="909"/>
      <c r="ATE16" s="539"/>
      <c r="ATF16" s="539"/>
      <c r="ATG16" s="539"/>
      <c r="ATH16" s="539"/>
      <c r="ATI16" s="539"/>
      <c r="ATJ16" s="539"/>
      <c r="ATK16" s="909"/>
      <c r="ATL16" s="909"/>
      <c r="ATM16" s="909"/>
      <c r="ATN16" s="539"/>
      <c r="ATO16" s="539"/>
      <c r="ATP16" s="539"/>
      <c r="ATQ16" s="539"/>
      <c r="ATR16" s="539"/>
      <c r="ATS16" s="539"/>
      <c r="ATT16" s="884"/>
      <c r="ATU16" s="909"/>
      <c r="ATV16" s="884"/>
      <c r="ATW16" s="538"/>
      <c r="ATX16" s="1015"/>
      <c r="ATY16" s="539"/>
      <c r="ATZ16" s="539"/>
      <c r="AUA16" s="539"/>
      <c r="AUB16" s="539"/>
      <c r="AUC16" s="539"/>
      <c r="AUD16" s="539"/>
      <c r="AUE16" s="539"/>
      <c r="AUF16" s="909"/>
      <c r="AUG16" s="909"/>
      <c r="AUH16" s="539"/>
      <c r="AUI16" s="539"/>
      <c r="AUJ16" s="539"/>
      <c r="AUK16" s="539"/>
      <c r="AUL16" s="539"/>
      <c r="AUM16" s="539"/>
      <c r="AUN16" s="909"/>
      <c r="AUO16" s="909"/>
      <c r="AUP16" s="909"/>
      <c r="AUQ16" s="539"/>
      <c r="AUR16" s="539"/>
      <c r="AUS16" s="539"/>
      <c r="AUT16" s="539"/>
      <c r="AUU16" s="539"/>
      <c r="AUV16" s="539"/>
      <c r="AUW16" s="884"/>
      <c r="AUX16" s="909"/>
      <c r="AUY16" s="884"/>
      <c r="AUZ16" s="538"/>
      <c r="AVA16" s="1015"/>
      <c r="AVB16" s="539"/>
      <c r="AVC16" s="539"/>
      <c r="AVD16" s="539"/>
      <c r="AVE16" s="539"/>
      <c r="AVF16" s="539"/>
      <c r="AVG16" s="539"/>
      <c r="AVH16" s="539"/>
      <c r="AVI16" s="909"/>
      <c r="AVJ16" s="909"/>
      <c r="AVK16" s="539"/>
      <c r="AVL16" s="539"/>
      <c r="AVM16" s="539"/>
      <c r="AVN16" s="539"/>
      <c r="AVO16" s="539"/>
      <c r="AVP16" s="539"/>
      <c r="AVQ16" s="909"/>
      <c r="AVR16" s="909"/>
      <c r="AVS16" s="909"/>
      <c r="AVT16" s="539"/>
      <c r="AVU16" s="539"/>
      <c r="AVV16" s="539"/>
      <c r="AVW16" s="539"/>
      <c r="AVX16" s="539"/>
      <c r="AVY16" s="539"/>
      <c r="AVZ16" s="884"/>
      <c r="AWA16" s="909"/>
      <c r="AWB16" s="884"/>
      <c r="AWC16" s="538"/>
      <c r="AWD16" s="1015"/>
      <c r="AWE16" s="539"/>
      <c r="AWF16" s="539"/>
      <c r="AWG16" s="539"/>
      <c r="AWH16" s="539"/>
      <c r="AWI16" s="539"/>
      <c r="AWJ16" s="539"/>
      <c r="AWK16" s="539"/>
      <c r="AWL16" s="909"/>
      <c r="AWM16" s="909"/>
      <c r="AWN16" s="539"/>
      <c r="AWO16" s="539"/>
      <c r="AWP16" s="539"/>
      <c r="AWQ16" s="539"/>
      <c r="AWR16" s="539"/>
      <c r="AWS16" s="539"/>
      <c r="AWT16" s="909"/>
      <c r="AWU16" s="909"/>
      <c r="AWV16" s="909"/>
      <c r="AWW16" s="539"/>
      <c r="AWX16" s="539"/>
      <c r="AWY16" s="539"/>
      <c r="AWZ16" s="539"/>
      <c r="AXA16" s="539"/>
      <c r="AXB16" s="539"/>
      <c r="AXC16" s="884"/>
      <c r="AXD16" s="909"/>
      <c r="AXE16" s="884"/>
      <c r="AXF16" s="538"/>
      <c r="AXG16" s="1015"/>
      <c r="AXH16" s="539"/>
      <c r="AXI16" s="539"/>
      <c r="AXJ16" s="539"/>
      <c r="AXK16" s="539"/>
      <c r="AXL16" s="539"/>
      <c r="AXM16" s="539"/>
      <c r="AXN16" s="539"/>
      <c r="AXO16" s="909"/>
      <c r="AXP16" s="909"/>
      <c r="AXQ16" s="539"/>
      <c r="AXR16" s="539"/>
      <c r="AXS16" s="539"/>
      <c r="AXT16" s="539"/>
      <c r="AXU16" s="539"/>
      <c r="AXV16" s="539"/>
      <c r="AXW16" s="909"/>
      <c r="AXX16" s="909"/>
      <c r="AXY16" s="909"/>
      <c r="AXZ16" s="539"/>
      <c r="AYA16" s="539"/>
      <c r="AYB16" s="539"/>
      <c r="AYC16" s="539"/>
      <c r="AYD16" s="539"/>
      <c r="AYE16" s="539"/>
      <c r="AYF16" s="884"/>
      <c r="AYG16" s="909"/>
      <c r="AYH16" s="884"/>
      <c r="AYI16" s="538"/>
      <c r="AYJ16" s="1015"/>
      <c r="AYK16" s="539"/>
      <c r="AYL16" s="539"/>
      <c r="AYM16" s="539"/>
      <c r="AYN16" s="539"/>
      <c r="AYO16" s="539"/>
      <c r="AYP16" s="539"/>
      <c r="AYQ16" s="539"/>
      <c r="AYR16" s="909"/>
      <c r="AYS16" s="909"/>
      <c r="AYT16" s="539"/>
      <c r="AYU16" s="539"/>
      <c r="AYV16" s="539"/>
      <c r="AYW16" s="539"/>
      <c r="AYX16" s="539"/>
      <c r="AYY16" s="539"/>
      <c r="AYZ16" s="909"/>
      <c r="AZA16" s="909"/>
      <c r="AZB16" s="909"/>
      <c r="AZC16" s="539"/>
      <c r="AZD16" s="539"/>
      <c r="AZE16" s="539"/>
      <c r="AZF16" s="539"/>
      <c r="AZG16" s="539"/>
      <c r="AZH16" s="539"/>
      <c r="AZI16" s="884"/>
      <c r="AZJ16" s="909"/>
      <c r="AZK16" s="884"/>
      <c r="AZL16" s="538"/>
      <c r="AZM16" s="1015"/>
      <c r="AZN16" s="539"/>
      <c r="AZO16" s="539"/>
      <c r="AZP16" s="539"/>
      <c r="AZQ16" s="539"/>
      <c r="AZR16" s="539"/>
      <c r="AZS16" s="539"/>
      <c r="AZT16" s="539"/>
      <c r="AZU16" s="909"/>
      <c r="AZV16" s="909"/>
      <c r="AZW16" s="539"/>
      <c r="AZX16" s="539"/>
      <c r="AZY16" s="539"/>
      <c r="AZZ16" s="539"/>
      <c r="BAA16" s="539"/>
      <c r="BAB16" s="539"/>
      <c r="BAC16" s="909"/>
      <c r="BAD16" s="909"/>
      <c r="BAE16" s="909"/>
      <c r="BAF16" s="539"/>
      <c r="BAG16" s="539"/>
      <c r="BAH16" s="539"/>
      <c r="BAI16" s="539"/>
      <c r="BAJ16" s="539"/>
      <c r="BAK16" s="539"/>
      <c r="BAL16" s="884"/>
      <c r="BAM16" s="909"/>
      <c r="BAN16" s="884"/>
      <c r="BAO16" s="538"/>
      <c r="BAP16" s="1015"/>
      <c r="BAQ16" s="539"/>
      <c r="BAR16" s="539"/>
      <c r="BAS16" s="539"/>
      <c r="BAT16" s="539"/>
      <c r="BAU16" s="539"/>
      <c r="BAV16" s="539"/>
      <c r="BAW16" s="539"/>
      <c r="BAX16" s="909"/>
      <c r="BAY16" s="909"/>
      <c r="BAZ16" s="539"/>
      <c r="BBA16" s="539"/>
      <c r="BBB16" s="539"/>
      <c r="BBC16" s="539"/>
      <c r="BBD16" s="539"/>
      <c r="BBE16" s="539"/>
      <c r="BBF16" s="909"/>
      <c r="BBG16" s="909"/>
      <c r="BBH16" s="909"/>
      <c r="BBI16" s="539"/>
      <c r="BBJ16" s="539"/>
      <c r="BBK16" s="539"/>
      <c r="BBL16" s="539"/>
      <c r="BBM16" s="539"/>
      <c r="BBN16" s="539"/>
      <c r="BBO16" s="884"/>
      <c r="BBP16" s="909"/>
      <c r="BBQ16" s="884"/>
      <c r="BBR16" s="538"/>
      <c r="BBS16" s="1015"/>
      <c r="BBT16" s="539"/>
      <c r="BBU16" s="539"/>
      <c r="BBV16" s="539"/>
      <c r="BBW16" s="539"/>
      <c r="BBX16" s="539"/>
      <c r="BBY16" s="539"/>
      <c r="BBZ16" s="539"/>
      <c r="BCA16" s="909"/>
      <c r="BCB16" s="909"/>
      <c r="BCC16" s="539"/>
      <c r="BCD16" s="539"/>
      <c r="BCE16" s="539"/>
      <c r="BCF16" s="539"/>
      <c r="BCG16" s="539"/>
      <c r="BCH16" s="539"/>
      <c r="BCI16" s="909"/>
      <c r="BCJ16" s="909"/>
      <c r="BCK16" s="909"/>
      <c r="BCL16" s="539"/>
      <c r="BCM16" s="539"/>
      <c r="BCN16" s="539"/>
      <c r="BCO16" s="539"/>
      <c r="BCP16" s="539"/>
      <c r="BCQ16" s="539"/>
      <c r="BCR16" s="884"/>
      <c r="BCS16" s="909"/>
      <c r="BCT16" s="884"/>
      <c r="BCU16" s="538"/>
      <c r="BCV16" s="1015"/>
      <c r="BCW16" s="539"/>
      <c r="BCX16" s="539"/>
      <c r="BCY16" s="539"/>
      <c r="BCZ16" s="539"/>
      <c r="BDA16" s="539"/>
      <c r="BDB16" s="539"/>
      <c r="BDC16" s="539"/>
      <c r="BDD16" s="909"/>
      <c r="BDE16" s="909"/>
      <c r="BDF16" s="539"/>
      <c r="BDG16" s="539"/>
      <c r="BDH16" s="539"/>
      <c r="BDI16" s="539"/>
      <c r="BDJ16" s="539"/>
      <c r="BDK16" s="539"/>
      <c r="BDL16" s="909"/>
      <c r="BDM16" s="909"/>
      <c r="BDN16" s="909"/>
      <c r="BDO16" s="539"/>
      <c r="BDP16" s="539"/>
      <c r="BDQ16" s="539"/>
      <c r="BDR16" s="539"/>
      <c r="BDS16" s="539"/>
      <c r="BDT16" s="539"/>
      <c r="BDU16" s="884"/>
      <c r="BDV16" s="909"/>
      <c r="BDW16" s="884"/>
      <c r="BDX16" s="538"/>
      <c r="BDY16" s="1015"/>
      <c r="BDZ16" s="539"/>
      <c r="BEA16" s="539"/>
      <c r="BEB16" s="539"/>
      <c r="BEC16" s="539"/>
      <c r="BED16" s="539"/>
      <c r="BEE16" s="539"/>
      <c r="BEF16" s="539"/>
      <c r="BEG16" s="909"/>
      <c r="BEH16" s="909"/>
      <c r="BEI16" s="539"/>
      <c r="BEJ16" s="539"/>
      <c r="BEK16" s="539"/>
      <c r="BEL16" s="539"/>
      <c r="BEM16" s="539"/>
      <c r="BEN16" s="539"/>
      <c r="BEO16" s="909"/>
      <c r="BEP16" s="909"/>
      <c r="BEQ16" s="909"/>
      <c r="BER16" s="539"/>
      <c r="BES16" s="539"/>
      <c r="BET16" s="539"/>
      <c r="BEU16" s="539"/>
      <c r="BEV16" s="539"/>
      <c r="BEW16" s="539"/>
      <c r="BEX16" s="884"/>
      <c r="BEY16" s="909"/>
      <c r="BEZ16" s="884"/>
      <c r="BFA16" s="538"/>
      <c r="BFB16" s="1015"/>
      <c r="BFC16" s="539"/>
      <c r="BFD16" s="539"/>
      <c r="BFE16" s="539"/>
      <c r="BFF16" s="539"/>
      <c r="BFG16" s="539"/>
      <c r="BFH16" s="539"/>
      <c r="BFI16" s="539"/>
      <c r="BFJ16" s="909"/>
      <c r="BFK16" s="909"/>
      <c r="BFL16" s="539"/>
      <c r="BFM16" s="539"/>
      <c r="BFN16" s="539"/>
      <c r="BFO16" s="539"/>
      <c r="BFP16" s="539"/>
      <c r="BFQ16" s="539"/>
      <c r="BFR16" s="909"/>
      <c r="BFS16" s="909"/>
      <c r="BFT16" s="909"/>
      <c r="BFU16" s="539"/>
      <c r="BFV16" s="539"/>
      <c r="BFW16" s="539"/>
      <c r="BFX16" s="539"/>
      <c r="BFY16" s="539"/>
      <c r="BFZ16" s="539"/>
      <c r="BGA16" s="884"/>
      <c r="BGB16" s="909"/>
      <c r="BGC16" s="884"/>
      <c r="BGD16" s="538"/>
      <c r="BGE16" s="1015"/>
      <c r="BGF16" s="539"/>
      <c r="BGG16" s="539"/>
      <c r="BGH16" s="539"/>
      <c r="BGI16" s="539"/>
      <c r="BGJ16" s="539"/>
      <c r="BGK16" s="539"/>
      <c r="BGL16" s="539"/>
      <c r="BGM16" s="909"/>
      <c r="BGN16" s="909"/>
      <c r="BGO16" s="539"/>
      <c r="BGP16" s="539"/>
      <c r="BGQ16" s="539"/>
      <c r="BGR16" s="539"/>
      <c r="BGS16" s="539"/>
      <c r="BGT16" s="539"/>
      <c r="BGU16" s="909"/>
      <c r="BGV16" s="909"/>
      <c r="BGW16" s="909"/>
      <c r="BGX16" s="539"/>
      <c r="BGY16" s="539"/>
      <c r="BGZ16" s="539"/>
      <c r="BHA16" s="539"/>
      <c r="BHB16" s="539"/>
      <c r="BHC16" s="539"/>
      <c r="BHD16" s="884"/>
      <c r="BHE16" s="909"/>
      <c r="BHF16" s="884"/>
      <c r="BHG16" s="538"/>
      <c r="BHH16" s="1015"/>
      <c r="BHI16" s="539"/>
      <c r="BHJ16" s="539"/>
      <c r="BHK16" s="539"/>
      <c r="BHL16" s="539"/>
      <c r="BHM16" s="539"/>
      <c r="BHN16" s="539"/>
      <c r="BHO16" s="539"/>
      <c r="BHP16" s="909"/>
      <c r="BHQ16" s="909"/>
      <c r="BHR16" s="539"/>
      <c r="BHS16" s="539"/>
      <c r="BHT16" s="539"/>
      <c r="BHU16" s="539"/>
      <c r="BHV16" s="539"/>
      <c r="BHW16" s="539"/>
      <c r="BHX16" s="909"/>
      <c r="BHY16" s="909"/>
      <c r="BHZ16" s="909"/>
      <c r="BIA16" s="539"/>
      <c r="BIB16" s="539"/>
      <c r="BIC16" s="539"/>
      <c r="BID16" s="539"/>
      <c r="BIE16" s="539"/>
      <c r="BIF16" s="539"/>
      <c r="BIG16" s="884"/>
      <c r="BIH16" s="909"/>
      <c r="BII16" s="884"/>
      <c r="BIJ16" s="538"/>
      <c r="BIK16" s="1015"/>
      <c r="BIL16" s="539"/>
      <c r="BIM16" s="539"/>
      <c r="BIN16" s="539"/>
      <c r="BIO16" s="539"/>
      <c r="BIP16" s="539"/>
      <c r="BIQ16" s="539"/>
      <c r="BIR16" s="539"/>
      <c r="BIS16" s="909"/>
      <c r="BIT16" s="909"/>
      <c r="BIU16" s="539"/>
      <c r="BIV16" s="539"/>
      <c r="BIW16" s="539"/>
      <c r="BIX16" s="539"/>
      <c r="BIY16" s="539"/>
      <c r="BIZ16" s="539"/>
      <c r="BJA16" s="909"/>
      <c r="BJB16" s="909"/>
      <c r="BJC16" s="909"/>
      <c r="BJD16" s="539"/>
      <c r="BJE16" s="539"/>
      <c r="BJF16" s="539"/>
      <c r="BJG16" s="539"/>
      <c r="BJH16" s="539"/>
      <c r="BJI16" s="539"/>
      <c r="BJJ16" s="884"/>
      <c r="BJK16" s="909"/>
      <c r="BJL16" s="884"/>
      <c r="BJM16" s="538"/>
      <c r="BJN16" s="1015"/>
      <c r="BJO16" s="539"/>
      <c r="BJP16" s="539"/>
      <c r="BJQ16" s="539"/>
      <c r="BJR16" s="539"/>
      <c r="BJS16" s="539"/>
      <c r="BJT16" s="539"/>
      <c r="BJU16" s="539"/>
      <c r="BJV16" s="909"/>
      <c r="BJW16" s="909"/>
      <c r="BJX16" s="539"/>
      <c r="BJY16" s="539"/>
      <c r="BJZ16" s="539"/>
      <c r="BKA16" s="539"/>
      <c r="BKB16" s="539"/>
      <c r="BKC16" s="539"/>
      <c r="BKD16" s="909"/>
      <c r="BKE16" s="909"/>
      <c r="BKF16" s="909"/>
      <c r="BKG16" s="539"/>
      <c r="BKH16" s="539"/>
      <c r="BKI16" s="539"/>
      <c r="BKJ16" s="539"/>
      <c r="BKK16" s="539"/>
      <c r="BKL16" s="539"/>
      <c r="BKM16" s="884"/>
      <c r="BKN16" s="909"/>
      <c r="BKO16" s="884"/>
      <c r="BKP16" s="538"/>
      <c r="BKQ16" s="1015"/>
      <c r="BKR16" s="539"/>
      <c r="BKS16" s="539"/>
      <c r="BKT16" s="539"/>
      <c r="BKU16" s="539"/>
      <c r="BKV16" s="539"/>
      <c r="BKW16" s="539"/>
      <c r="BKX16" s="539"/>
      <c r="BKY16" s="909"/>
      <c r="BKZ16" s="909"/>
      <c r="BLA16" s="539"/>
      <c r="BLB16" s="539"/>
      <c r="BLC16" s="539"/>
      <c r="BLD16" s="539"/>
      <c r="BLE16" s="539"/>
      <c r="BLF16" s="539"/>
      <c r="BLG16" s="909"/>
      <c r="BLH16" s="909"/>
      <c r="BLI16" s="909"/>
      <c r="BLJ16" s="539"/>
      <c r="BLK16" s="539"/>
      <c r="BLL16" s="539"/>
      <c r="BLM16" s="539"/>
      <c r="BLN16" s="539"/>
      <c r="BLO16" s="539"/>
      <c r="BLP16" s="884"/>
      <c r="BLQ16" s="909"/>
      <c r="BLR16" s="884"/>
      <c r="BLS16" s="538"/>
      <c r="BLT16" s="1015"/>
      <c r="BLU16" s="539"/>
      <c r="BLV16" s="539"/>
      <c r="BLW16" s="539"/>
      <c r="BLX16" s="539"/>
      <c r="BLY16" s="539"/>
      <c r="BLZ16" s="539"/>
      <c r="BMA16" s="539"/>
      <c r="BMB16" s="909"/>
      <c r="BMC16" s="909"/>
      <c r="BMD16" s="539"/>
      <c r="BME16" s="539"/>
      <c r="BMF16" s="539"/>
      <c r="BMG16" s="539"/>
      <c r="BMH16" s="539"/>
      <c r="BMI16" s="539"/>
      <c r="BMJ16" s="909"/>
      <c r="BMK16" s="909"/>
      <c r="BML16" s="909"/>
      <c r="BMM16" s="539"/>
      <c r="BMN16" s="539"/>
      <c r="BMO16" s="539"/>
      <c r="BMP16" s="539"/>
      <c r="BMQ16" s="539"/>
      <c r="BMR16" s="539"/>
      <c r="BMS16" s="884"/>
      <c r="BMT16" s="909"/>
      <c r="BMU16" s="884"/>
      <c r="BMV16" s="538"/>
      <c r="BMW16" s="1015"/>
      <c r="BMX16" s="539"/>
      <c r="BMY16" s="539"/>
      <c r="BMZ16" s="539"/>
      <c r="BNA16" s="539"/>
      <c r="BNB16" s="539"/>
      <c r="BNC16" s="539"/>
      <c r="BND16" s="539"/>
      <c r="BNE16" s="909"/>
      <c r="BNF16" s="909"/>
      <c r="BNG16" s="539"/>
      <c r="BNH16" s="539"/>
      <c r="BNI16" s="539"/>
      <c r="BNJ16" s="539"/>
      <c r="BNK16" s="539"/>
      <c r="BNL16" s="539"/>
      <c r="BNM16" s="909"/>
      <c r="BNN16" s="909"/>
      <c r="BNO16" s="909"/>
      <c r="BNP16" s="539"/>
      <c r="BNQ16" s="539"/>
      <c r="BNR16" s="539"/>
      <c r="BNS16" s="539"/>
      <c r="BNT16" s="539"/>
      <c r="BNU16" s="539"/>
      <c r="BNV16" s="884"/>
      <c r="BNW16" s="909"/>
      <c r="BNX16" s="884"/>
      <c r="BNY16" s="538"/>
      <c r="BNZ16" s="1015"/>
      <c r="BOA16" s="539"/>
      <c r="BOB16" s="539"/>
      <c r="BOC16" s="539"/>
      <c r="BOD16" s="539"/>
      <c r="BOE16" s="539"/>
      <c r="BOF16" s="539"/>
      <c r="BOG16" s="539"/>
      <c r="BOH16" s="909"/>
      <c r="BOI16" s="909"/>
      <c r="BOJ16" s="539"/>
      <c r="BOK16" s="539"/>
      <c r="BOL16" s="539"/>
      <c r="BOM16" s="539"/>
      <c r="BON16" s="539"/>
      <c r="BOO16" s="539"/>
      <c r="BOP16" s="909"/>
      <c r="BOQ16" s="909"/>
      <c r="BOR16" s="909"/>
      <c r="BOS16" s="539"/>
      <c r="BOT16" s="539"/>
      <c r="BOU16" s="539"/>
      <c r="BOV16" s="539"/>
      <c r="BOW16" s="539"/>
      <c r="BOX16" s="539"/>
      <c r="BOY16" s="884"/>
      <c r="BOZ16" s="909"/>
      <c r="BPA16" s="884"/>
      <c r="BPB16" s="538"/>
      <c r="BPC16" s="1015"/>
      <c r="BPD16" s="539"/>
      <c r="BPE16" s="539"/>
      <c r="BPF16" s="539"/>
      <c r="BPG16" s="539"/>
      <c r="BPH16" s="539"/>
      <c r="BPI16" s="539"/>
      <c r="BPJ16" s="539"/>
      <c r="BPK16" s="909"/>
      <c r="BPL16" s="909"/>
      <c r="BPM16" s="539"/>
      <c r="BPN16" s="539"/>
      <c r="BPO16" s="539"/>
      <c r="BPP16" s="539"/>
      <c r="BPQ16" s="539"/>
      <c r="BPR16" s="539"/>
      <c r="BPS16" s="909"/>
      <c r="BPT16" s="909"/>
      <c r="BPU16" s="909"/>
      <c r="BPV16" s="539"/>
      <c r="BPW16" s="539"/>
      <c r="BPX16" s="539"/>
      <c r="BPY16" s="539"/>
      <c r="BPZ16" s="539"/>
      <c r="BQA16" s="539"/>
      <c r="BQB16" s="884"/>
      <c r="BQC16" s="909"/>
      <c r="BQD16" s="884"/>
      <c r="BQE16" s="538"/>
      <c r="BQF16" s="1015"/>
      <c r="BQG16" s="539"/>
      <c r="BQH16" s="539"/>
      <c r="BQI16" s="539"/>
      <c r="BQJ16" s="539"/>
      <c r="BQK16" s="539"/>
      <c r="BQL16" s="539"/>
      <c r="BQM16" s="539"/>
      <c r="BQN16" s="909"/>
      <c r="BQO16" s="909"/>
      <c r="BQP16" s="539"/>
      <c r="BQQ16" s="539"/>
      <c r="BQR16" s="539"/>
      <c r="BQS16" s="539"/>
      <c r="BQT16" s="539"/>
      <c r="BQU16" s="539"/>
      <c r="BQV16" s="909"/>
      <c r="BQW16" s="909"/>
      <c r="BQX16" s="909"/>
      <c r="BQY16" s="539"/>
      <c r="BQZ16" s="539"/>
      <c r="BRA16" s="539"/>
      <c r="BRB16" s="539"/>
      <c r="BRC16" s="539"/>
      <c r="BRD16" s="539"/>
      <c r="BRE16" s="884"/>
      <c r="BRF16" s="909"/>
      <c r="BRG16" s="884"/>
      <c r="BRH16" s="538"/>
      <c r="BRI16" s="1015"/>
      <c r="BRJ16" s="539"/>
      <c r="BRK16" s="539"/>
      <c r="BRL16" s="539"/>
      <c r="BRM16" s="539"/>
      <c r="BRN16" s="539"/>
      <c r="BRO16" s="539"/>
      <c r="BRP16" s="539"/>
      <c r="BRQ16" s="909"/>
      <c r="BRR16" s="909"/>
      <c r="BRS16" s="539"/>
      <c r="BRT16" s="539"/>
      <c r="BRU16" s="539"/>
      <c r="BRV16" s="539"/>
      <c r="BRW16" s="539"/>
      <c r="BRX16" s="539"/>
      <c r="BRY16" s="909"/>
      <c r="BRZ16" s="909"/>
      <c r="BSA16" s="909"/>
      <c r="BSB16" s="539"/>
      <c r="BSC16" s="539"/>
      <c r="BSD16" s="539"/>
      <c r="BSE16" s="539"/>
      <c r="BSF16" s="539"/>
      <c r="BSG16" s="539"/>
      <c r="BSH16" s="884"/>
      <c r="BSI16" s="909"/>
      <c r="BSJ16" s="884"/>
      <c r="BSK16" s="538"/>
      <c r="BSL16" s="1015"/>
      <c r="BSM16" s="539"/>
      <c r="BSN16" s="539"/>
      <c r="BSO16" s="539"/>
      <c r="BSP16" s="539"/>
      <c r="BSQ16" s="539"/>
      <c r="BSR16" s="539"/>
      <c r="BSS16" s="539"/>
      <c r="BST16" s="909"/>
      <c r="BSU16" s="909"/>
      <c r="BSV16" s="539"/>
      <c r="BSW16" s="539"/>
      <c r="BSX16" s="539"/>
      <c r="BSY16" s="539"/>
      <c r="BSZ16" s="539"/>
      <c r="BTA16" s="539"/>
      <c r="BTB16" s="909"/>
      <c r="BTC16" s="909"/>
      <c r="BTD16" s="909"/>
      <c r="BTE16" s="539"/>
      <c r="BTF16" s="539"/>
      <c r="BTG16" s="539"/>
      <c r="BTH16" s="539"/>
      <c r="BTI16" s="539"/>
      <c r="BTJ16" s="539"/>
      <c r="BTK16" s="884"/>
      <c r="BTL16" s="909"/>
      <c r="BTM16" s="884"/>
      <c r="BTN16" s="538"/>
      <c r="BTO16" s="1015"/>
      <c r="BTP16" s="539"/>
      <c r="BTQ16" s="539"/>
      <c r="BTR16" s="539"/>
      <c r="BTS16" s="539"/>
      <c r="BTT16" s="539"/>
      <c r="BTU16" s="539"/>
      <c r="BTV16" s="539"/>
      <c r="BTW16" s="909"/>
      <c r="BTX16" s="909"/>
      <c r="BTY16" s="539"/>
      <c r="BTZ16" s="539"/>
      <c r="BUA16" s="539"/>
      <c r="BUB16" s="539"/>
      <c r="BUC16" s="539"/>
      <c r="BUD16" s="539"/>
      <c r="BUE16" s="909"/>
      <c r="BUF16" s="909"/>
      <c r="BUG16" s="909"/>
      <c r="BUH16" s="539"/>
      <c r="BUI16" s="539"/>
      <c r="BUJ16" s="539"/>
      <c r="BUK16" s="539"/>
      <c r="BUL16" s="539"/>
      <c r="BUM16" s="539"/>
      <c r="BUN16" s="884"/>
      <c r="BUO16" s="909"/>
      <c r="BUP16" s="884"/>
      <c r="BUQ16" s="538"/>
      <c r="BUR16" s="1015"/>
      <c r="BUS16" s="539"/>
      <c r="BUT16" s="539"/>
      <c r="BUU16" s="539"/>
      <c r="BUV16" s="539"/>
      <c r="BUW16" s="539"/>
      <c r="BUX16" s="539"/>
      <c r="BUY16" s="539"/>
      <c r="BUZ16" s="909"/>
      <c r="BVA16" s="909"/>
      <c r="BVB16" s="539"/>
      <c r="BVC16" s="539"/>
      <c r="BVD16" s="539"/>
      <c r="BVE16" s="539"/>
      <c r="BVF16" s="539"/>
      <c r="BVG16" s="539"/>
      <c r="BVH16" s="909"/>
      <c r="BVI16" s="909"/>
      <c r="BVJ16" s="909"/>
      <c r="BVK16" s="539"/>
      <c r="BVL16" s="539"/>
      <c r="BVM16" s="539"/>
      <c r="BVN16" s="539"/>
      <c r="BVO16" s="539"/>
      <c r="BVP16" s="539"/>
      <c r="BVQ16" s="884"/>
      <c r="BVR16" s="909"/>
      <c r="BVS16" s="884"/>
      <c r="BVT16" s="538"/>
      <c r="BVU16" s="1015"/>
      <c r="BVV16" s="539"/>
      <c r="BVW16" s="539"/>
      <c r="BVX16" s="539"/>
      <c r="BVY16" s="539"/>
      <c r="BVZ16" s="539"/>
      <c r="BWA16" s="539"/>
      <c r="BWB16" s="539"/>
      <c r="BWC16" s="909"/>
      <c r="BWD16" s="909"/>
      <c r="BWE16" s="539"/>
      <c r="BWF16" s="539"/>
      <c r="BWG16" s="539"/>
      <c r="BWH16" s="539"/>
      <c r="BWI16" s="539"/>
      <c r="BWJ16" s="539"/>
      <c r="BWK16" s="909"/>
      <c r="BWL16" s="909"/>
      <c r="BWM16" s="909"/>
      <c r="BWN16" s="539"/>
      <c r="BWO16" s="539"/>
      <c r="BWP16" s="539"/>
      <c r="BWQ16" s="539"/>
      <c r="BWR16" s="539"/>
      <c r="BWS16" s="539"/>
      <c r="BWT16" s="884"/>
      <c r="BWU16" s="909"/>
      <c r="BWV16" s="884"/>
      <c r="BWW16" s="538"/>
      <c r="BWX16" s="1015"/>
      <c r="BWY16" s="539"/>
      <c r="BWZ16" s="539"/>
      <c r="BXA16" s="539"/>
      <c r="BXB16" s="539"/>
      <c r="BXC16" s="539"/>
      <c r="BXD16" s="539"/>
      <c r="BXE16" s="539"/>
      <c r="BXF16" s="909"/>
      <c r="BXG16" s="909"/>
      <c r="BXH16" s="539"/>
      <c r="BXI16" s="539"/>
      <c r="BXJ16" s="539"/>
      <c r="BXK16" s="539"/>
      <c r="BXL16" s="539"/>
      <c r="BXM16" s="539"/>
      <c r="BXN16" s="909"/>
      <c r="BXO16" s="909"/>
      <c r="BXP16" s="909"/>
      <c r="BXQ16" s="539"/>
      <c r="BXR16" s="539"/>
      <c r="BXS16" s="539"/>
      <c r="BXT16" s="539"/>
      <c r="BXU16" s="539"/>
      <c r="BXV16" s="539"/>
      <c r="BXW16" s="884"/>
      <c r="BXX16" s="909"/>
      <c r="BXY16" s="884"/>
      <c r="BXZ16" s="538"/>
      <c r="BYA16" s="1015"/>
      <c r="BYB16" s="539"/>
      <c r="BYC16" s="539"/>
      <c r="BYD16" s="539"/>
      <c r="BYE16" s="539"/>
      <c r="BYF16" s="539"/>
      <c r="BYG16" s="539"/>
      <c r="BYH16" s="539"/>
      <c r="BYI16" s="909"/>
      <c r="BYJ16" s="909"/>
      <c r="BYK16" s="539"/>
      <c r="BYL16" s="539"/>
      <c r="BYM16" s="539"/>
      <c r="BYN16" s="539"/>
      <c r="BYO16" s="539"/>
      <c r="BYP16" s="539"/>
      <c r="BYQ16" s="909"/>
      <c r="BYR16" s="909"/>
      <c r="BYS16" s="909"/>
      <c r="BYT16" s="539"/>
      <c r="BYU16" s="539"/>
      <c r="BYV16" s="539"/>
      <c r="BYW16" s="539"/>
      <c r="BYX16" s="539"/>
      <c r="BYY16" s="539"/>
      <c r="BYZ16" s="884"/>
      <c r="BZA16" s="909"/>
      <c r="BZB16" s="884"/>
      <c r="BZC16" s="538"/>
      <c r="BZD16" s="1015"/>
      <c r="BZE16" s="539"/>
      <c r="BZF16" s="539"/>
      <c r="BZG16" s="539"/>
      <c r="BZH16" s="539"/>
      <c r="BZI16" s="539"/>
      <c r="BZJ16" s="539"/>
      <c r="BZK16" s="539"/>
      <c r="BZL16" s="909"/>
      <c r="BZM16" s="909"/>
      <c r="BZN16" s="539"/>
      <c r="BZO16" s="539"/>
      <c r="BZP16" s="539"/>
      <c r="BZQ16" s="539"/>
      <c r="BZR16" s="539"/>
      <c r="BZS16" s="539"/>
      <c r="BZT16" s="909"/>
      <c r="BZU16" s="909"/>
      <c r="BZV16" s="909"/>
      <c r="BZW16" s="539"/>
      <c r="BZX16" s="539"/>
      <c r="BZY16" s="539"/>
      <c r="BZZ16" s="539"/>
      <c r="CAA16" s="539"/>
      <c r="CAB16" s="539"/>
      <c r="CAC16" s="884"/>
      <c r="CAD16" s="909"/>
      <c r="CAE16" s="884"/>
      <c r="CAF16" s="538"/>
      <c r="CAG16" s="1015"/>
      <c r="CAH16" s="539"/>
      <c r="CAI16" s="539"/>
      <c r="CAJ16" s="539"/>
      <c r="CAK16" s="539"/>
      <c r="CAL16" s="539"/>
      <c r="CAM16" s="539"/>
      <c r="CAN16" s="539"/>
      <c r="CAO16" s="909"/>
      <c r="CAP16" s="909"/>
      <c r="CAQ16" s="539"/>
      <c r="CAR16" s="539"/>
      <c r="CAS16" s="539"/>
      <c r="CAT16" s="539"/>
      <c r="CAU16" s="539"/>
      <c r="CAV16" s="539"/>
      <c r="CAW16" s="909"/>
      <c r="CAX16" s="909"/>
      <c r="CAY16" s="909"/>
      <c r="CAZ16" s="539"/>
      <c r="CBA16" s="539"/>
      <c r="CBB16" s="539"/>
      <c r="CBC16" s="539"/>
      <c r="CBD16" s="539"/>
      <c r="CBE16" s="539"/>
      <c r="CBF16" s="884"/>
      <c r="CBG16" s="909"/>
      <c r="CBH16" s="884"/>
      <c r="CBI16" s="538"/>
      <c r="CBJ16" s="1015"/>
      <c r="CBK16" s="539"/>
      <c r="CBL16" s="539"/>
      <c r="CBM16" s="539"/>
      <c r="CBN16" s="539"/>
      <c r="CBO16" s="539"/>
      <c r="CBP16" s="539"/>
      <c r="CBQ16" s="539"/>
      <c r="CBR16" s="909"/>
      <c r="CBS16" s="909"/>
      <c r="CBT16" s="539"/>
      <c r="CBU16" s="539"/>
      <c r="CBV16" s="539"/>
      <c r="CBW16" s="539"/>
      <c r="CBX16" s="539"/>
      <c r="CBY16" s="539"/>
      <c r="CBZ16" s="909"/>
      <c r="CCA16" s="909"/>
      <c r="CCB16" s="909"/>
      <c r="CCC16" s="539"/>
      <c r="CCD16" s="539"/>
      <c r="CCE16" s="539"/>
      <c r="CCF16" s="539"/>
      <c r="CCG16" s="539"/>
      <c r="CCH16" s="539"/>
      <c r="CCI16" s="884"/>
      <c r="CCJ16" s="909"/>
      <c r="CCK16" s="884"/>
      <c r="CCL16" s="538"/>
      <c r="CCM16" s="1015"/>
      <c r="CCN16" s="539"/>
      <c r="CCO16" s="539"/>
      <c r="CCP16" s="539"/>
      <c r="CCQ16" s="539"/>
      <c r="CCR16" s="539"/>
      <c r="CCS16" s="539"/>
      <c r="CCT16" s="539"/>
      <c r="CCU16" s="909"/>
      <c r="CCV16" s="909"/>
      <c r="CCW16" s="539"/>
      <c r="CCX16" s="539"/>
      <c r="CCY16" s="539"/>
      <c r="CCZ16" s="539"/>
      <c r="CDA16" s="539"/>
      <c r="CDB16" s="539"/>
      <c r="CDC16" s="909"/>
      <c r="CDD16" s="909"/>
      <c r="CDE16" s="909"/>
      <c r="CDF16" s="539"/>
      <c r="CDG16" s="539"/>
      <c r="CDH16" s="539"/>
      <c r="CDI16" s="539"/>
      <c r="CDJ16" s="539"/>
      <c r="CDK16" s="539"/>
      <c r="CDL16" s="884"/>
      <c r="CDM16" s="909"/>
      <c r="CDN16" s="884"/>
      <c r="CDO16" s="538"/>
      <c r="CDP16" s="1015"/>
      <c r="CDQ16" s="539"/>
      <c r="CDR16" s="539"/>
      <c r="CDS16" s="539"/>
      <c r="CDT16" s="539"/>
      <c r="CDU16" s="539"/>
      <c r="CDV16" s="539"/>
      <c r="CDW16" s="539"/>
      <c r="CDX16" s="909"/>
      <c r="CDY16" s="909"/>
      <c r="CDZ16" s="539"/>
      <c r="CEA16" s="539"/>
      <c r="CEB16" s="539"/>
      <c r="CEC16" s="539"/>
      <c r="CED16" s="539"/>
      <c r="CEE16" s="539"/>
      <c r="CEF16" s="909"/>
      <c r="CEG16" s="909"/>
      <c r="CEH16" s="909"/>
      <c r="CEI16" s="539"/>
      <c r="CEJ16" s="539"/>
      <c r="CEK16" s="539"/>
      <c r="CEL16" s="539"/>
      <c r="CEM16" s="539"/>
      <c r="CEN16" s="539"/>
      <c r="CEO16" s="884"/>
      <c r="CEP16" s="909"/>
      <c r="CEQ16" s="884"/>
      <c r="CER16" s="538"/>
      <c r="CES16" s="1015"/>
      <c r="CET16" s="539"/>
      <c r="CEU16" s="539"/>
      <c r="CEV16" s="539"/>
      <c r="CEW16" s="539"/>
      <c r="CEX16" s="539"/>
      <c r="CEY16" s="539"/>
      <c r="CEZ16" s="539"/>
      <c r="CFA16" s="909"/>
      <c r="CFB16" s="909"/>
      <c r="CFC16" s="539"/>
      <c r="CFD16" s="539"/>
      <c r="CFE16" s="539"/>
      <c r="CFF16" s="539"/>
      <c r="CFG16" s="539"/>
      <c r="CFH16" s="539"/>
      <c r="CFI16" s="909"/>
      <c r="CFJ16" s="909"/>
      <c r="CFK16" s="909"/>
      <c r="CFL16" s="539"/>
      <c r="CFM16" s="539"/>
      <c r="CFN16" s="539"/>
      <c r="CFO16" s="539"/>
      <c r="CFP16" s="539"/>
      <c r="CFQ16" s="539"/>
      <c r="CFR16" s="884"/>
      <c r="CFS16" s="909"/>
      <c r="CFT16" s="884"/>
      <c r="CFU16" s="538"/>
      <c r="CFV16" s="1015"/>
      <c r="CFW16" s="539"/>
      <c r="CFX16" s="539"/>
      <c r="CFY16" s="539"/>
      <c r="CFZ16" s="539"/>
      <c r="CGA16" s="539"/>
      <c r="CGB16" s="539"/>
      <c r="CGC16" s="539"/>
      <c r="CGD16" s="909"/>
      <c r="CGE16" s="909"/>
      <c r="CGF16" s="539"/>
      <c r="CGG16" s="539"/>
      <c r="CGH16" s="539"/>
      <c r="CGI16" s="539"/>
      <c r="CGJ16" s="539"/>
      <c r="CGK16" s="539"/>
      <c r="CGL16" s="909"/>
      <c r="CGM16" s="909"/>
      <c r="CGN16" s="909"/>
      <c r="CGO16" s="539"/>
      <c r="CGP16" s="539"/>
      <c r="CGQ16" s="539"/>
      <c r="CGR16" s="539"/>
      <c r="CGS16" s="539"/>
      <c r="CGT16" s="539"/>
      <c r="CGU16" s="884"/>
      <c r="CGV16" s="909"/>
      <c r="CGW16" s="884"/>
      <c r="CGX16" s="538"/>
      <c r="CGY16" s="1015"/>
      <c r="CGZ16" s="539"/>
      <c r="CHA16" s="539"/>
      <c r="CHB16" s="539"/>
      <c r="CHC16" s="539"/>
      <c r="CHD16" s="539"/>
      <c r="CHE16" s="539"/>
      <c r="CHF16" s="539"/>
      <c r="CHG16" s="909"/>
      <c r="CHH16" s="909"/>
      <c r="CHI16" s="539"/>
      <c r="CHJ16" s="539"/>
      <c r="CHK16" s="539"/>
      <c r="CHL16" s="539"/>
      <c r="CHM16" s="539"/>
      <c r="CHN16" s="539"/>
      <c r="CHO16" s="909"/>
      <c r="CHP16" s="909"/>
      <c r="CHQ16" s="909"/>
      <c r="CHR16" s="539"/>
      <c r="CHS16" s="539"/>
      <c r="CHT16" s="539"/>
      <c r="CHU16" s="539"/>
      <c r="CHV16" s="539"/>
      <c r="CHW16" s="539"/>
      <c r="CHX16" s="884"/>
      <c r="CHY16" s="909"/>
      <c r="CHZ16" s="884"/>
      <c r="CIA16" s="538"/>
      <c r="CIB16" s="1015"/>
      <c r="CIC16" s="539"/>
      <c r="CID16" s="539"/>
      <c r="CIE16" s="539"/>
      <c r="CIF16" s="539"/>
      <c r="CIG16" s="539"/>
      <c r="CIH16" s="539"/>
      <c r="CII16" s="539"/>
      <c r="CIJ16" s="909"/>
      <c r="CIK16" s="909"/>
      <c r="CIL16" s="539"/>
      <c r="CIM16" s="539"/>
      <c r="CIN16" s="539"/>
      <c r="CIO16" s="539"/>
      <c r="CIP16" s="539"/>
      <c r="CIQ16" s="539"/>
      <c r="CIR16" s="909"/>
      <c r="CIS16" s="909"/>
      <c r="CIT16" s="909"/>
      <c r="CIU16" s="539"/>
      <c r="CIV16" s="539"/>
      <c r="CIW16" s="539"/>
      <c r="CIX16" s="539"/>
      <c r="CIY16" s="539"/>
      <c r="CIZ16" s="539"/>
      <c r="CJA16" s="884"/>
      <c r="CJB16" s="909"/>
      <c r="CJC16" s="884"/>
      <c r="CJD16" s="538"/>
      <c r="CJE16" s="1015"/>
      <c r="CJF16" s="539"/>
      <c r="CJG16" s="539"/>
      <c r="CJH16" s="539"/>
      <c r="CJI16" s="539"/>
      <c r="CJJ16" s="539"/>
      <c r="CJK16" s="539"/>
      <c r="CJL16" s="539"/>
      <c r="CJM16" s="909"/>
      <c r="CJN16" s="909"/>
      <c r="CJO16" s="539"/>
      <c r="CJP16" s="539"/>
      <c r="CJQ16" s="539"/>
      <c r="CJR16" s="539"/>
      <c r="CJS16" s="539"/>
      <c r="CJT16" s="539"/>
      <c r="CJU16" s="909"/>
      <c r="CJV16" s="909"/>
      <c r="CJW16" s="909"/>
      <c r="CJX16" s="539"/>
      <c r="CJY16" s="539"/>
      <c r="CJZ16" s="539"/>
      <c r="CKA16" s="539"/>
      <c r="CKB16" s="539"/>
      <c r="CKC16" s="539"/>
      <c r="CKD16" s="884"/>
      <c r="CKE16" s="909"/>
      <c r="CKF16" s="884"/>
      <c r="CKG16" s="538"/>
      <c r="CKH16" s="1015"/>
      <c r="CKI16" s="539"/>
      <c r="CKJ16" s="539"/>
      <c r="CKK16" s="539"/>
      <c r="CKL16" s="539"/>
      <c r="CKM16" s="539"/>
      <c r="CKN16" s="539"/>
      <c r="CKO16" s="539"/>
      <c r="CKP16" s="909"/>
      <c r="CKQ16" s="909"/>
      <c r="CKR16" s="539"/>
      <c r="CKS16" s="539"/>
      <c r="CKT16" s="539"/>
      <c r="CKU16" s="539"/>
      <c r="CKV16" s="539"/>
      <c r="CKW16" s="539"/>
      <c r="CKX16" s="909"/>
      <c r="CKY16" s="909"/>
      <c r="CKZ16" s="909"/>
      <c r="CLA16" s="539"/>
      <c r="CLB16" s="539"/>
      <c r="CLC16" s="539"/>
      <c r="CLD16" s="539"/>
      <c r="CLE16" s="539"/>
      <c r="CLF16" s="539"/>
      <c r="CLG16" s="884"/>
      <c r="CLH16" s="909"/>
      <c r="CLI16" s="884"/>
      <c r="CLJ16" s="538"/>
      <c r="CLK16" s="1015"/>
      <c r="CLL16" s="539"/>
      <c r="CLM16" s="539"/>
      <c r="CLN16" s="539"/>
      <c r="CLO16" s="539"/>
      <c r="CLP16" s="539"/>
      <c r="CLQ16" s="539"/>
      <c r="CLR16" s="539"/>
      <c r="CLS16" s="909"/>
      <c r="CLT16" s="909"/>
      <c r="CLU16" s="539"/>
      <c r="CLV16" s="539"/>
      <c r="CLW16" s="539"/>
      <c r="CLX16" s="539"/>
      <c r="CLY16" s="539"/>
      <c r="CLZ16" s="539"/>
      <c r="CMA16" s="909"/>
      <c r="CMB16" s="909"/>
      <c r="CMC16" s="909"/>
      <c r="CMD16" s="539"/>
      <c r="CME16" s="539"/>
      <c r="CMF16" s="539"/>
      <c r="CMG16" s="539"/>
      <c r="CMH16" s="539"/>
      <c r="CMI16" s="539"/>
      <c r="CMJ16" s="884"/>
      <c r="CMK16" s="909"/>
      <c r="CML16" s="884"/>
      <c r="CMM16" s="538"/>
      <c r="CMN16" s="1015"/>
      <c r="CMO16" s="539"/>
      <c r="CMP16" s="539"/>
      <c r="CMQ16" s="539"/>
      <c r="CMR16" s="539"/>
      <c r="CMS16" s="539"/>
      <c r="CMT16" s="539"/>
      <c r="CMU16" s="539"/>
      <c r="CMV16" s="909"/>
      <c r="CMW16" s="909"/>
      <c r="CMX16" s="539"/>
      <c r="CMY16" s="539"/>
      <c r="CMZ16" s="539"/>
      <c r="CNA16" s="539"/>
      <c r="CNB16" s="539"/>
      <c r="CNC16" s="539"/>
      <c r="CND16" s="909"/>
      <c r="CNE16" s="909"/>
      <c r="CNF16" s="909"/>
      <c r="CNG16" s="539"/>
      <c r="CNH16" s="539"/>
      <c r="CNI16" s="539"/>
      <c r="CNJ16" s="539"/>
      <c r="CNK16" s="539"/>
      <c r="CNL16" s="539"/>
      <c r="CNM16" s="884"/>
      <c r="CNN16" s="909"/>
      <c r="CNO16" s="884"/>
      <c r="CNP16" s="538"/>
      <c r="CNQ16" s="1015"/>
      <c r="CNR16" s="539"/>
      <c r="CNS16" s="539"/>
      <c r="CNT16" s="539"/>
      <c r="CNU16" s="539"/>
      <c r="CNV16" s="539"/>
      <c r="CNW16" s="539"/>
      <c r="CNX16" s="539"/>
      <c r="CNY16" s="909"/>
      <c r="CNZ16" s="909"/>
      <c r="COA16" s="539"/>
      <c r="COB16" s="539"/>
      <c r="COC16" s="539"/>
      <c r="COD16" s="539"/>
      <c r="COE16" s="539"/>
      <c r="COF16" s="539"/>
      <c r="COG16" s="909"/>
      <c r="COH16" s="909"/>
      <c r="COI16" s="909"/>
      <c r="COJ16" s="539"/>
      <c r="COK16" s="539"/>
      <c r="COL16" s="539"/>
      <c r="COM16" s="539"/>
      <c r="CON16" s="539"/>
      <c r="COO16" s="539"/>
      <c r="COP16" s="884"/>
      <c r="COQ16" s="909"/>
      <c r="COR16" s="884"/>
      <c r="COS16" s="538"/>
      <c r="COT16" s="1015"/>
      <c r="COU16" s="539"/>
      <c r="COV16" s="539"/>
      <c r="COW16" s="539"/>
      <c r="COX16" s="539"/>
      <c r="COY16" s="539"/>
      <c r="COZ16" s="539"/>
      <c r="CPA16" s="539"/>
      <c r="CPB16" s="909"/>
      <c r="CPC16" s="909"/>
      <c r="CPD16" s="539"/>
      <c r="CPE16" s="539"/>
      <c r="CPF16" s="539"/>
      <c r="CPG16" s="539"/>
      <c r="CPH16" s="539"/>
      <c r="CPI16" s="539"/>
      <c r="CPJ16" s="909"/>
      <c r="CPK16" s="909"/>
      <c r="CPL16" s="909"/>
      <c r="CPM16" s="539"/>
      <c r="CPN16" s="539"/>
      <c r="CPO16" s="539"/>
      <c r="CPP16" s="539"/>
      <c r="CPQ16" s="539"/>
      <c r="CPR16" s="539"/>
      <c r="CPS16" s="884"/>
      <c r="CPT16" s="909"/>
      <c r="CPU16" s="884"/>
      <c r="CPV16" s="538"/>
      <c r="CPW16" s="1015"/>
      <c r="CPX16" s="539"/>
      <c r="CPY16" s="539"/>
      <c r="CPZ16" s="539"/>
      <c r="CQA16" s="539"/>
      <c r="CQB16" s="539"/>
      <c r="CQC16" s="539"/>
      <c r="CQD16" s="539"/>
      <c r="CQE16" s="909"/>
      <c r="CQF16" s="909"/>
      <c r="CQG16" s="539"/>
      <c r="CQH16" s="539"/>
      <c r="CQI16" s="539"/>
      <c r="CQJ16" s="539"/>
      <c r="CQK16" s="539"/>
      <c r="CQL16" s="539"/>
      <c r="CQM16" s="909"/>
      <c r="CQN16" s="909"/>
      <c r="CQO16" s="909"/>
      <c r="CQP16" s="539"/>
      <c r="CQQ16" s="539"/>
      <c r="CQR16" s="539"/>
      <c r="CQS16" s="539"/>
      <c r="CQT16" s="539"/>
      <c r="CQU16" s="539"/>
      <c r="CQV16" s="884"/>
      <c r="CQW16" s="909"/>
      <c r="CQX16" s="884"/>
      <c r="CQY16" s="538"/>
      <c r="CQZ16" s="1015"/>
      <c r="CRA16" s="539"/>
      <c r="CRB16" s="539"/>
      <c r="CRC16" s="539"/>
      <c r="CRD16" s="539"/>
      <c r="CRE16" s="539"/>
      <c r="CRF16" s="539"/>
      <c r="CRG16" s="539"/>
      <c r="CRH16" s="909"/>
      <c r="CRI16" s="909"/>
      <c r="CRJ16" s="539"/>
      <c r="CRK16" s="539"/>
      <c r="CRL16" s="539"/>
      <c r="CRM16" s="539"/>
      <c r="CRN16" s="539"/>
      <c r="CRO16" s="539"/>
      <c r="CRP16" s="909"/>
      <c r="CRQ16" s="909"/>
      <c r="CRR16" s="909"/>
      <c r="CRS16" s="539"/>
      <c r="CRT16" s="539"/>
      <c r="CRU16" s="539"/>
      <c r="CRV16" s="539"/>
      <c r="CRW16" s="539"/>
      <c r="CRX16" s="539"/>
      <c r="CRY16" s="884"/>
      <c r="CRZ16" s="909"/>
      <c r="CSA16" s="884"/>
      <c r="CSB16" s="538"/>
      <c r="CSC16" s="1015"/>
      <c r="CSD16" s="539"/>
      <c r="CSE16" s="539"/>
      <c r="CSF16" s="539"/>
      <c r="CSG16" s="539"/>
      <c r="CSH16" s="539"/>
      <c r="CSI16" s="539"/>
      <c r="CSJ16" s="539"/>
      <c r="CSK16" s="909"/>
      <c r="CSL16" s="909"/>
      <c r="CSM16" s="539"/>
      <c r="CSN16" s="539"/>
      <c r="CSO16" s="539"/>
      <c r="CSP16" s="539"/>
      <c r="CSQ16" s="539"/>
      <c r="CSR16" s="539"/>
      <c r="CSS16" s="909"/>
      <c r="CST16" s="909"/>
      <c r="CSU16" s="909"/>
      <c r="CSV16" s="539"/>
      <c r="CSW16" s="539"/>
      <c r="CSX16" s="539"/>
      <c r="CSY16" s="539"/>
      <c r="CSZ16" s="539"/>
      <c r="CTA16" s="539"/>
      <c r="CTB16" s="884"/>
      <c r="CTC16" s="909"/>
      <c r="CTD16" s="884"/>
      <c r="CTE16" s="538"/>
      <c r="CTF16" s="1015"/>
      <c r="CTG16" s="539"/>
      <c r="CTH16" s="539"/>
      <c r="CTI16" s="539"/>
      <c r="CTJ16" s="539"/>
      <c r="CTK16" s="539"/>
      <c r="CTL16" s="539"/>
      <c r="CTM16" s="539"/>
      <c r="CTN16" s="909"/>
      <c r="CTO16" s="909"/>
      <c r="CTP16" s="539"/>
      <c r="CTQ16" s="539"/>
      <c r="CTR16" s="539"/>
      <c r="CTS16" s="539"/>
      <c r="CTT16" s="539"/>
      <c r="CTU16" s="539"/>
      <c r="CTV16" s="909"/>
      <c r="CTW16" s="909"/>
      <c r="CTX16" s="909"/>
      <c r="CTY16" s="539"/>
      <c r="CTZ16" s="539"/>
      <c r="CUA16" s="539"/>
      <c r="CUB16" s="539"/>
      <c r="CUC16" s="539"/>
      <c r="CUD16" s="539"/>
      <c r="CUE16" s="884"/>
      <c r="CUF16" s="909"/>
      <c r="CUG16" s="884"/>
      <c r="CUH16" s="538"/>
      <c r="CUI16" s="1015"/>
      <c r="CUJ16" s="539"/>
      <c r="CUK16" s="539"/>
      <c r="CUL16" s="539"/>
      <c r="CUM16" s="539"/>
      <c r="CUN16" s="539"/>
      <c r="CUO16" s="539"/>
      <c r="CUP16" s="539"/>
      <c r="CUQ16" s="909"/>
      <c r="CUR16" s="909"/>
      <c r="CUS16" s="539"/>
      <c r="CUT16" s="539"/>
      <c r="CUU16" s="539"/>
      <c r="CUV16" s="539"/>
      <c r="CUW16" s="539"/>
      <c r="CUX16" s="539"/>
      <c r="CUY16" s="909"/>
      <c r="CUZ16" s="909"/>
      <c r="CVA16" s="909"/>
      <c r="CVB16" s="539"/>
      <c r="CVC16" s="539"/>
      <c r="CVD16" s="539"/>
      <c r="CVE16" s="539"/>
      <c r="CVF16" s="539"/>
      <c r="CVG16" s="539"/>
      <c r="CVH16" s="884"/>
      <c r="CVI16" s="909"/>
      <c r="CVJ16" s="884"/>
      <c r="CVK16" s="538"/>
      <c r="CVL16" s="1015"/>
      <c r="CVM16" s="539"/>
      <c r="CVN16" s="539"/>
      <c r="CVO16" s="539"/>
      <c r="CVP16" s="539"/>
      <c r="CVQ16" s="539"/>
      <c r="CVR16" s="539"/>
      <c r="CVS16" s="539"/>
      <c r="CVT16" s="909"/>
      <c r="CVU16" s="909"/>
      <c r="CVV16" s="539"/>
      <c r="CVW16" s="539"/>
      <c r="CVX16" s="539"/>
      <c r="CVY16" s="539"/>
      <c r="CVZ16" s="539"/>
      <c r="CWA16" s="539"/>
      <c r="CWB16" s="909"/>
      <c r="CWC16" s="909"/>
      <c r="CWD16" s="909"/>
      <c r="CWE16" s="539"/>
      <c r="CWF16" s="539"/>
      <c r="CWG16" s="539"/>
      <c r="CWH16" s="539"/>
      <c r="CWI16" s="539"/>
      <c r="CWJ16" s="539"/>
      <c r="CWK16" s="884"/>
      <c r="CWL16" s="909"/>
      <c r="CWM16" s="884"/>
      <c r="CWN16" s="538"/>
      <c r="CWO16" s="1015"/>
      <c r="CWP16" s="539"/>
      <c r="CWQ16" s="539"/>
      <c r="CWR16" s="539"/>
      <c r="CWS16" s="539"/>
      <c r="CWT16" s="539"/>
      <c r="CWU16" s="539"/>
      <c r="CWV16" s="539"/>
      <c r="CWW16" s="909"/>
      <c r="CWX16" s="909"/>
      <c r="CWY16" s="539"/>
      <c r="CWZ16" s="539"/>
      <c r="CXA16" s="539"/>
      <c r="CXB16" s="539"/>
      <c r="CXC16" s="539"/>
      <c r="CXD16" s="539"/>
      <c r="CXE16" s="909"/>
      <c r="CXF16" s="909"/>
      <c r="CXG16" s="909"/>
      <c r="CXH16" s="539"/>
      <c r="CXI16" s="539"/>
      <c r="CXJ16" s="539"/>
      <c r="CXK16" s="539"/>
      <c r="CXL16" s="539"/>
      <c r="CXM16" s="539"/>
      <c r="CXN16" s="884"/>
      <c r="CXO16" s="909"/>
      <c r="CXP16" s="884"/>
      <c r="CXQ16" s="538"/>
      <c r="CXR16" s="1015"/>
      <c r="CXS16" s="539"/>
      <c r="CXT16" s="539"/>
      <c r="CXU16" s="539"/>
      <c r="CXV16" s="539"/>
      <c r="CXW16" s="539"/>
      <c r="CXX16" s="539"/>
      <c r="CXY16" s="539"/>
      <c r="CXZ16" s="909"/>
      <c r="CYA16" s="909"/>
      <c r="CYB16" s="539"/>
      <c r="CYC16" s="539"/>
      <c r="CYD16" s="539"/>
      <c r="CYE16" s="539"/>
      <c r="CYF16" s="539"/>
      <c r="CYG16" s="539"/>
      <c r="CYH16" s="909"/>
      <c r="CYI16" s="909"/>
      <c r="CYJ16" s="909"/>
      <c r="CYK16" s="539"/>
      <c r="CYL16" s="539"/>
      <c r="CYM16" s="539"/>
      <c r="CYN16" s="539"/>
      <c r="CYO16" s="539"/>
      <c r="CYP16" s="539"/>
      <c r="CYQ16" s="884"/>
      <c r="CYR16" s="909"/>
      <c r="CYS16" s="884"/>
      <c r="CYT16" s="538"/>
      <c r="CYU16" s="1015"/>
      <c r="CYV16" s="539"/>
      <c r="CYW16" s="539"/>
      <c r="CYX16" s="539"/>
      <c r="CYY16" s="539"/>
      <c r="CYZ16" s="539"/>
      <c r="CZA16" s="539"/>
      <c r="CZB16" s="539"/>
      <c r="CZC16" s="909"/>
      <c r="CZD16" s="909"/>
      <c r="CZE16" s="539"/>
      <c r="CZF16" s="539"/>
      <c r="CZG16" s="539"/>
      <c r="CZH16" s="539"/>
      <c r="CZI16" s="539"/>
      <c r="CZJ16" s="539"/>
      <c r="CZK16" s="909"/>
      <c r="CZL16" s="909"/>
      <c r="CZM16" s="909"/>
      <c r="CZN16" s="539"/>
      <c r="CZO16" s="539"/>
      <c r="CZP16" s="539"/>
      <c r="CZQ16" s="539"/>
      <c r="CZR16" s="539"/>
      <c r="CZS16" s="539"/>
      <c r="CZT16" s="884"/>
      <c r="CZU16" s="909"/>
      <c r="CZV16" s="884"/>
      <c r="CZW16" s="538"/>
      <c r="CZX16" s="1015"/>
      <c r="CZY16" s="539"/>
      <c r="CZZ16" s="539"/>
      <c r="DAA16" s="539"/>
      <c r="DAB16" s="539"/>
      <c r="DAC16" s="539"/>
      <c r="DAD16" s="539"/>
      <c r="DAE16" s="539"/>
      <c r="DAF16" s="909"/>
      <c r="DAG16" s="909"/>
      <c r="DAH16" s="539"/>
      <c r="DAI16" s="539"/>
      <c r="DAJ16" s="539"/>
      <c r="DAK16" s="539"/>
      <c r="DAL16" s="539"/>
      <c r="DAM16" s="539"/>
      <c r="DAN16" s="909"/>
      <c r="DAO16" s="909"/>
      <c r="DAP16" s="909"/>
      <c r="DAQ16" s="539"/>
      <c r="DAR16" s="539"/>
      <c r="DAS16" s="539"/>
      <c r="DAT16" s="539"/>
      <c r="DAU16" s="539"/>
      <c r="DAV16" s="539"/>
      <c r="DAW16" s="884"/>
      <c r="DAX16" s="909"/>
      <c r="DAY16" s="884"/>
      <c r="DAZ16" s="538"/>
      <c r="DBA16" s="1015"/>
      <c r="DBB16" s="539"/>
      <c r="DBC16" s="539"/>
      <c r="DBD16" s="539"/>
      <c r="DBE16" s="539"/>
      <c r="DBF16" s="539"/>
      <c r="DBG16" s="539"/>
      <c r="DBH16" s="539"/>
      <c r="DBI16" s="909"/>
      <c r="DBJ16" s="909"/>
      <c r="DBK16" s="539"/>
      <c r="DBL16" s="539"/>
      <c r="DBM16" s="539"/>
      <c r="DBN16" s="539"/>
      <c r="DBO16" s="539"/>
      <c r="DBP16" s="539"/>
      <c r="DBQ16" s="909"/>
      <c r="DBR16" s="909"/>
      <c r="DBS16" s="909"/>
      <c r="DBT16" s="539"/>
      <c r="DBU16" s="539"/>
      <c r="DBV16" s="539"/>
      <c r="DBW16" s="539"/>
      <c r="DBX16" s="539"/>
      <c r="DBY16" s="539"/>
      <c r="DBZ16" s="884"/>
      <c r="DCA16" s="909"/>
      <c r="DCB16" s="884"/>
      <c r="DCC16" s="538"/>
      <c r="DCD16" s="1015"/>
      <c r="DCE16" s="539"/>
      <c r="DCF16" s="539"/>
      <c r="DCG16" s="539"/>
      <c r="DCH16" s="539"/>
      <c r="DCI16" s="539"/>
      <c r="DCJ16" s="539"/>
      <c r="DCK16" s="539"/>
      <c r="DCL16" s="909"/>
      <c r="DCM16" s="909"/>
      <c r="DCN16" s="539"/>
      <c r="DCO16" s="539"/>
      <c r="DCP16" s="539"/>
      <c r="DCQ16" s="539"/>
      <c r="DCR16" s="539"/>
      <c r="DCS16" s="539"/>
      <c r="DCT16" s="909"/>
      <c r="DCU16" s="909"/>
      <c r="DCV16" s="909"/>
      <c r="DCW16" s="539"/>
      <c r="DCX16" s="539"/>
      <c r="DCY16" s="539"/>
      <c r="DCZ16" s="539"/>
      <c r="DDA16" s="539"/>
      <c r="DDB16" s="539"/>
      <c r="DDC16" s="884"/>
      <c r="DDD16" s="909"/>
      <c r="DDE16" s="884"/>
      <c r="DDF16" s="538"/>
      <c r="DDG16" s="1015"/>
      <c r="DDH16" s="539"/>
      <c r="DDI16" s="539"/>
      <c r="DDJ16" s="539"/>
      <c r="DDK16" s="539"/>
      <c r="DDL16" s="539"/>
      <c r="DDM16" s="539"/>
      <c r="DDN16" s="539"/>
      <c r="DDO16" s="909"/>
      <c r="DDP16" s="909"/>
      <c r="DDQ16" s="539"/>
      <c r="DDR16" s="539"/>
      <c r="DDS16" s="539"/>
      <c r="DDT16" s="539"/>
      <c r="DDU16" s="539"/>
      <c r="DDV16" s="539"/>
      <c r="DDW16" s="909"/>
      <c r="DDX16" s="909"/>
      <c r="DDY16" s="909"/>
      <c r="DDZ16" s="539"/>
      <c r="DEA16" s="539"/>
      <c r="DEB16" s="539"/>
      <c r="DEC16" s="539"/>
      <c r="DED16" s="539"/>
      <c r="DEE16" s="539"/>
      <c r="DEF16" s="884"/>
      <c r="DEG16" s="909"/>
      <c r="DEH16" s="884"/>
      <c r="DEI16" s="538"/>
      <c r="DEJ16" s="1015"/>
      <c r="DEK16" s="539"/>
      <c r="DEL16" s="539"/>
      <c r="DEM16" s="539"/>
      <c r="DEN16" s="539"/>
      <c r="DEO16" s="539"/>
      <c r="DEP16" s="539"/>
      <c r="DEQ16" s="539"/>
      <c r="DER16" s="909"/>
      <c r="DES16" s="909"/>
      <c r="DET16" s="539"/>
      <c r="DEU16" s="539"/>
      <c r="DEV16" s="539"/>
      <c r="DEW16" s="539"/>
      <c r="DEX16" s="539"/>
      <c r="DEY16" s="539"/>
      <c r="DEZ16" s="909"/>
      <c r="DFA16" s="909"/>
      <c r="DFB16" s="909"/>
      <c r="DFC16" s="539"/>
      <c r="DFD16" s="539"/>
      <c r="DFE16" s="539"/>
      <c r="DFF16" s="539"/>
      <c r="DFG16" s="539"/>
      <c r="DFH16" s="539"/>
      <c r="DFI16" s="884"/>
      <c r="DFJ16" s="909"/>
      <c r="DFK16" s="884"/>
      <c r="DFL16" s="538"/>
      <c r="DFM16" s="1015"/>
      <c r="DFN16" s="539"/>
      <c r="DFO16" s="539"/>
      <c r="DFP16" s="539"/>
      <c r="DFQ16" s="539"/>
      <c r="DFR16" s="539"/>
      <c r="DFS16" s="539"/>
      <c r="DFT16" s="539"/>
      <c r="DFU16" s="909"/>
      <c r="DFV16" s="909"/>
      <c r="DFW16" s="539"/>
      <c r="DFX16" s="539"/>
      <c r="DFY16" s="539"/>
      <c r="DFZ16" s="539"/>
      <c r="DGA16" s="539"/>
      <c r="DGB16" s="539"/>
      <c r="DGC16" s="909"/>
      <c r="DGD16" s="909"/>
      <c r="DGE16" s="909"/>
      <c r="DGF16" s="539"/>
      <c r="DGG16" s="539"/>
      <c r="DGH16" s="539"/>
      <c r="DGI16" s="539"/>
      <c r="DGJ16" s="539"/>
      <c r="DGK16" s="539"/>
      <c r="DGL16" s="884"/>
      <c r="DGM16" s="909"/>
      <c r="DGN16" s="884"/>
      <c r="DGO16" s="538"/>
      <c r="DGP16" s="1015"/>
      <c r="DGQ16" s="539"/>
      <c r="DGR16" s="539"/>
      <c r="DGS16" s="539"/>
      <c r="DGT16" s="539"/>
      <c r="DGU16" s="539"/>
      <c r="DGV16" s="539"/>
      <c r="DGW16" s="539"/>
      <c r="DGX16" s="909"/>
      <c r="DGY16" s="909"/>
      <c r="DGZ16" s="539"/>
      <c r="DHA16" s="539"/>
      <c r="DHB16" s="539"/>
      <c r="DHC16" s="539"/>
      <c r="DHD16" s="539"/>
      <c r="DHE16" s="539"/>
      <c r="DHF16" s="909"/>
      <c r="DHG16" s="909"/>
      <c r="DHH16" s="909"/>
      <c r="DHI16" s="539"/>
      <c r="DHJ16" s="539"/>
      <c r="DHK16" s="539"/>
      <c r="DHL16" s="539"/>
      <c r="DHM16" s="539"/>
      <c r="DHN16" s="539"/>
      <c r="DHO16" s="884"/>
      <c r="DHP16" s="909"/>
      <c r="DHQ16" s="884"/>
      <c r="DHR16" s="538"/>
      <c r="DHS16" s="1015"/>
      <c r="DHT16" s="539"/>
      <c r="DHU16" s="539"/>
      <c r="DHV16" s="539"/>
      <c r="DHW16" s="539"/>
      <c r="DHX16" s="539"/>
      <c r="DHY16" s="539"/>
      <c r="DHZ16" s="539"/>
      <c r="DIA16" s="909"/>
      <c r="DIB16" s="909"/>
      <c r="DIC16" s="539"/>
      <c r="DID16" s="539"/>
      <c r="DIE16" s="539"/>
      <c r="DIF16" s="539"/>
      <c r="DIG16" s="539"/>
      <c r="DIH16" s="539"/>
      <c r="DII16" s="909"/>
      <c r="DIJ16" s="909"/>
      <c r="DIK16" s="909"/>
      <c r="DIL16" s="539"/>
      <c r="DIM16" s="539"/>
      <c r="DIN16" s="539"/>
      <c r="DIO16" s="539"/>
      <c r="DIP16" s="539"/>
      <c r="DIQ16" s="539"/>
      <c r="DIR16" s="884"/>
      <c r="DIS16" s="909"/>
      <c r="DIT16" s="884"/>
      <c r="DIU16" s="538"/>
      <c r="DIV16" s="1015"/>
      <c r="DIW16" s="539"/>
      <c r="DIX16" s="539"/>
      <c r="DIY16" s="539"/>
      <c r="DIZ16" s="539"/>
      <c r="DJA16" s="539"/>
      <c r="DJB16" s="539"/>
      <c r="DJC16" s="539"/>
      <c r="DJD16" s="909"/>
      <c r="DJE16" s="909"/>
      <c r="DJF16" s="539"/>
      <c r="DJG16" s="539"/>
      <c r="DJH16" s="539"/>
      <c r="DJI16" s="539"/>
      <c r="DJJ16" s="539"/>
      <c r="DJK16" s="539"/>
      <c r="DJL16" s="909"/>
      <c r="DJM16" s="909"/>
      <c r="DJN16" s="909"/>
      <c r="DJO16" s="539"/>
      <c r="DJP16" s="539"/>
      <c r="DJQ16" s="539"/>
      <c r="DJR16" s="539"/>
      <c r="DJS16" s="539"/>
      <c r="DJT16" s="539"/>
      <c r="DJU16" s="884"/>
      <c r="DJV16" s="909"/>
      <c r="DJW16" s="884"/>
      <c r="DJX16" s="538"/>
      <c r="DJY16" s="1015"/>
      <c r="DJZ16" s="539"/>
      <c r="DKA16" s="539"/>
      <c r="DKB16" s="539"/>
      <c r="DKC16" s="539"/>
      <c r="DKD16" s="539"/>
      <c r="DKE16" s="539"/>
      <c r="DKF16" s="539"/>
      <c r="DKG16" s="909"/>
      <c r="DKH16" s="909"/>
      <c r="DKI16" s="539"/>
      <c r="DKJ16" s="539"/>
      <c r="DKK16" s="539"/>
      <c r="DKL16" s="539"/>
      <c r="DKM16" s="539"/>
      <c r="DKN16" s="539"/>
      <c r="DKO16" s="909"/>
      <c r="DKP16" s="909"/>
      <c r="DKQ16" s="909"/>
      <c r="DKR16" s="539"/>
      <c r="DKS16" s="539"/>
      <c r="DKT16" s="539"/>
      <c r="DKU16" s="539"/>
      <c r="DKV16" s="539"/>
      <c r="DKW16" s="539"/>
      <c r="DKX16" s="884"/>
      <c r="DKY16" s="909"/>
      <c r="DKZ16" s="884"/>
      <c r="DLA16" s="538"/>
      <c r="DLB16" s="1015"/>
      <c r="DLC16" s="539"/>
      <c r="DLD16" s="539"/>
      <c r="DLE16" s="539"/>
      <c r="DLF16" s="539"/>
      <c r="DLG16" s="539"/>
      <c r="DLH16" s="539"/>
      <c r="DLI16" s="539"/>
      <c r="DLJ16" s="909"/>
      <c r="DLK16" s="909"/>
      <c r="DLL16" s="539"/>
      <c r="DLM16" s="539"/>
      <c r="DLN16" s="539"/>
      <c r="DLO16" s="539"/>
      <c r="DLP16" s="539"/>
      <c r="DLQ16" s="539"/>
      <c r="DLR16" s="909"/>
      <c r="DLS16" s="909"/>
      <c r="DLT16" s="909"/>
      <c r="DLU16" s="539"/>
      <c r="DLV16" s="539"/>
      <c r="DLW16" s="539"/>
      <c r="DLX16" s="539"/>
      <c r="DLY16" s="539"/>
      <c r="DLZ16" s="539"/>
      <c r="DMA16" s="884"/>
      <c r="DMB16" s="909"/>
      <c r="DMC16" s="884"/>
      <c r="DMD16" s="538"/>
      <c r="DME16" s="1015"/>
      <c r="DMF16" s="539"/>
      <c r="DMG16" s="539"/>
      <c r="DMH16" s="539"/>
      <c r="DMI16" s="539"/>
      <c r="DMJ16" s="539"/>
      <c r="DMK16" s="539"/>
      <c r="DML16" s="539"/>
      <c r="DMM16" s="909"/>
      <c r="DMN16" s="909"/>
      <c r="DMO16" s="539"/>
      <c r="DMP16" s="539"/>
      <c r="DMQ16" s="539"/>
      <c r="DMR16" s="539"/>
      <c r="DMS16" s="539"/>
      <c r="DMT16" s="539"/>
      <c r="DMU16" s="909"/>
      <c r="DMV16" s="909"/>
      <c r="DMW16" s="909"/>
      <c r="DMX16" s="539"/>
      <c r="DMY16" s="539"/>
      <c r="DMZ16" s="539"/>
      <c r="DNA16" s="539"/>
      <c r="DNB16" s="539"/>
      <c r="DNC16" s="539"/>
      <c r="DND16" s="884"/>
      <c r="DNE16" s="909"/>
      <c r="DNF16" s="884"/>
      <c r="DNG16" s="538"/>
      <c r="DNH16" s="1015"/>
      <c r="DNI16" s="539"/>
      <c r="DNJ16" s="539"/>
      <c r="DNK16" s="539"/>
      <c r="DNL16" s="539"/>
      <c r="DNM16" s="539"/>
      <c r="DNN16" s="539"/>
      <c r="DNO16" s="539"/>
      <c r="DNP16" s="909"/>
      <c r="DNQ16" s="909"/>
      <c r="DNR16" s="539"/>
      <c r="DNS16" s="539"/>
      <c r="DNT16" s="539"/>
      <c r="DNU16" s="539"/>
      <c r="DNV16" s="539"/>
      <c r="DNW16" s="539"/>
      <c r="DNX16" s="909"/>
      <c r="DNY16" s="909"/>
      <c r="DNZ16" s="909"/>
      <c r="DOA16" s="539"/>
      <c r="DOB16" s="539"/>
      <c r="DOC16" s="539"/>
      <c r="DOD16" s="539"/>
      <c r="DOE16" s="539"/>
      <c r="DOF16" s="539"/>
      <c r="DOG16" s="884"/>
      <c r="DOH16" s="909"/>
      <c r="DOI16" s="884"/>
      <c r="DOJ16" s="538"/>
      <c r="DOK16" s="1015"/>
      <c r="DOL16" s="539"/>
      <c r="DOM16" s="539"/>
      <c r="DON16" s="539"/>
      <c r="DOO16" s="539"/>
      <c r="DOP16" s="539"/>
      <c r="DOQ16" s="539"/>
      <c r="DOR16" s="539"/>
      <c r="DOS16" s="909"/>
      <c r="DOT16" s="909"/>
      <c r="DOU16" s="539"/>
      <c r="DOV16" s="539"/>
      <c r="DOW16" s="539"/>
      <c r="DOX16" s="539"/>
      <c r="DOY16" s="539"/>
      <c r="DOZ16" s="539"/>
      <c r="DPA16" s="909"/>
      <c r="DPB16" s="909"/>
      <c r="DPC16" s="909"/>
      <c r="DPD16" s="539"/>
      <c r="DPE16" s="539"/>
      <c r="DPF16" s="539"/>
      <c r="DPG16" s="539"/>
      <c r="DPH16" s="539"/>
      <c r="DPI16" s="539"/>
      <c r="DPJ16" s="884"/>
      <c r="DPK16" s="909"/>
      <c r="DPL16" s="884"/>
      <c r="DPM16" s="538"/>
      <c r="DPN16" s="1015"/>
      <c r="DPO16" s="539"/>
      <c r="DPP16" s="539"/>
      <c r="DPQ16" s="539"/>
      <c r="DPR16" s="539"/>
      <c r="DPS16" s="539"/>
      <c r="DPT16" s="539"/>
      <c r="DPU16" s="539"/>
      <c r="DPV16" s="909"/>
      <c r="DPW16" s="909"/>
      <c r="DPX16" s="539"/>
      <c r="DPY16" s="539"/>
      <c r="DPZ16" s="539"/>
      <c r="DQA16" s="539"/>
      <c r="DQB16" s="539"/>
      <c r="DQC16" s="539"/>
      <c r="DQD16" s="909"/>
      <c r="DQE16" s="909"/>
      <c r="DQF16" s="909"/>
      <c r="DQG16" s="539"/>
      <c r="DQH16" s="539"/>
      <c r="DQI16" s="539"/>
      <c r="DQJ16" s="539"/>
      <c r="DQK16" s="539"/>
      <c r="DQL16" s="539"/>
      <c r="DQM16" s="884"/>
      <c r="DQN16" s="909"/>
      <c r="DQO16" s="884"/>
      <c r="DQP16" s="538"/>
      <c r="DQQ16" s="1015"/>
      <c r="DQR16" s="539"/>
      <c r="DQS16" s="539"/>
      <c r="DQT16" s="539"/>
      <c r="DQU16" s="539"/>
      <c r="DQV16" s="539"/>
      <c r="DQW16" s="539"/>
      <c r="DQX16" s="539"/>
      <c r="DQY16" s="909"/>
      <c r="DQZ16" s="909"/>
      <c r="DRA16" s="539"/>
      <c r="DRB16" s="539"/>
      <c r="DRC16" s="539"/>
      <c r="DRD16" s="539"/>
      <c r="DRE16" s="539"/>
      <c r="DRF16" s="539"/>
      <c r="DRG16" s="909"/>
      <c r="DRH16" s="909"/>
      <c r="DRI16" s="909"/>
      <c r="DRJ16" s="539"/>
      <c r="DRK16" s="539"/>
      <c r="DRL16" s="539"/>
      <c r="DRM16" s="539"/>
      <c r="DRN16" s="539"/>
      <c r="DRO16" s="539"/>
      <c r="DRP16" s="884"/>
      <c r="DRQ16" s="909"/>
      <c r="DRR16" s="884"/>
      <c r="DRS16" s="538"/>
      <c r="DRT16" s="1015"/>
      <c r="DRU16" s="539"/>
      <c r="DRV16" s="539"/>
      <c r="DRW16" s="539"/>
      <c r="DRX16" s="539"/>
      <c r="DRY16" s="539"/>
      <c r="DRZ16" s="539"/>
      <c r="DSA16" s="539"/>
      <c r="DSB16" s="909"/>
      <c r="DSC16" s="909"/>
      <c r="DSD16" s="539"/>
      <c r="DSE16" s="539"/>
      <c r="DSF16" s="539"/>
      <c r="DSG16" s="539"/>
      <c r="DSH16" s="539"/>
      <c r="DSI16" s="539"/>
      <c r="DSJ16" s="909"/>
      <c r="DSK16" s="909"/>
      <c r="DSL16" s="909"/>
      <c r="DSM16" s="539"/>
      <c r="DSN16" s="539"/>
      <c r="DSO16" s="539"/>
      <c r="DSP16" s="539"/>
      <c r="DSQ16" s="539"/>
      <c r="DSR16" s="539"/>
      <c r="DSS16" s="884"/>
      <c r="DST16" s="909"/>
      <c r="DSU16" s="884"/>
      <c r="DSV16" s="538"/>
      <c r="DSW16" s="1015"/>
      <c r="DSX16" s="539"/>
      <c r="DSY16" s="539"/>
      <c r="DSZ16" s="539"/>
      <c r="DTA16" s="539"/>
      <c r="DTB16" s="539"/>
      <c r="DTC16" s="539"/>
      <c r="DTD16" s="539"/>
      <c r="DTE16" s="909"/>
      <c r="DTF16" s="909"/>
      <c r="DTG16" s="539"/>
      <c r="DTH16" s="539"/>
      <c r="DTI16" s="539"/>
      <c r="DTJ16" s="539"/>
      <c r="DTK16" s="539"/>
      <c r="DTL16" s="539"/>
      <c r="DTM16" s="909"/>
      <c r="DTN16" s="909"/>
      <c r="DTO16" s="909"/>
      <c r="DTP16" s="539"/>
      <c r="DTQ16" s="539"/>
      <c r="DTR16" s="539"/>
      <c r="DTS16" s="539"/>
      <c r="DTT16" s="539"/>
      <c r="DTU16" s="539"/>
      <c r="DTV16" s="884"/>
      <c r="DTW16" s="909"/>
      <c r="DTX16" s="884"/>
      <c r="DTY16" s="538"/>
      <c r="DTZ16" s="1015"/>
      <c r="DUA16" s="539"/>
      <c r="DUB16" s="539"/>
      <c r="DUC16" s="539"/>
      <c r="DUD16" s="539"/>
      <c r="DUE16" s="539"/>
      <c r="DUF16" s="539"/>
      <c r="DUG16" s="539"/>
      <c r="DUH16" s="909"/>
      <c r="DUI16" s="909"/>
      <c r="DUJ16" s="539"/>
      <c r="DUK16" s="539"/>
      <c r="DUL16" s="539"/>
      <c r="DUM16" s="539"/>
      <c r="DUN16" s="539"/>
      <c r="DUO16" s="539"/>
      <c r="DUP16" s="909"/>
      <c r="DUQ16" s="909"/>
      <c r="DUR16" s="909"/>
      <c r="DUS16" s="539"/>
      <c r="DUT16" s="539"/>
      <c r="DUU16" s="539"/>
      <c r="DUV16" s="539"/>
      <c r="DUW16" s="539"/>
      <c r="DUX16" s="539"/>
      <c r="DUY16" s="884"/>
      <c r="DUZ16" s="909"/>
      <c r="DVA16" s="884"/>
      <c r="DVB16" s="538"/>
      <c r="DVC16" s="1015"/>
      <c r="DVD16" s="539"/>
      <c r="DVE16" s="539"/>
      <c r="DVF16" s="539"/>
      <c r="DVG16" s="539"/>
      <c r="DVH16" s="539"/>
      <c r="DVI16" s="539"/>
      <c r="DVJ16" s="539"/>
      <c r="DVK16" s="909"/>
      <c r="DVL16" s="909"/>
      <c r="DVM16" s="539"/>
      <c r="DVN16" s="539"/>
      <c r="DVO16" s="539"/>
      <c r="DVP16" s="539"/>
      <c r="DVQ16" s="539"/>
      <c r="DVR16" s="539"/>
      <c r="DVS16" s="909"/>
      <c r="DVT16" s="909"/>
      <c r="DVU16" s="909"/>
      <c r="DVV16" s="539"/>
      <c r="DVW16" s="539"/>
      <c r="DVX16" s="539"/>
      <c r="DVY16" s="539"/>
      <c r="DVZ16" s="539"/>
      <c r="DWA16" s="539"/>
      <c r="DWB16" s="884"/>
      <c r="DWC16" s="909"/>
      <c r="DWD16" s="884"/>
      <c r="DWE16" s="538"/>
      <c r="DWF16" s="1015"/>
      <c r="DWG16" s="539"/>
      <c r="DWH16" s="539"/>
      <c r="DWI16" s="539"/>
      <c r="DWJ16" s="539"/>
      <c r="DWK16" s="539"/>
      <c r="DWL16" s="539"/>
      <c r="DWM16" s="539"/>
      <c r="DWN16" s="909"/>
      <c r="DWO16" s="909"/>
      <c r="DWP16" s="539"/>
      <c r="DWQ16" s="539"/>
      <c r="DWR16" s="539"/>
      <c r="DWS16" s="539"/>
      <c r="DWT16" s="539"/>
      <c r="DWU16" s="539"/>
      <c r="DWV16" s="909"/>
      <c r="DWW16" s="909"/>
      <c r="DWX16" s="909"/>
      <c r="DWY16" s="539"/>
      <c r="DWZ16" s="539"/>
      <c r="DXA16" s="539"/>
      <c r="DXB16" s="539"/>
      <c r="DXC16" s="539"/>
      <c r="DXD16" s="539"/>
      <c r="DXE16" s="884"/>
      <c r="DXF16" s="909"/>
      <c r="DXG16" s="884"/>
      <c r="DXH16" s="538"/>
      <c r="DXI16" s="1015"/>
      <c r="DXJ16" s="539"/>
      <c r="DXK16" s="539"/>
      <c r="DXL16" s="539"/>
      <c r="DXM16" s="539"/>
      <c r="DXN16" s="539"/>
      <c r="DXO16" s="539"/>
      <c r="DXP16" s="539"/>
      <c r="DXQ16" s="909"/>
      <c r="DXR16" s="909"/>
      <c r="DXS16" s="539"/>
      <c r="DXT16" s="539"/>
      <c r="DXU16" s="539"/>
      <c r="DXV16" s="539"/>
      <c r="DXW16" s="539"/>
      <c r="DXX16" s="539"/>
      <c r="DXY16" s="909"/>
      <c r="DXZ16" s="909"/>
      <c r="DYA16" s="909"/>
      <c r="DYB16" s="539"/>
      <c r="DYC16" s="539"/>
      <c r="DYD16" s="539"/>
      <c r="DYE16" s="539"/>
      <c r="DYF16" s="539"/>
      <c r="DYG16" s="539"/>
      <c r="DYH16" s="884"/>
      <c r="DYI16" s="909"/>
      <c r="DYJ16" s="884"/>
      <c r="DYK16" s="538"/>
      <c r="DYL16" s="1015"/>
      <c r="DYM16" s="539"/>
      <c r="DYN16" s="539"/>
      <c r="DYO16" s="539"/>
      <c r="DYP16" s="539"/>
      <c r="DYQ16" s="539"/>
      <c r="DYR16" s="539"/>
      <c r="DYS16" s="539"/>
      <c r="DYT16" s="909"/>
      <c r="DYU16" s="909"/>
      <c r="DYV16" s="539"/>
      <c r="DYW16" s="539"/>
      <c r="DYX16" s="539"/>
      <c r="DYY16" s="539"/>
      <c r="DYZ16" s="539"/>
      <c r="DZA16" s="539"/>
      <c r="DZB16" s="909"/>
      <c r="DZC16" s="909"/>
      <c r="DZD16" s="909"/>
      <c r="DZE16" s="539"/>
      <c r="DZF16" s="539"/>
      <c r="DZG16" s="539"/>
      <c r="DZH16" s="539"/>
      <c r="DZI16" s="539"/>
      <c r="DZJ16" s="539"/>
      <c r="DZK16" s="884"/>
      <c r="DZL16" s="909"/>
      <c r="DZM16" s="884"/>
      <c r="DZN16" s="538"/>
      <c r="DZO16" s="1015"/>
      <c r="DZP16" s="539"/>
      <c r="DZQ16" s="539"/>
      <c r="DZR16" s="539"/>
      <c r="DZS16" s="539"/>
      <c r="DZT16" s="539"/>
      <c r="DZU16" s="539"/>
      <c r="DZV16" s="539"/>
      <c r="DZW16" s="909"/>
      <c r="DZX16" s="909"/>
      <c r="DZY16" s="539"/>
      <c r="DZZ16" s="539"/>
      <c r="EAA16" s="539"/>
      <c r="EAB16" s="539"/>
      <c r="EAC16" s="539"/>
      <c r="EAD16" s="539"/>
      <c r="EAE16" s="909"/>
      <c r="EAF16" s="909"/>
      <c r="EAG16" s="909"/>
      <c r="EAH16" s="539"/>
      <c r="EAI16" s="539"/>
      <c r="EAJ16" s="539"/>
      <c r="EAK16" s="539"/>
      <c r="EAL16" s="539"/>
      <c r="EAM16" s="539"/>
      <c r="EAN16" s="884"/>
      <c r="EAO16" s="909"/>
      <c r="EAP16" s="884"/>
      <c r="EAQ16" s="538"/>
      <c r="EAR16" s="1015"/>
      <c r="EAS16" s="539"/>
      <c r="EAT16" s="539"/>
      <c r="EAU16" s="539"/>
      <c r="EAV16" s="539"/>
      <c r="EAW16" s="539"/>
      <c r="EAX16" s="539"/>
      <c r="EAY16" s="539"/>
      <c r="EAZ16" s="909"/>
      <c r="EBA16" s="909"/>
      <c r="EBB16" s="539"/>
      <c r="EBC16" s="539"/>
      <c r="EBD16" s="539"/>
      <c r="EBE16" s="539"/>
      <c r="EBF16" s="539"/>
      <c r="EBG16" s="539"/>
      <c r="EBH16" s="909"/>
      <c r="EBI16" s="909"/>
      <c r="EBJ16" s="909"/>
      <c r="EBK16" s="539"/>
      <c r="EBL16" s="539"/>
      <c r="EBM16" s="539"/>
      <c r="EBN16" s="539"/>
      <c r="EBO16" s="539"/>
      <c r="EBP16" s="539"/>
      <c r="EBQ16" s="884"/>
      <c r="EBR16" s="909"/>
      <c r="EBS16" s="884"/>
      <c r="EBT16" s="538"/>
      <c r="EBU16" s="1015"/>
      <c r="EBV16" s="539"/>
      <c r="EBW16" s="539"/>
      <c r="EBX16" s="539"/>
      <c r="EBY16" s="539"/>
      <c r="EBZ16" s="539"/>
      <c r="ECA16" s="539"/>
      <c r="ECB16" s="539"/>
      <c r="ECC16" s="909"/>
      <c r="ECD16" s="909"/>
      <c r="ECE16" s="539"/>
      <c r="ECF16" s="539"/>
      <c r="ECG16" s="539"/>
      <c r="ECH16" s="539"/>
      <c r="ECI16" s="539"/>
      <c r="ECJ16" s="539"/>
      <c r="ECK16" s="909"/>
      <c r="ECL16" s="909"/>
      <c r="ECM16" s="909"/>
      <c r="ECN16" s="539"/>
      <c r="ECO16" s="539"/>
      <c r="ECP16" s="539"/>
      <c r="ECQ16" s="539"/>
      <c r="ECR16" s="539"/>
      <c r="ECS16" s="539"/>
      <c r="ECT16" s="884"/>
      <c r="ECU16" s="909"/>
      <c r="ECV16" s="884"/>
      <c r="ECW16" s="538"/>
      <c r="ECX16" s="1015"/>
      <c r="ECY16" s="539"/>
      <c r="ECZ16" s="539"/>
      <c r="EDA16" s="539"/>
      <c r="EDB16" s="539"/>
      <c r="EDC16" s="539"/>
      <c r="EDD16" s="539"/>
      <c r="EDE16" s="539"/>
      <c r="EDF16" s="909"/>
      <c r="EDG16" s="909"/>
      <c r="EDH16" s="539"/>
      <c r="EDI16" s="539"/>
      <c r="EDJ16" s="539"/>
      <c r="EDK16" s="539"/>
      <c r="EDL16" s="539"/>
      <c r="EDM16" s="539"/>
      <c r="EDN16" s="909"/>
      <c r="EDO16" s="909"/>
      <c r="EDP16" s="909"/>
      <c r="EDQ16" s="539"/>
      <c r="EDR16" s="539"/>
      <c r="EDS16" s="539"/>
      <c r="EDT16" s="539"/>
      <c r="EDU16" s="539"/>
      <c r="EDV16" s="539"/>
      <c r="EDW16" s="884"/>
      <c r="EDX16" s="909"/>
      <c r="EDY16" s="884"/>
      <c r="EDZ16" s="538"/>
      <c r="EEA16" s="1015"/>
      <c r="EEB16" s="539"/>
      <c r="EEC16" s="539"/>
      <c r="EED16" s="539"/>
      <c r="EEE16" s="539"/>
      <c r="EEF16" s="539"/>
      <c r="EEG16" s="539"/>
      <c r="EEH16" s="539"/>
      <c r="EEI16" s="909"/>
      <c r="EEJ16" s="909"/>
      <c r="EEK16" s="539"/>
      <c r="EEL16" s="539"/>
      <c r="EEM16" s="539"/>
      <c r="EEN16" s="539"/>
      <c r="EEO16" s="539"/>
      <c r="EEP16" s="539"/>
      <c r="EEQ16" s="909"/>
      <c r="EER16" s="909"/>
      <c r="EES16" s="909"/>
      <c r="EET16" s="539"/>
      <c r="EEU16" s="539"/>
      <c r="EEV16" s="539"/>
      <c r="EEW16" s="539"/>
      <c r="EEX16" s="539"/>
      <c r="EEY16" s="539"/>
      <c r="EEZ16" s="884"/>
      <c r="EFA16" s="909"/>
      <c r="EFB16" s="884"/>
      <c r="EFC16" s="538"/>
      <c r="EFD16" s="1015"/>
      <c r="EFE16" s="539"/>
      <c r="EFF16" s="539"/>
      <c r="EFG16" s="539"/>
      <c r="EFH16" s="539"/>
      <c r="EFI16" s="539"/>
      <c r="EFJ16" s="539"/>
      <c r="EFK16" s="539"/>
      <c r="EFL16" s="909"/>
      <c r="EFM16" s="909"/>
      <c r="EFN16" s="539"/>
      <c r="EFO16" s="539"/>
      <c r="EFP16" s="539"/>
      <c r="EFQ16" s="539"/>
      <c r="EFR16" s="539"/>
      <c r="EFS16" s="539"/>
      <c r="EFT16" s="909"/>
      <c r="EFU16" s="909"/>
      <c r="EFV16" s="909"/>
      <c r="EFW16" s="539"/>
      <c r="EFX16" s="539"/>
      <c r="EFY16" s="539"/>
      <c r="EFZ16" s="539"/>
      <c r="EGA16" s="539"/>
      <c r="EGB16" s="539"/>
      <c r="EGC16" s="884"/>
      <c r="EGD16" s="909"/>
      <c r="EGE16" s="884"/>
      <c r="EGF16" s="538"/>
      <c r="EGG16" s="1015"/>
      <c r="EGH16" s="539"/>
      <c r="EGI16" s="539"/>
      <c r="EGJ16" s="539"/>
      <c r="EGK16" s="539"/>
      <c r="EGL16" s="539"/>
      <c r="EGM16" s="539"/>
      <c r="EGN16" s="539"/>
      <c r="EGO16" s="909"/>
      <c r="EGP16" s="909"/>
      <c r="EGQ16" s="539"/>
      <c r="EGR16" s="539"/>
      <c r="EGS16" s="539"/>
      <c r="EGT16" s="539"/>
      <c r="EGU16" s="539"/>
      <c r="EGV16" s="539"/>
      <c r="EGW16" s="909"/>
      <c r="EGX16" s="909"/>
      <c r="EGY16" s="909"/>
      <c r="EGZ16" s="539"/>
      <c r="EHA16" s="539"/>
      <c r="EHB16" s="539"/>
      <c r="EHC16" s="539"/>
      <c r="EHD16" s="539"/>
      <c r="EHE16" s="539"/>
      <c r="EHF16" s="884"/>
      <c r="EHG16" s="909"/>
      <c r="EHH16" s="884"/>
      <c r="EHI16" s="538"/>
      <c r="EHJ16" s="1015"/>
      <c r="EHK16" s="539"/>
      <c r="EHL16" s="539"/>
      <c r="EHM16" s="539"/>
      <c r="EHN16" s="539"/>
      <c r="EHO16" s="539"/>
      <c r="EHP16" s="539"/>
      <c r="EHQ16" s="539"/>
      <c r="EHR16" s="909"/>
      <c r="EHS16" s="909"/>
      <c r="EHT16" s="539"/>
      <c r="EHU16" s="539"/>
      <c r="EHV16" s="539"/>
      <c r="EHW16" s="539"/>
      <c r="EHX16" s="539"/>
      <c r="EHY16" s="539"/>
      <c r="EHZ16" s="909"/>
      <c r="EIA16" s="909"/>
      <c r="EIB16" s="909"/>
      <c r="EIC16" s="539"/>
      <c r="EID16" s="539"/>
      <c r="EIE16" s="539"/>
      <c r="EIF16" s="539"/>
      <c r="EIG16" s="539"/>
      <c r="EIH16" s="539"/>
      <c r="EII16" s="884"/>
      <c r="EIJ16" s="909"/>
      <c r="EIK16" s="884"/>
      <c r="EIL16" s="538"/>
      <c r="EIM16" s="1015"/>
      <c r="EIN16" s="539"/>
      <c r="EIO16" s="539"/>
      <c r="EIP16" s="539"/>
      <c r="EIQ16" s="539"/>
      <c r="EIR16" s="539"/>
      <c r="EIS16" s="539"/>
      <c r="EIT16" s="539"/>
      <c r="EIU16" s="909"/>
      <c r="EIV16" s="909"/>
      <c r="EIW16" s="539"/>
      <c r="EIX16" s="539"/>
      <c r="EIY16" s="539"/>
      <c r="EIZ16" s="539"/>
      <c r="EJA16" s="539"/>
      <c r="EJB16" s="539"/>
      <c r="EJC16" s="909"/>
      <c r="EJD16" s="909"/>
      <c r="EJE16" s="909"/>
      <c r="EJF16" s="539"/>
      <c r="EJG16" s="539"/>
      <c r="EJH16" s="539"/>
      <c r="EJI16" s="539"/>
      <c r="EJJ16" s="539"/>
      <c r="EJK16" s="539"/>
      <c r="EJL16" s="884"/>
      <c r="EJM16" s="909"/>
      <c r="EJN16" s="884"/>
      <c r="EJO16" s="538"/>
      <c r="EJP16" s="1015"/>
      <c r="EJQ16" s="539"/>
      <c r="EJR16" s="539"/>
      <c r="EJS16" s="539"/>
      <c r="EJT16" s="539"/>
      <c r="EJU16" s="539"/>
      <c r="EJV16" s="539"/>
      <c r="EJW16" s="539"/>
      <c r="EJX16" s="909"/>
      <c r="EJY16" s="909"/>
      <c r="EJZ16" s="539"/>
      <c r="EKA16" s="539"/>
      <c r="EKB16" s="539"/>
      <c r="EKC16" s="539"/>
      <c r="EKD16" s="539"/>
      <c r="EKE16" s="539"/>
      <c r="EKF16" s="909"/>
      <c r="EKG16" s="909"/>
      <c r="EKH16" s="909"/>
      <c r="EKI16" s="539"/>
      <c r="EKJ16" s="539"/>
      <c r="EKK16" s="539"/>
      <c r="EKL16" s="539"/>
      <c r="EKM16" s="539"/>
      <c r="EKN16" s="539"/>
      <c r="EKO16" s="884"/>
      <c r="EKP16" s="909"/>
      <c r="EKQ16" s="884"/>
      <c r="EKR16" s="538"/>
      <c r="EKS16" s="1015"/>
      <c r="EKT16" s="539"/>
      <c r="EKU16" s="539"/>
      <c r="EKV16" s="539"/>
      <c r="EKW16" s="539"/>
      <c r="EKX16" s="539"/>
      <c r="EKY16" s="539"/>
      <c r="EKZ16" s="539"/>
      <c r="ELA16" s="909"/>
      <c r="ELB16" s="909"/>
      <c r="ELC16" s="539"/>
      <c r="ELD16" s="539"/>
      <c r="ELE16" s="539"/>
      <c r="ELF16" s="539"/>
      <c r="ELG16" s="539"/>
      <c r="ELH16" s="539"/>
      <c r="ELI16" s="909"/>
      <c r="ELJ16" s="909"/>
      <c r="ELK16" s="909"/>
      <c r="ELL16" s="539"/>
      <c r="ELM16" s="539"/>
      <c r="ELN16" s="539"/>
      <c r="ELO16" s="539"/>
      <c r="ELP16" s="539"/>
      <c r="ELQ16" s="539"/>
      <c r="ELR16" s="884"/>
      <c r="ELS16" s="909"/>
      <c r="ELT16" s="884"/>
      <c r="ELU16" s="538"/>
      <c r="ELV16" s="1015"/>
      <c r="ELW16" s="539"/>
      <c r="ELX16" s="539"/>
      <c r="ELY16" s="539"/>
      <c r="ELZ16" s="539"/>
      <c r="EMA16" s="539"/>
      <c r="EMB16" s="539"/>
      <c r="EMC16" s="539"/>
      <c r="EMD16" s="909"/>
      <c r="EME16" s="909"/>
      <c r="EMF16" s="539"/>
      <c r="EMG16" s="539"/>
      <c r="EMH16" s="539"/>
      <c r="EMI16" s="539"/>
      <c r="EMJ16" s="539"/>
      <c r="EMK16" s="539"/>
      <c r="EML16" s="909"/>
      <c r="EMM16" s="909"/>
      <c r="EMN16" s="909"/>
      <c r="EMO16" s="539"/>
      <c r="EMP16" s="539"/>
      <c r="EMQ16" s="539"/>
      <c r="EMR16" s="539"/>
      <c r="EMS16" s="539"/>
      <c r="EMT16" s="539"/>
      <c r="EMU16" s="884"/>
      <c r="EMV16" s="909"/>
      <c r="EMW16" s="884"/>
      <c r="EMX16" s="538"/>
      <c r="EMY16" s="1015"/>
      <c r="EMZ16" s="539"/>
      <c r="ENA16" s="539"/>
      <c r="ENB16" s="539"/>
      <c r="ENC16" s="539"/>
      <c r="END16" s="539"/>
      <c r="ENE16" s="539"/>
      <c r="ENF16" s="539"/>
      <c r="ENG16" s="909"/>
      <c r="ENH16" s="909"/>
      <c r="ENI16" s="539"/>
      <c r="ENJ16" s="539"/>
      <c r="ENK16" s="539"/>
      <c r="ENL16" s="539"/>
      <c r="ENM16" s="539"/>
      <c r="ENN16" s="539"/>
      <c r="ENO16" s="909"/>
      <c r="ENP16" s="909"/>
      <c r="ENQ16" s="909"/>
      <c r="ENR16" s="539"/>
      <c r="ENS16" s="539"/>
      <c r="ENT16" s="539"/>
      <c r="ENU16" s="539"/>
      <c r="ENV16" s="539"/>
      <c r="ENW16" s="539"/>
      <c r="ENX16" s="884"/>
      <c r="ENY16" s="909"/>
      <c r="ENZ16" s="884"/>
      <c r="EOA16" s="538"/>
      <c r="EOB16" s="1015"/>
      <c r="EOC16" s="539"/>
      <c r="EOD16" s="539"/>
      <c r="EOE16" s="539"/>
      <c r="EOF16" s="539"/>
      <c r="EOG16" s="539"/>
      <c r="EOH16" s="539"/>
      <c r="EOI16" s="539"/>
      <c r="EOJ16" s="909"/>
      <c r="EOK16" s="909"/>
      <c r="EOL16" s="539"/>
      <c r="EOM16" s="539"/>
      <c r="EON16" s="539"/>
      <c r="EOO16" s="539"/>
      <c r="EOP16" s="539"/>
      <c r="EOQ16" s="539"/>
      <c r="EOR16" s="909"/>
      <c r="EOS16" s="909"/>
      <c r="EOT16" s="909"/>
      <c r="EOU16" s="539"/>
      <c r="EOV16" s="539"/>
      <c r="EOW16" s="539"/>
      <c r="EOX16" s="539"/>
      <c r="EOY16" s="539"/>
      <c r="EOZ16" s="539"/>
      <c r="EPA16" s="884"/>
      <c r="EPB16" s="909"/>
      <c r="EPC16" s="884"/>
      <c r="EPD16" s="538"/>
      <c r="EPE16" s="1015"/>
      <c r="EPF16" s="539"/>
      <c r="EPG16" s="539"/>
      <c r="EPH16" s="539"/>
      <c r="EPI16" s="539"/>
      <c r="EPJ16" s="539"/>
      <c r="EPK16" s="539"/>
      <c r="EPL16" s="539"/>
      <c r="EPM16" s="909"/>
      <c r="EPN16" s="909"/>
      <c r="EPO16" s="539"/>
      <c r="EPP16" s="539"/>
      <c r="EPQ16" s="539"/>
      <c r="EPR16" s="539"/>
      <c r="EPS16" s="539"/>
      <c r="EPT16" s="539"/>
      <c r="EPU16" s="909"/>
      <c r="EPV16" s="909"/>
      <c r="EPW16" s="909"/>
      <c r="EPX16" s="539"/>
      <c r="EPY16" s="539"/>
      <c r="EPZ16" s="539"/>
      <c r="EQA16" s="539"/>
      <c r="EQB16" s="539"/>
      <c r="EQC16" s="539"/>
      <c r="EQD16" s="884"/>
      <c r="EQE16" s="909"/>
      <c r="EQF16" s="884"/>
      <c r="EQG16" s="538"/>
      <c r="EQH16" s="1015"/>
      <c r="EQI16" s="539"/>
      <c r="EQJ16" s="539"/>
      <c r="EQK16" s="539"/>
      <c r="EQL16" s="539"/>
      <c r="EQM16" s="539"/>
      <c r="EQN16" s="539"/>
      <c r="EQO16" s="539"/>
      <c r="EQP16" s="909"/>
      <c r="EQQ16" s="909"/>
      <c r="EQR16" s="539"/>
      <c r="EQS16" s="539"/>
      <c r="EQT16" s="539"/>
      <c r="EQU16" s="539"/>
      <c r="EQV16" s="539"/>
      <c r="EQW16" s="539"/>
      <c r="EQX16" s="909"/>
      <c r="EQY16" s="909"/>
      <c r="EQZ16" s="909"/>
      <c r="ERA16" s="539"/>
      <c r="ERB16" s="539"/>
      <c r="ERC16" s="539"/>
      <c r="ERD16" s="539"/>
      <c r="ERE16" s="539"/>
      <c r="ERF16" s="539"/>
      <c r="ERG16" s="884"/>
      <c r="ERH16" s="909"/>
      <c r="ERI16" s="884"/>
      <c r="ERJ16" s="538"/>
      <c r="ERK16" s="1015"/>
      <c r="ERL16" s="539"/>
      <c r="ERM16" s="539"/>
      <c r="ERN16" s="539"/>
      <c r="ERO16" s="539"/>
      <c r="ERP16" s="539"/>
      <c r="ERQ16" s="539"/>
      <c r="ERR16" s="539"/>
      <c r="ERS16" s="909"/>
      <c r="ERT16" s="909"/>
      <c r="ERU16" s="539"/>
      <c r="ERV16" s="539"/>
      <c r="ERW16" s="539"/>
      <c r="ERX16" s="539"/>
      <c r="ERY16" s="539"/>
      <c r="ERZ16" s="539"/>
      <c r="ESA16" s="909"/>
      <c r="ESB16" s="909"/>
      <c r="ESC16" s="909"/>
      <c r="ESD16" s="539"/>
      <c r="ESE16" s="539"/>
      <c r="ESF16" s="539"/>
      <c r="ESG16" s="539"/>
      <c r="ESH16" s="539"/>
      <c r="ESI16" s="539"/>
      <c r="ESJ16" s="884"/>
      <c r="ESK16" s="909"/>
      <c r="ESL16" s="884"/>
      <c r="ESM16" s="538"/>
      <c r="ESN16" s="1015"/>
      <c r="ESO16" s="539"/>
      <c r="ESP16" s="539"/>
      <c r="ESQ16" s="539"/>
      <c r="ESR16" s="539"/>
      <c r="ESS16" s="539"/>
      <c r="EST16" s="539"/>
      <c r="ESU16" s="539"/>
      <c r="ESV16" s="909"/>
      <c r="ESW16" s="909"/>
      <c r="ESX16" s="539"/>
      <c r="ESY16" s="539"/>
      <c r="ESZ16" s="539"/>
      <c r="ETA16" s="539"/>
      <c r="ETB16" s="539"/>
      <c r="ETC16" s="539"/>
      <c r="ETD16" s="909"/>
      <c r="ETE16" s="909"/>
      <c r="ETF16" s="909"/>
      <c r="ETG16" s="539"/>
      <c r="ETH16" s="539"/>
      <c r="ETI16" s="539"/>
      <c r="ETJ16" s="539"/>
      <c r="ETK16" s="539"/>
      <c r="ETL16" s="539"/>
      <c r="ETM16" s="884"/>
      <c r="ETN16" s="909"/>
      <c r="ETO16" s="884"/>
      <c r="ETP16" s="538"/>
      <c r="ETQ16" s="1015"/>
      <c r="ETR16" s="539"/>
      <c r="ETS16" s="539"/>
      <c r="ETT16" s="539"/>
      <c r="ETU16" s="539"/>
      <c r="ETV16" s="539"/>
      <c r="ETW16" s="539"/>
      <c r="ETX16" s="539"/>
      <c r="ETY16" s="909"/>
      <c r="ETZ16" s="909"/>
      <c r="EUA16" s="539"/>
      <c r="EUB16" s="539"/>
      <c r="EUC16" s="539"/>
      <c r="EUD16" s="539"/>
      <c r="EUE16" s="539"/>
      <c r="EUF16" s="539"/>
      <c r="EUG16" s="909"/>
      <c r="EUH16" s="909"/>
      <c r="EUI16" s="909"/>
      <c r="EUJ16" s="539"/>
      <c r="EUK16" s="539"/>
      <c r="EUL16" s="539"/>
      <c r="EUM16" s="539"/>
      <c r="EUN16" s="539"/>
      <c r="EUO16" s="539"/>
      <c r="EUP16" s="884"/>
      <c r="EUQ16" s="909"/>
      <c r="EUR16" s="884"/>
      <c r="EUS16" s="538"/>
      <c r="EUT16" s="1015"/>
      <c r="EUU16" s="539"/>
      <c r="EUV16" s="539"/>
      <c r="EUW16" s="539"/>
      <c r="EUX16" s="539"/>
      <c r="EUY16" s="539"/>
      <c r="EUZ16" s="539"/>
      <c r="EVA16" s="539"/>
      <c r="EVB16" s="909"/>
      <c r="EVC16" s="909"/>
      <c r="EVD16" s="539"/>
      <c r="EVE16" s="539"/>
      <c r="EVF16" s="539"/>
      <c r="EVG16" s="539"/>
      <c r="EVH16" s="539"/>
      <c r="EVI16" s="539"/>
      <c r="EVJ16" s="909"/>
      <c r="EVK16" s="909"/>
      <c r="EVL16" s="909"/>
      <c r="EVM16" s="539"/>
      <c r="EVN16" s="539"/>
      <c r="EVO16" s="539"/>
      <c r="EVP16" s="539"/>
      <c r="EVQ16" s="539"/>
      <c r="EVR16" s="539"/>
      <c r="EVS16" s="884"/>
      <c r="EVT16" s="909"/>
      <c r="EVU16" s="884"/>
      <c r="EVV16" s="538"/>
      <c r="EVW16" s="1015"/>
      <c r="EVX16" s="539"/>
      <c r="EVY16" s="539"/>
      <c r="EVZ16" s="539"/>
      <c r="EWA16" s="539"/>
      <c r="EWB16" s="539"/>
      <c r="EWC16" s="539"/>
      <c r="EWD16" s="539"/>
      <c r="EWE16" s="909"/>
      <c r="EWF16" s="909"/>
      <c r="EWG16" s="539"/>
      <c r="EWH16" s="539"/>
      <c r="EWI16" s="539"/>
      <c r="EWJ16" s="539"/>
      <c r="EWK16" s="539"/>
      <c r="EWL16" s="539"/>
      <c r="EWM16" s="909"/>
      <c r="EWN16" s="909"/>
      <c r="EWO16" s="909"/>
      <c r="EWP16" s="539"/>
      <c r="EWQ16" s="539"/>
      <c r="EWR16" s="539"/>
      <c r="EWS16" s="539"/>
      <c r="EWT16" s="539"/>
      <c r="EWU16" s="539"/>
      <c r="EWV16" s="884"/>
      <c r="EWW16" s="909"/>
      <c r="EWX16" s="884"/>
      <c r="EWY16" s="538"/>
      <c r="EWZ16" s="1015"/>
      <c r="EXA16" s="539"/>
      <c r="EXB16" s="539"/>
      <c r="EXC16" s="539"/>
      <c r="EXD16" s="539"/>
      <c r="EXE16" s="539"/>
      <c r="EXF16" s="539"/>
      <c r="EXG16" s="539"/>
      <c r="EXH16" s="909"/>
      <c r="EXI16" s="909"/>
      <c r="EXJ16" s="539"/>
      <c r="EXK16" s="539"/>
      <c r="EXL16" s="539"/>
      <c r="EXM16" s="539"/>
      <c r="EXN16" s="539"/>
      <c r="EXO16" s="539"/>
      <c r="EXP16" s="909"/>
      <c r="EXQ16" s="909"/>
      <c r="EXR16" s="909"/>
      <c r="EXS16" s="539"/>
      <c r="EXT16" s="539"/>
      <c r="EXU16" s="539"/>
      <c r="EXV16" s="539"/>
      <c r="EXW16" s="539"/>
      <c r="EXX16" s="539"/>
      <c r="EXY16" s="884"/>
      <c r="EXZ16" s="909"/>
      <c r="EYA16" s="884"/>
      <c r="EYB16" s="538"/>
      <c r="EYC16" s="1015"/>
      <c r="EYD16" s="539"/>
      <c r="EYE16" s="539"/>
      <c r="EYF16" s="539"/>
      <c r="EYG16" s="539"/>
      <c r="EYH16" s="539"/>
      <c r="EYI16" s="539"/>
      <c r="EYJ16" s="539"/>
      <c r="EYK16" s="909"/>
      <c r="EYL16" s="909"/>
      <c r="EYM16" s="539"/>
      <c r="EYN16" s="539"/>
      <c r="EYO16" s="539"/>
      <c r="EYP16" s="539"/>
      <c r="EYQ16" s="539"/>
      <c r="EYR16" s="539"/>
      <c r="EYS16" s="909"/>
      <c r="EYT16" s="909"/>
      <c r="EYU16" s="909"/>
      <c r="EYV16" s="539"/>
      <c r="EYW16" s="539"/>
      <c r="EYX16" s="539"/>
      <c r="EYY16" s="539"/>
      <c r="EYZ16" s="539"/>
      <c r="EZA16" s="539"/>
      <c r="EZB16" s="884"/>
      <c r="EZC16" s="909"/>
      <c r="EZD16" s="884"/>
      <c r="EZE16" s="538"/>
      <c r="EZF16" s="1015"/>
      <c r="EZG16" s="539"/>
      <c r="EZH16" s="539"/>
      <c r="EZI16" s="539"/>
      <c r="EZJ16" s="539"/>
      <c r="EZK16" s="539"/>
      <c r="EZL16" s="539"/>
      <c r="EZM16" s="539"/>
      <c r="EZN16" s="909"/>
      <c r="EZO16" s="909"/>
      <c r="EZP16" s="539"/>
      <c r="EZQ16" s="539"/>
      <c r="EZR16" s="539"/>
      <c r="EZS16" s="539"/>
      <c r="EZT16" s="539"/>
      <c r="EZU16" s="539"/>
      <c r="EZV16" s="909"/>
      <c r="EZW16" s="909"/>
      <c r="EZX16" s="909"/>
      <c r="EZY16" s="539"/>
      <c r="EZZ16" s="539"/>
      <c r="FAA16" s="539"/>
      <c r="FAB16" s="539"/>
      <c r="FAC16" s="539"/>
      <c r="FAD16" s="539"/>
      <c r="FAE16" s="884"/>
      <c r="FAF16" s="909"/>
      <c r="FAG16" s="884"/>
      <c r="FAH16" s="538"/>
      <c r="FAI16" s="1015"/>
      <c r="FAJ16" s="539"/>
      <c r="FAK16" s="539"/>
      <c r="FAL16" s="539"/>
      <c r="FAM16" s="539"/>
      <c r="FAN16" s="539"/>
      <c r="FAO16" s="539"/>
      <c r="FAP16" s="539"/>
      <c r="FAQ16" s="909"/>
      <c r="FAR16" s="909"/>
      <c r="FAS16" s="539"/>
      <c r="FAT16" s="539"/>
      <c r="FAU16" s="539"/>
      <c r="FAV16" s="539"/>
      <c r="FAW16" s="539"/>
      <c r="FAX16" s="539"/>
      <c r="FAY16" s="909"/>
      <c r="FAZ16" s="909"/>
      <c r="FBA16" s="909"/>
      <c r="FBB16" s="539"/>
      <c r="FBC16" s="539"/>
      <c r="FBD16" s="539"/>
      <c r="FBE16" s="539"/>
      <c r="FBF16" s="539"/>
      <c r="FBG16" s="539"/>
      <c r="FBH16" s="884"/>
      <c r="FBI16" s="909"/>
      <c r="FBJ16" s="884"/>
      <c r="FBK16" s="538"/>
      <c r="FBL16" s="1015"/>
      <c r="FBM16" s="539"/>
      <c r="FBN16" s="539"/>
      <c r="FBO16" s="539"/>
      <c r="FBP16" s="539"/>
      <c r="FBQ16" s="539"/>
      <c r="FBR16" s="539"/>
      <c r="FBS16" s="539"/>
      <c r="FBT16" s="909"/>
      <c r="FBU16" s="909"/>
      <c r="FBV16" s="539"/>
      <c r="FBW16" s="539"/>
      <c r="FBX16" s="539"/>
      <c r="FBY16" s="539"/>
      <c r="FBZ16" s="539"/>
      <c r="FCA16" s="539"/>
      <c r="FCB16" s="909"/>
      <c r="FCC16" s="909"/>
      <c r="FCD16" s="909"/>
      <c r="FCE16" s="539"/>
      <c r="FCF16" s="539"/>
      <c r="FCG16" s="539"/>
      <c r="FCH16" s="539"/>
      <c r="FCI16" s="539"/>
      <c r="FCJ16" s="539"/>
      <c r="FCK16" s="884"/>
      <c r="FCL16" s="909"/>
      <c r="FCM16" s="884"/>
      <c r="FCN16" s="538"/>
      <c r="FCO16" s="1015"/>
      <c r="FCP16" s="539"/>
      <c r="FCQ16" s="539"/>
      <c r="FCR16" s="539"/>
      <c r="FCS16" s="539"/>
      <c r="FCT16" s="539"/>
      <c r="FCU16" s="539"/>
      <c r="FCV16" s="539"/>
      <c r="FCW16" s="909"/>
      <c r="FCX16" s="909"/>
      <c r="FCY16" s="539"/>
      <c r="FCZ16" s="539"/>
      <c r="FDA16" s="539"/>
      <c r="FDB16" s="539"/>
      <c r="FDC16" s="539"/>
      <c r="FDD16" s="539"/>
      <c r="FDE16" s="909"/>
      <c r="FDF16" s="909"/>
      <c r="FDG16" s="909"/>
      <c r="FDH16" s="539"/>
      <c r="FDI16" s="539"/>
      <c r="FDJ16" s="539"/>
      <c r="FDK16" s="539"/>
      <c r="FDL16" s="539"/>
      <c r="FDM16" s="539"/>
      <c r="FDN16" s="884"/>
      <c r="FDO16" s="909"/>
      <c r="FDP16" s="884"/>
      <c r="FDQ16" s="538"/>
      <c r="FDR16" s="1015"/>
      <c r="FDS16" s="539"/>
      <c r="FDT16" s="539"/>
      <c r="FDU16" s="539"/>
      <c r="FDV16" s="539"/>
      <c r="FDW16" s="539"/>
      <c r="FDX16" s="539"/>
      <c r="FDY16" s="539"/>
      <c r="FDZ16" s="909"/>
      <c r="FEA16" s="909"/>
      <c r="FEB16" s="539"/>
      <c r="FEC16" s="539"/>
      <c r="FED16" s="539"/>
      <c r="FEE16" s="539"/>
      <c r="FEF16" s="539"/>
      <c r="FEG16" s="539"/>
      <c r="FEH16" s="909"/>
      <c r="FEI16" s="909"/>
      <c r="FEJ16" s="909"/>
      <c r="FEK16" s="539"/>
      <c r="FEL16" s="539"/>
      <c r="FEM16" s="539"/>
      <c r="FEN16" s="539"/>
      <c r="FEO16" s="539"/>
      <c r="FEP16" s="539"/>
      <c r="FEQ16" s="884"/>
      <c r="FER16" s="909"/>
      <c r="FES16" s="884"/>
      <c r="FET16" s="538"/>
      <c r="FEU16" s="1015"/>
      <c r="FEV16" s="539"/>
      <c r="FEW16" s="539"/>
      <c r="FEX16" s="539"/>
      <c r="FEY16" s="539"/>
      <c r="FEZ16" s="539"/>
      <c r="FFA16" s="539"/>
      <c r="FFB16" s="539"/>
      <c r="FFC16" s="909"/>
      <c r="FFD16" s="909"/>
      <c r="FFE16" s="539"/>
      <c r="FFF16" s="539"/>
      <c r="FFG16" s="539"/>
      <c r="FFH16" s="539"/>
      <c r="FFI16" s="539"/>
      <c r="FFJ16" s="539"/>
      <c r="FFK16" s="909"/>
      <c r="FFL16" s="909"/>
      <c r="FFM16" s="909"/>
      <c r="FFN16" s="539"/>
      <c r="FFO16" s="539"/>
      <c r="FFP16" s="539"/>
      <c r="FFQ16" s="539"/>
      <c r="FFR16" s="539"/>
      <c r="FFS16" s="539"/>
      <c r="FFT16" s="884"/>
      <c r="FFU16" s="909"/>
      <c r="FFV16" s="884"/>
      <c r="FFW16" s="538"/>
      <c r="FFX16" s="1015"/>
      <c r="FFY16" s="539"/>
      <c r="FFZ16" s="539"/>
      <c r="FGA16" s="539"/>
      <c r="FGB16" s="539"/>
      <c r="FGC16" s="539"/>
      <c r="FGD16" s="539"/>
      <c r="FGE16" s="539"/>
      <c r="FGF16" s="909"/>
      <c r="FGG16" s="909"/>
      <c r="FGH16" s="539"/>
      <c r="FGI16" s="539"/>
      <c r="FGJ16" s="539"/>
      <c r="FGK16" s="539"/>
      <c r="FGL16" s="539"/>
      <c r="FGM16" s="539"/>
      <c r="FGN16" s="909"/>
      <c r="FGO16" s="909"/>
      <c r="FGP16" s="909"/>
      <c r="FGQ16" s="539"/>
      <c r="FGR16" s="539"/>
      <c r="FGS16" s="539"/>
      <c r="FGT16" s="539"/>
      <c r="FGU16" s="539"/>
      <c r="FGV16" s="539"/>
      <c r="FGW16" s="884"/>
      <c r="FGX16" s="909"/>
      <c r="FGY16" s="884"/>
      <c r="FGZ16" s="538"/>
      <c r="FHA16" s="1015"/>
      <c r="FHB16" s="539"/>
      <c r="FHC16" s="539"/>
      <c r="FHD16" s="539"/>
      <c r="FHE16" s="539"/>
      <c r="FHF16" s="539"/>
      <c r="FHG16" s="539"/>
      <c r="FHH16" s="539"/>
      <c r="FHI16" s="909"/>
      <c r="FHJ16" s="909"/>
      <c r="FHK16" s="539"/>
      <c r="FHL16" s="539"/>
      <c r="FHM16" s="539"/>
      <c r="FHN16" s="539"/>
      <c r="FHO16" s="539"/>
      <c r="FHP16" s="539"/>
      <c r="FHQ16" s="909"/>
      <c r="FHR16" s="909"/>
      <c r="FHS16" s="909"/>
      <c r="FHT16" s="539"/>
      <c r="FHU16" s="539"/>
      <c r="FHV16" s="539"/>
      <c r="FHW16" s="539"/>
      <c r="FHX16" s="539"/>
      <c r="FHY16" s="539"/>
      <c r="FHZ16" s="884"/>
      <c r="FIA16" s="909"/>
      <c r="FIB16" s="884"/>
      <c r="FIC16" s="538"/>
      <c r="FID16" s="1015"/>
      <c r="FIE16" s="539"/>
      <c r="FIF16" s="539"/>
      <c r="FIG16" s="539"/>
      <c r="FIH16" s="539"/>
      <c r="FII16" s="539"/>
      <c r="FIJ16" s="539"/>
      <c r="FIK16" s="539"/>
      <c r="FIL16" s="909"/>
      <c r="FIM16" s="909"/>
      <c r="FIN16" s="539"/>
      <c r="FIO16" s="539"/>
      <c r="FIP16" s="539"/>
      <c r="FIQ16" s="539"/>
      <c r="FIR16" s="539"/>
      <c r="FIS16" s="539"/>
      <c r="FIT16" s="909"/>
      <c r="FIU16" s="909"/>
      <c r="FIV16" s="909"/>
      <c r="FIW16" s="539"/>
      <c r="FIX16" s="539"/>
      <c r="FIY16" s="539"/>
      <c r="FIZ16" s="539"/>
      <c r="FJA16" s="539"/>
      <c r="FJB16" s="539"/>
      <c r="FJC16" s="884"/>
      <c r="FJD16" s="909"/>
      <c r="FJE16" s="884"/>
      <c r="FJF16" s="538"/>
      <c r="FJG16" s="1015"/>
      <c r="FJH16" s="539"/>
      <c r="FJI16" s="539"/>
      <c r="FJJ16" s="539"/>
      <c r="FJK16" s="539"/>
      <c r="FJL16" s="539"/>
      <c r="FJM16" s="539"/>
      <c r="FJN16" s="539"/>
      <c r="FJO16" s="909"/>
      <c r="FJP16" s="909"/>
      <c r="FJQ16" s="539"/>
      <c r="FJR16" s="539"/>
      <c r="FJS16" s="539"/>
      <c r="FJT16" s="539"/>
      <c r="FJU16" s="539"/>
      <c r="FJV16" s="539"/>
      <c r="FJW16" s="909"/>
      <c r="FJX16" s="909"/>
      <c r="FJY16" s="909"/>
      <c r="FJZ16" s="539"/>
      <c r="FKA16" s="539"/>
      <c r="FKB16" s="539"/>
      <c r="FKC16" s="539"/>
      <c r="FKD16" s="539"/>
      <c r="FKE16" s="539"/>
      <c r="FKF16" s="884"/>
      <c r="FKG16" s="909"/>
      <c r="FKH16" s="884"/>
      <c r="FKI16" s="538"/>
      <c r="FKJ16" s="1015"/>
      <c r="FKK16" s="539"/>
      <c r="FKL16" s="539"/>
      <c r="FKM16" s="539"/>
      <c r="FKN16" s="539"/>
      <c r="FKO16" s="539"/>
      <c r="FKP16" s="539"/>
      <c r="FKQ16" s="539"/>
      <c r="FKR16" s="909"/>
      <c r="FKS16" s="909"/>
      <c r="FKT16" s="539"/>
      <c r="FKU16" s="539"/>
      <c r="FKV16" s="539"/>
      <c r="FKW16" s="539"/>
      <c r="FKX16" s="539"/>
      <c r="FKY16" s="539"/>
      <c r="FKZ16" s="909"/>
      <c r="FLA16" s="909"/>
      <c r="FLB16" s="909"/>
      <c r="FLC16" s="539"/>
      <c r="FLD16" s="539"/>
      <c r="FLE16" s="539"/>
      <c r="FLF16" s="539"/>
      <c r="FLG16" s="539"/>
      <c r="FLH16" s="539"/>
      <c r="FLI16" s="884"/>
      <c r="FLJ16" s="909"/>
      <c r="FLK16" s="884"/>
      <c r="FLL16" s="538"/>
      <c r="FLM16" s="1015"/>
      <c r="FLN16" s="539"/>
      <c r="FLO16" s="539"/>
      <c r="FLP16" s="539"/>
      <c r="FLQ16" s="539"/>
      <c r="FLR16" s="539"/>
      <c r="FLS16" s="539"/>
      <c r="FLT16" s="539"/>
      <c r="FLU16" s="909"/>
      <c r="FLV16" s="909"/>
      <c r="FLW16" s="539"/>
      <c r="FLX16" s="539"/>
      <c r="FLY16" s="539"/>
      <c r="FLZ16" s="539"/>
      <c r="FMA16" s="539"/>
      <c r="FMB16" s="539"/>
      <c r="FMC16" s="909"/>
      <c r="FMD16" s="909"/>
      <c r="FME16" s="909"/>
      <c r="FMF16" s="539"/>
      <c r="FMG16" s="539"/>
      <c r="FMH16" s="539"/>
      <c r="FMI16" s="539"/>
      <c r="FMJ16" s="539"/>
      <c r="FMK16" s="539"/>
      <c r="FML16" s="884"/>
      <c r="FMM16" s="909"/>
      <c r="FMN16" s="884"/>
      <c r="FMO16" s="538"/>
      <c r="FMP16" s="1015"/>
      <c r="FMQ16" s="539"/>
      <c r="FMR16" s="539"/>
      <c r="FMS16" s="539"/>
      <c r="FMT16" s="539"/>
      <c r="FMU16" s="539"/>
      <c r="FMV16" s="539"/>
      <c r="FMW16" s="539"/>
      <c r="FMX16" s="909"/>
      <c r="FMY16" s="909"/>
      <c r="FMZ16" s="539"/>
      <c r="FNA16" s="539"/>
      <c r="FNB16" s="539"/>
      <c r="FNC16" s="539"/>
      <c r="FND16" s="539"/>
      <c r="FNE16" s="539"/>
      <c r="FNF16" s="909"/>
      <c r="FNG16" s="909"/>
      <c r="FNH16" s="909"/>
      <c r="FNI16" s="539"/>
      <c r="FNJ16" s="539"/>
      <c r="FNK16" s="539"/>
      <c r="FNL16" s="539"/>
      <c r="FNM16" s="539"/>
      <c r="FNN16" s="539"/>
      <c r="FNO16" s="884"/>
      <c r="FNP16" s="909"/>
      <c r="FNQ16" s="884"/>
      <c r="FNR16" s="538"/>
      <c r="FNS16" s="1015"/>
      <c r="FNT16" s="539"/>
      <c r="FNU16" s="539"/>
      <c r="FNV16" s="539"/>
      <c r="FNW16" s="539"/>
      <c r="FNX16" s="539"/>
      <c r="FNY16" s="539"/>
      <c r="FNZ16" s="539"/>
      <c r="FOA16" s="909"/>
      <c r="FOB16" s="909"/>
      <c r="FOC16" s="539"/>
      <c r="FOD16" s="539"/>
      <c r="FOE16" s="539"/>
      <c r="FOF16" s="539"/>
      <c r="FOG16" s="539"/>
      <c r="FOH16" s="539"/>
      <c r="FOI16" s="909"/>
      <c r="FOJ16" s="909"/>
      <c r="FOK16" s="909"/>
      <c r="FOL16" s="539"/>
      <c r="FOM16" s="539"/>
      <c r="FON16" s="539"/>
      <c r="FOO16" s="539"/>
      <c r="FOP16" s="539"/>
      <c r="FOQ16" s="539"/>
      <c r="FOR16" s="884"/>
      <c r="FOS16" s="909"/>
      <c r="FOT16" s="884"/>
      <c r="FOU16" s="538"/>
      <c r="FOV16" s="1015"/>
      <c r="FOW16" s="539"/>
      <c r="FOX16" s="539"/>
      <c r="FOY16" s="539"/>
      <c r="FOZ16" s="539"/>
      <c r="FPA16" s="539"/>
      <c r="FPB16" s="539"/>
      <c r="FPC16" s="539"/>
      <c r="FPD16" s="909"/>
      <c r="FPE16" s="909"/>
      <c r="FPF16" s="539"/>
      <c r="FPG16" s="539"/>
      <c r="FPH16" s="539"/>
      <c r="FPI16" s="539"/>
      <c r="FPJ16" s="539"/>
      <c r="FPK16" s="539"/>
      <c r="FPL16" s="909"/>
      <c r="FPM16" s="909"/>
      <c r="FPN16" s="909"/>
      <c r="FPO16" s="539"/>
      <c r="FPP16" s="539"/>
      <c r="FPQ16" s="539"/>
      <c r="FPR16" s="539"/>
      <c r="FPS16" s="539"/>
      <c r="FPT16" s="539"/>
      <c r="FPU16" s="884"/>
      <c r="FPV16" s="909"/>
      <c r="FPW16" s="884"/>
      <c r="FPX16" s="538"/>
      <c r="FPY16" s="1015"/>
      <c r="FPZ16" s="539"/>
      <c r="FQA16" s="539"/>
      <c r="FQB16" s="539"/>
      <c r="FQC16" s="539"/>
      <c r="FQD16" s="539"/>
      <c r="FQE16" s="539"/>
      <c r="FQF16" s="539"/>
      <c r="FQG16" s="909"/>
      <c r="FQH16" s="909"/>
      <c r="FQI16" s="539"/>
      <c r="FQJ16" s="539"/>
      <c r="FQK16" s="539"/>
      <c r="FQL16" s="539"/>
      <c r="FQM16" s="539"/>
      <c r="FQN16" s="539"/>
      <c r="FQO16" s="909"/>
      <c r="FQP16" s="909"/>
      <c r="FQQ16" s="909"/>
      <c r="FQR16" s="539"/>
      <c r="FQS16" s="539"/>
      <c r="FQT16" s="539"/>
      <c r="FQU16" s="539"/>
      <c r="FQV16" s="539"/>
      <c r="FQW16" s="539"/>
      <c r="FQX16" s="884"/>
      <c r="FQY16" s="909"/>
      <c r="FQZ16" s="884"/>
      <c r="FRA16" s="538"/>
      <c r="FRB16" s="1015"/>
      <c r="FRC16" s="539"/>
      <c r="FRD16" s="539"/>
      <c r="FRE16" s="539"/>
      <c r="FRF16" s="539"/>
      <c r="FRG16" s="539"/>
      <c r="FRH16" s="539"/>
      <c r="FRI16" s="539"/>
      <c r="FRJ16" s="909"/>
      <c r="FRK16" s="909"/>
      <c r="FRL16" s="539"/>
      <c r="FRM16" s="539"/>
      <c r="FRN16" s="539"/>
      <c r="FRO16" s="539"/>
      <c r="FRP16" s="539"/>
      <c r="FRQ16" s="539"/>
      <c r="FRR16" s="909"/>
      <c r="FRS16" s="909"/>
      <c r="FRT16" s="909"/>
      <c r="FRU16" s="539"/>
      <c r="FRV16" s="539"/>
      <c r="FRW16" s="539"/>
      <c r="FRX16" s="539"/>
      <c r="FRY16" s="539"/>
      <c r="FRZ16" s="539"/>
      <c r="FSA16" s="884"/>
      <c r="FSB16" s="909"/>
      <c r="FSC16" s="884"/>
      <c r="FSD16" s="538"/>
      <c r="FSE16" s="1015"/>
      <c r="FSF16" s="539"/>
      <c r="FSG16" s="539"/>
      <c r="FSH16" s="539"/>
      <c r="FSI16" s="539"/>
      <c r="FSJ16" s="539"/>
      <c r="FSK16" s="539"/>
      <c r="FSL16" s="539"/>
      <c r="FSM16" s="909"/>
      <c r="FSN16" s="909"/>
      <c r="FSO16" s="539"/>
      <c r="FSP16" s="539"/>
      <c r="FSQ16" s="539"/>
      <c r="FSR16" s="539"/>
      <c r="FSS16" s="539"/>
      <c r="FST16" s="539"/>
      <c r="FSU16" s="909"/>
      <c r="FSV16" s="909"/>
      <c r="FSW16" s="909"/>
      <c r="FSX16" s="539"/>
      <c r="FSY16" s="539"/>
      <c r="FSZ16" s="539"/>
      <c r="FTA16" s="539"/>
      <c r="FTB16" s="539"/>
      <c r="FTC16" s="539"/>
      <c r="FTD16" s="884"/>
      <c r="FTE16" s="909"/>
      <c r="FTF16" s="884"/>
      <c r="FTG16" s="538"/>
      <c r="FTH16" s="1015"/>
      <c r="FTI16" s="539"/>
      <c r="FTJ16" s="539"/>
      <c r="FTK16" s="539"/>
      <c r="FTL16" s="539"/>
      <c r="FTM16" s="539"/>
      <c r="FTN16" s="539"/>
      <c r="FTO16" s="539"/>
      <c r="FTP16" s="909"/>
      <c r="FTQ16" s="909"/>
      <c r="FTR16" s="539"/>
      <c r="FTS16" s="539"/>
      <c r="FTT16" s="539"/>
      <c r="FTU16" s="539"/>
      <c r="FTV16" s="539"/>
      <c r="FTW16" s="539"/>
      <c r="FTX16" s="909"/>
      <c r="FTY16" s="909"/>
      <c r="FTZ16" s="909"/>
      <c r="FUA16" s="539"/>
      <c r="FUB16" s="539"/>
      <c r="FUC16" s="539"/>
      <c r="FUD16" s="539"/>
      <c r="FUE16" s="539"/>
      <c r="FUF16" s="539"/>
      <c r="FUG16" s="884"/>
      <c r="FUH16" s="909"/>
      <c r="FUI16" s="884"/>
      <c r="FUJ16" s="538"/>
      <c r="FUK16" s="1015"/>
      <c r="FUL16" s="539"/>
      <c r="FUM16" s="539"/>
      <c r="FUN16" s="539"/>
      <c r="FUO16" s="539"/>
      <c r="FUP16" s="539"/>
      <c r="FUQ16" s="539"/>
      <c r="FUR16" s="539"/>
      <c r="FUS16" s="909"/>
      <c r="FUT16" s="909"/>
      <c r="FUU16" s="539"/>
      <c r="FUV16" s="539"/>
      <c r="FUW16" s="539"/>
      <c r="FUX16" s="539"/>
      <c r="FUY16" s="539"/>
      <c r="FUZ16" s="539"/>
      <c r="FVA16" s="909"/>
      <c r="FVB16" s="909"/>
      <c r="FVC16" s="909"/>
      <c r="FVD16" s="539"/>
      <c r="FVE16" s="539"/>
      <c r="FVF16" s="539"/>
      <c r="FVG16" s="539"/>
      <c r="FVH16" s="539"/>
      <c r="FVI16" s="539"/>
      <c r="FVJ16" s="884"/>
      <c r="FVK16" s="909"/>
      <c r="FVL16" s="884"/>
      <c r="FVM16" s="538"/>
      <c r="FVN16" s="1015"/>
      <c r="FVO16" s="539"/>
      <c r="FVP16" s="539"/>
      <c r="FVQ16" s="539"/>
      <c r="FVR16" s="539"/>
      <c r="FVS16" s="539"/>
      <c r="FVT16" s="539"/>
      <c r="FVU16" s="539"/>
      <c r="FVV16" s="909"/>
      <c r="FVW16" s="909"/>
      <c r="FVX16" s="539"/>
      <c r="FVY16" s="539"/>
      <c r="FVZ16" s="539"/>
      <c r="FWA16" s="539"/>
      <c r="FWB16" s="539"/>
      <c r="FWC16" s="539"/>
      <c r="FWD16" s="909"/>
      <c r="FWE16" s="909"/>
      <c r="FWF16" s="909"/>
      <c r="FWG16" s="539"/>
      <c r="FWH16" s="539"/>
      <c r="FWI16" s="539"/>
      <c r="FWJ16" s="539"/>
      <c r="FWK16" s="539"/>
      <c r="FWL16" s="539"/>
      <c r="FWM16" s="884"/>
      <c r="FWN16" s="909"/>
      <c r="FWO16" s="884"/>
      <c r="FWP16" s="538"/>
      <c r="FWQ16" s="1015"/>
      <c r="FWR16" s="539"/>
      <c r="FWS16" s="539"/>
      <c r="FWT16" s="539"/>
      <c r="FWU16" s="539"/>
      <c r="FWV16" s="539"/>
      <c r="FWW16" s="539"/>
      <c r="FWX16" s="539"/>
      <c r="FWY16" s="909"/>
      <c r="FWZ16" s="909"/>
      <c r="FXA16" s="539"/>
      <c r="FXB16" s="539"/>
      <c r="FXC16" s="539"/>
      <c r="FXD16" s="539"/>
      <c r="FXE16" s="539"/>
      <c r="FXF16" s="539"/>
      <c r="FXG16" s="909"/>
      <c r="FXH16" s="909"/>
      <c r="FXI16" s="909"/>
      <c r="FXJ16" s="539"/>
      <c r="FXK16" s="539"/>
      <c r="FXL16" s="539"/>
      <c r="FXM16" s="539"/>
      <c r="FXN16" s="539"/>
      <c r="FXO16" s="539"/>
      <c r="FXP16" s="884"/>
      <c r="FXQ16" s="909"/>
      <c r="FXR16" s="884"/>
      <c r="FXS16" s="538"/>
      <c r="FXT16" s="1015"/>
      <c r="FXU16" s="539"/>
      <c r="FXV16" s="539"/>
      <c r="FXW16" s="539"/>
      <c r="FXX16" s="539"/>
      <c r="FXY16" s="539"/>
      <c r="FXZ16" s="539"/>
      <c r="FYA16" s="539"/>
      <c r="FYB16" s="909"/>
      <c r="FYC16" s="909"/>
      <c r="FYD16" s="539"/>
      <c r="FYE16" s="539"/>
      <c r="FYF16" s="539"/>
      <c r="FYG16" s="539"/>
      <c r="FYH16" s="539"/>
      <c r="FYI16" s="539"/>
      <c r="FYJ16" s="909"/>
      <c r="FYK16" s="909"/>
      <c r="FYL16" s="909"/>
      <c r="FYM16" s="539"/>
      <c r="FYN16" s="539"/>
      <c r="FYO16" s="539"/>
      <c r="FYP16" s="539"/>
      <c r="FYQ16" s="539"/>
      <c r="FYR16" s="539"/>
      <c r="FYS16" s="884"/>
      <c r="FYT16" s="909"/>
      <c r="FYU16" s="884"/>
      <c r="FYV16" s="538"/>
      <c r="FYW16" s="1015"/>
      <c r="FYX16" s="539"/>
      <c r="FYY16" s="539"/>
      <c r="FYZ16" s="539"/>
      <c r="FZA16" s="539"/>
      <c r="FZB16" s="539"/>
      <c r="FZC16" s="539"/>
      <c r="FZD16" s="539"/>
      <c r="FZE16" s="909"/>
      <c r="FZF16" s="909"/>
      <c r="FZG16" s="539"/>
      <c r="FZH16" s="539"/>
      <c r="FZI16" s="539"/>
      <c r="FZJ16" s="539"/>
      <c r="FZK16" s="539"/>
      <c r="FZL16" s="539"/>
      <c r="FZM16" s="909"/>
      <c r="FZN16" s="909"/>
      <c r="FZO16" s="909"/>
      <c r="FZP16" s="539"/>
      <c r="FZQ16" s="539"/>
      <c r="FZR16" s="539"/>
      <c r="FZS16" s="539"/>
      <c r="FZT16" s="539"/>
      <c r="FZU16" s="539"/>
      <c r="FZV16" s="884"/>
      <c r="FZW16" s="909"/>
      <c r="FZX16" s="884"/>
      <c r="FZY16" s="538"/>
      <c r="FZZ16" s="1015"/>
      <c r="GAA16" s="539"/>
      <c r="GAB16" s="539"/>
      <c r="GAC16" s="539"/>
      <c r="GAD16" s="539"/>
      <c r="GAE16" s="539"/>
      <c r="GAF16" s="539"/>
      <c r="GAG16" s="539"/>
      <c r="GAH16" s="909"/>
      <c r="GAI16" s="909"/>
      <c r="GAJ16" s="539"/>
      <c r="GAK16" s="539"/>
      <c r="GAL16" s="539"/>
      <c r="GAM16" s="539"/>
      <c r="GAN16" s="539"/>
      <c r="GAO16" s="539"/>
      <c r="GAP16" s="909"/>
      <c r="GAQ16" s="909"/>
      <c r="GAR16" s="909"/>
      <c r="GAS16" s="539"/>
      <c r="GAT16" s="539"/>
      <c r="GAU16" s="539"/>
      <c r="GAV16" s="539"/>
      <c r="GAW16" s="539"/>
      <c r="GAX16" s="539"/>
      <c r="GAY16" s="884"/>
      <c r="GAZ16" s="909"/>
      <c r="GBA16" s="884"/>
      <c r="GBB16" s="538"/>
      <c r="GBC16" s="1015"/>
      <c r="GBD16" s="539"/>
      <c r="GBE16" s="539"/>
      <c r="GBF16" s="539"/>
      <c r="GBG16" s="539"/>
      <c r="GBH16" s="539"/>
      <c r="GBI16" s="539"/>
      <c r="GBJ16" s="539"/>
      <c r="GBK16" s="909"/>
      <c r="GBL16" s="909"/>
      <c r="GBM16" s="539"/>
      <c r="GBN16" s="539"/>
      <c r="GBO16" s="539"/>
      <c r="GBP16" s="539"/>
      <c r="GBQ16" s="539"/>
      <c r="GBR16" s="539"/>
      <c r="GBS16" s="909"/>
      <c r="GBT16" s="909"/>
      <c r="GBU16" s="909"/>
      <c r="GBV16" s="539"/>
      <c r="GBW16" s="539"/>
      <c r="GBX16" s="539"/>
      <c r="GBY16" s="539"/>
      <c r="GBZ16" s="539"/>
      <c r="GCA16" s="539"/>
      <c r="GCB16" s="884"/>
      <c r="GCC16" s="909"/>
      <c r="GCD16" s="884"/>
      <c r="GCE16" s="538"/>
      <c r="GCF16" s="1015"/>
      <c r="GCG16" s="539"/>
      <c r="GCH16" s="539"/>
      <c r="GCI16" s="539"/>
      <c r="GCJ16" s="539"/>
      <c r="GCK16" s="539"/>
      <c r="GCL16" s="539"/>
      <c r="GCM16" s="539"/>
      <c r="GCN16" s="909"/>
      <c r="GCO16" s="909"/>
      <c r="GCP16" s="539"/>
      <c r="GCQ16" s="539"/>
      <c r="GCR16" s="539"/>
      <c r="GCS16" s="539"/>
      <c r="GCT16" s="539"/>
      <c r="GCU16" s="539"/>
      <c r="GCV16" s="909"/>
      <c r="GCW16" s="909"/>
      <c r="GCX16" s="909"/>
      <c r="GCY16" s="539"/>
      <c r="GCZ16" s="539"/>
      <c r="GDA16" s="539"/>
      <c r="GDB16" s="539"/>
      <c r="GDC16" s="539"/>
      <c r="GDD16" s="539"/>
      <c r="GDE16" s="884"/>
      <c r="GDF16" s="909"/>
      <c r="GDG16" s="884"/>
      <c r="GDH16" s="538"/>
      <c r="GDI16" s="1015"/>
      <c r="GDJ16" s="539"/>
      <c r="GDK16" s="539"/>
      <c r="GDL16" s="539"/>
      <c r="GDM16" s="539"/>
      <c r="GDN16" s="539"/>
      <c r="GDO16" s="539"/>
      <c r="GDP16" s="539"/>
      <c r="GDQ16" s="909"/>
      <c r="GDR16" s="909"/>
      <c r="GDS16" s="539"/>
      <c r="GDT16" s="539"/>
      <c r="GDU16" s="539"/>
      <c r="GDV16" s="539"/>
      <c r="GDW16" s="539"/>
      <c r="GDX16" s="539"/>
      <c r="GDY16" s="909"/>
      <c r="GDZ16" s="909"/>
      <c r="GEA16" s="909"/>
      <c r="GEB16" s="539"/>
      <c r="GEC16" s="539"/>
      <c r="GED16" s="539"/>
      <c r="GEE16" s="539"/>
      <c r="GEF16" s="539"/>
      <c r="GEG16" s="539"/>
      <c r="GEH16" s="884"/>
      <c r="GEI16" s="909"/>
      <c r="GEJ16" s="884"/>
      <c r="GEK16" s="538"/>
      <c r="GEL16" s="1015"/>
      <c r="GEM16" s="539"/>
      <c r="GEN16" s="539"/>
      <c r="GEO16" s="539"/>
      <c r="GEP16" s="539"/>
      <c r="GEQ16" s="539"/>
      <c r="GER16" s="539"/>
      <c r="GES16" s="539"/>
      <c r="GET16" s="909"/>
      <c r="GEU16" s="909"/>
      <c r="GEV16" s="539"/>
      <c r="GEW16" s="539"/>
      <c r="GEX16" s="539"/>
      <c r="GEY16" s="539"/>
      <c r="GEZ16" s="539"/>
      <c r="GFA16" s="539"/>
      <c r="GFB16" s="909"/>
      <c r="GFC16" s="909"/>
      <c r="GFD16" s="909"/>
      <c r="GFE16" s="539"/>
      <c r="GFF16" s="539"/>
      <c r="GFG16" s="539"/>
      <c r="GFH16" s="539"/>
      <c r="GFI16" s="539"/>
      <c r="GFJ16" s="539"/>
      <c r="GFK16" s="884"/>
      <c r="GFL16" s="909"/>
      <c r="GFM16" s="884"/>
      <c r="GFN16" s="538"/>
      <c r="GFO16" s="1015"/>
      <c r="GFP16" s="539"/>
      <c r="GFQ16" s="539"/>
      <c r="GFR16" s="539"/>
      <c r="GFS16" s="539"/>
      <c r="GFT16" s="539"/>
      <c r="GFU16" s="539"/>
      <c r="GFV16" s="539"/>
      <c r="GFW16" s="909"/>
      <c r="GFX16" s="909"/>
      <c r="GFY16" s="539"/>
      <c r="GFZ16" s="539"/>
      <c r="GGA16" s="539"/>
      <c r="GGB16" s="539"/>
      <c r="GGC16" s="539"/>
      <c r="GGD16" s="539"/>
      <c r="GGE16" s="909"/>
      <c r="GGF16" s="909"/>
      <c r="GGG16" s="909"/>
      <c r="GGH16" s="539"/>
      <c r="GGI16" s="539"/>
      <c r="GGJ16" s="539"/>
      <c r="GGK16" s="539"/>
      <c r="GGL16" s="539"/>
      <c r="GGM16" s="539"/>
      <c r="GGN16" s="884"/>
      <c r="GGO16" s="909"/>
      <c r="GGP16" s="884"/>
      <c r="GGQ16" s="538"/>
      <c r="GGR16" s="1015"/>
      <c r="GGS16" s="539"/>
      <c r="GGT16" s="539"/>
      <c r="GGU16" s="539"/>
      <c r="GGV16" s="539"/>
      <c r="GGW16" s="539"/>
      <c r="GGX16" s="539"/>
      <c r="GGY16" s="539"/>
      <c r="GGZ16" s="909"/>
      <c r="GHA16" s="909"/>
      <c r="GHB16" s="539"/>
      <c r="GHC16" s="539"/>
      <c r="GHD16" s="539"/>
      <c r="GHE16" s="539"/>
      <c r="GHF16" s="539"/>
      <c r="GHG16" s="539"/>
      <c r="GHH16" s="909"/>
      <c r="GHI16" s="909"/>
      <c r="GHJ16" s="909"/>
      <c r="GHK16" s="539"/>
      <c r="GHL16" s="539"/>
      <c r="GHM16" s="539"/>
      <c r="GHN16" s="539"/>
      <c r="GHO16" s="539"/>
      <c r="GHP16" s="539"/>
      <c r="GHQ16" s="884"/>
      <c r="GHR16" s="909"/>
      <c r="GHS16" s="884"/>
      <c r="GHT16" s="538"/>
      <c r="GHU16" s="1015"/>
      <c r="GHV16" s="539"/>
      <c r="GHW16" s="539"/>
      <c r="GHX16" s="539"/>
      <c r="GHY16" s="539"/>
      <c r="GHZ16" s="539"/>
      <c r="GIA16" s="539"/>
      <c r="GIB16" s="539"/>
      <c r="GIC16" s="909"/>
      <c r="GID16" s="909"/>
      <c r="GIE16" s="539"/>
      <c r="GIF16" s="539"/>
      <c r="GIG16" s="539"/>
      <c r="GIH16" s="539"/>
      <c r="GII16" s="539"/>
      <c r="GIJ16" s="539"/>
      <c r="GIK16" s="909"/>
      <c r="GIL16" s="909"/>
      <c r="GIM16" s="909"/>
      <c r="GIN16" s="539"/>
      <c r="GIO16" s="539"/>
      <c r="GIP16" s="539"/>
      <c r="GIQ16" s="539"/>
      <c r="GIR16" s="539"/>
      <c r="GIS16" s="539"/>
      <c r="GIT16" s="884"/>
      <c r="GIU16" s="909"/>
      <c r="GIV16" s="884"/>
      <c r="GIW16" s="538"/>
      <c r="GIX16" s="1015"/>
      <c r="GIY16" s="539"/>
      <c r="GIZ16" s="539"/>
      <c r="GJA16" s="539"/>
      <c r="GJB16" s="539"/>
      <c r="GJC16" s="539"/>
      <c r="GJD16" s="539"/>
      <c r="GJE16" s="539"/>
      <c r="GJF16" s="909"/>
      <c r="GJG16" s="909"/>
      <c r="GJH16" s="539"/>
      <c r="GJI16" s="539"/>
      <c r="GJJ16" s="539"/>
      <c r="GJK16" s="539"/>
      <c r="GJL16" s="539"/>
      <c r="GJM16" s="539"/>
      <c r="GJN16" s="909"/>
      <c r="GJO16" s="909"/>
      <c r="GJP16" s="909"/>
      <c r="GJQ16" s="539"/>
      <c r="GJR16" s="539"/>
      <c r="GJS16" s="539"/>
      <c r="GJT16" s="539"/>
      <c r="GJU16" s="539"/>
      <c r="GJV16" s="539"/>
      <c r="GJW16" s="884"/>
      <c r="GJX16" s="909"/>
      <c r="GJY16" s="884"/>
      <c r="GJZ16" s="538"/>
      <c r="GKA16" s="1015"/>
      <c r="GKB16" s="539"/>
      <c r="GKC16" s="539"/>
      <c r="GKD16" s="539"/>
      <c r="GKE16" s="539"/>
      <c r="GKF16" s="539"/>
      <c r="GKG16" s="539"/>
      <c r="GKH16" s="539"/>
      <c r="GKI16" s="909"/>
      <c r="GKJ16" s="909"/>
      <c r="GKK16" s="539"/>
      <c r="GKL16" s="539"/>
      <c r="GKM16" s="539"/>
      <c r="GKN16" s="539"/>
      <c r="GKO16" s="539"/>
      <c r="GKP16" s="539"/>
      <c r="GKQ16" s="909"/>
      <c r="GKR16" s="909"/>
      <c r="GKS16" s="909"/>
      <c r="GKT16" s="539"/>
      <c r="GKU16" s="539"/>
      <c r="GKV16" s="539"/>
      <c r="GKW16" s="539"/>
      <c r="GKX16" s="539"/>
      <c r="GKY16" s="539"/>
      <c r="GKZ16" s="884"/>
      <c r="GLA16" s="909"/>
      <c r="GLB16" s="884"/>
      <c r="GLC16" s="538"/>
      <c r="GLD16" s="1015"/>
      <c r="GLE16" s="539"/>
      <c r="GLF16" s="539"/>
      <c r="GLG16" s="539"/>
      <c r="GLH16" s="539"/>
      <c r="GLI16" s="539"/>
      <c r="GLJ16" s="539"/>
      <c r="GLK16" s="539"/>
      <c r="GLL16" s="909"/>
      <c r="GLM16" s="909"/>
      <c r="GLN16" s="539"/>
      <c r="GLO16" s="539"/>
      <c r="GLP16" s="539"/>
      <c r="GLQ16" s="539"/>
      <c r="GLR16" s="539"/>
      <c r="GLS16" s="539"/>
      <c r="GLT16" s="909"/>
      <c r="GLU16" s="909"/>
      <c r="GLV16" s="909"/>
      <c r="GLW16" s="539"/>
      <c r="GLX16" s="539"/>
      <c r="GLY16" s="539"/>
      <c r="GLZ16" s="539"/>
      <c r="GMA16" s="539"/>
      <c r="GMB16" s="539"/>
      <c r="GMC16" s="884"/>
      <c r="GMD16" s="909"/>
      <c r="GME16" s="884"/>
      <c r="GMF16" s="538"/>
      <c r="GMG16" s="1015"/>
      <c r="GMH16" s="539"/>
      <c r="GMI16" s="539"/>
      <c r="GMJ16" s="539"/>
      <c r="GMK16" s="539"/>
      <c r="GML16" s="539"/>
      <c r="GMM16" s="539"/>
      <c r="GMN16" s="539"/>
      <c r="GMO16" s="909"/>
      <c r="GMP16" s="909"/>
      <c r="GMQ16" s="539"/>
      <c r="GMR16" s="539"/>
      <c r="GMS16" s="539"/>
      <c r="GMT16" s="539"/>
      <c r="GMU16" s="539"/>
      <c r="GMV16" s="539"/>
      <c r="GMW16" s="909"/>
      <c r="GMX16" s="909"/>
      <c r="GMY16" s="909"/>
      <c r="GMZ16" s="539"/>
      <c r="GNA16" s="539"/>
      <c r="GNB16" s="539"/>
      <c r="GNC16" s="539"/>
      <c r="GND16" s="539"/>
      <c r="GNE16" s="539"/>
      <c r="GNF16" s="884"/>
      <c r="GNG16" s="909"/>
      <c r="GNH16" s="884"/>
      <c r="GNI16" s="538"/>
      <c r="GNJ16" s="1015"/>
      <c r="GNK16" s="539"/>
      <c r="GNL16" s="539"/>
      <c r="GNM16" s="539"/>
      <c r="GNN16" s="539"/>
      <c r="GNO16" s="539"/>
      <c r="GNP16" s="539"/>
      <c r="GNQ16" s="539"/>
      <c r="GNR16" s="909"/>
      <c r="GNS16" s="909"/>
      <c r="GNT16" s="539"/>
      <c r="GNU16" s="539"/>
      <c r="GNV16" s="539"/>
      <c r="GNW16" s="539"/>
      <c r="GNX16" s="539"/>
      <c r="GNY16" s="539"/>
      <c r="GNZ16" s="909"/>
      <c r="GOA16" s="909"/>
      <c r="GOB16" s="909"/>
      <c r="GOC16" s="539"/>
      <c r="GOD16" s="539"/>
      <c r="GOE16" s="539"/>
      <c r="GOF16" s="539"/>
      <c r="GOG16" s="539"/>
      <c r="GOH16" s="539"/>
      <c r="GOI16" s="884"/>
      <c r="GOJ16" s="909"/>
      <c r="GOK16" s="884"/>
      <c r="GOL16" s="538"/>
      <c r="GOM16" s="1015"/>
      <c r="GON16" s="539"/>
      <c r="GOO16" s="539"/>
      <c r="GOP16" s="539"/>
      <c r="GOQ16" s="539"/>
      <c r="GOR16" s="539"/>
      <c r="GOS16" s="539"/>
      <c r="GOT16" s="539"/>
      <c r="GOU16" s="909"/>
      <c r="GOV16" s="909"/>
      <c r="GOW16" s="539"/>
      <c r="GOX16" s="539"/>
      <c r="GOY16" s="539"/>
      <c r="GOZ16" s="539"/>
      <c r="GPA16" s="539"/>
      <c r="GPB16" s="539"/>
      <c r="GPC16" s="909"/>
      <c r="GPD16" s="909"/>
      <c r="GPE16" s="909"/>
      <c r="GPF16" s="539"/>
      <c r="GPG16" s="539"/>
      <c r="GPH16" s="539"/>
      <c r="GPI16" s="539"/>
      <c r="GPJ16" s="539"/>
      <c r="GPK16" s="539"/>
      <c r="GPL16" s="884"/>
      <c r="GPM16" s="909"/>
      <c r="GPN16" s="884"/>
      <c r="GPO16" s="538"/>
      <c r="GPP16" s="1015"/>
      <c r="GPQ16" s="539"/>
      <c r="GPR16" s="539"/>
      <c r="GPS16" s="539"/>
      <c r="GPT16" s="539"/>
      <c r="GPU16" s="539"/>
      <c r="GPV16" s="539"/>
      <c r="GPW16" s="539"/>
      <c r="GPX16" s="909"/>
      <c r="GPY16" s="909"/>
      <c r="GPZ16" s="539"/>
      <c r="GQA16" s="539"/>
      <c r="GQB16" s="539"/>
      <c r="GQC16" s="539"/>
      <c r="GQD16" s="539"/>
      <c r="GQE16" s="539"/>
      <c r="GQF16" s="909"/>
      <c r="GQG16" s="909"/>
      <c r="GQH16" s="909"/>
      <c r="GQI16" s="539"/>
      <c r="GQJ16" s="539"/>
      <c r="GQK16" s="539"/>
      <c r="GQL16" s="539"/>
      <c r="GQM16" s="539"/>
      <c r="GQN16" s="539"/>
      <c r="GQO16" s="884"/>
      <c r="GQP16" s="909"/>
      <c r="GQQ16" s="884"/>
      <c r="GQR16" s="538"/>
      <c r="GQS16" s="1015"/>
      <c r="GQT16" s="539"/>
      <c r="GQU16" s="539"/>
      <c r="GQV16" s="539"/>
      <c r="GQW16" s="539"/>
      <c r="GQX16" s="539"/>
      <c r="GQY16" s="539"/>
      <c r="GQZ16" s="539"/>
      <c r="GRA16" s="909"/>
      <c r="GRB16" s="909"/>
      <c r="GRC16" s="539"/>
      <c r="GRD16" s="539"/>
      <c r="GRE16" s="539"/>
      <c r="GRF16" s="539"/>
      <c r="GRG16" s="539"/>
      <c r="GRH16" s="539"/>
      <c r="GRI16" s="909"/>
      <c r="GRJ16" s="909"/>
      <c r="GRK16" s="909"/>
      <c r="GRL16" s="539"/>
      <c r="GRM16" s="539"/>
      <c r="GRN16" s="539"/>
      <c r="GRO16" s="539"/>
      <c r="GRP16" s="539"/>
      <c r="GRQ16" s="539"/>
      <c r="GRR16" s="884"/>
      <c r="GRS16" s="909"/>
      <c r="GRT16" s="884"/>
      <c r="GRU16" s="538"/>
      <c r="GRV16" s="1015"/>
      <c r="GRW16" s="539"/>
      <c r="GRX16" s="539"/>
      <c r="GRY16" s="539"/>
      <c r="GRZ16" s="539"/>
      <c r="GSA16" s="539"/>
      <c r="GSB16" s="539"/>
      <c r="GSC16" s="539"/>
      <c r="GSD16" s="909"/>
      <c r="GSE16" s="909"/>
      <c r="GSF16" s="539"/>
      <c r="GSG16" s="539"/>
      <c r="GSH16" s="539"/>
      <c r="GSI16" s="539"/>
      <c r="GSJ16" s="539"/>
      <c r="GSK16" s="539"/>
      <c r="GSL16" s="909"/>
      <c r="GSM16" s="909"/>
      <c r="GSN16" s="909"/>
      <c r="GSO16" s="539"/>
      <c r="GSP16" s="539"/>
      <c r="GSQ16" s="539"/>
      <c r="GSR16" s="539"/>
      <c r="GSS16" s="539"/>
      <c r="GST16" s="539"/>
      <c r="GSU16" s="884"/>
      <c r="GSV16" s="909"/>
      <c r="GSW16" s="884"/>
      <c r="GSX16" s="538"/>
      <c r="GSY16" s="1015"/>
      <c r="GSZ16" s="539"/>
      <c r="GTA16" s="539"/>
      <c r="GTB16" s="539"/>
      <c r="GTC16" s="539"/>
      <c r="GTD16" s="539"/>
      <c r="GTE16" s="539"/>
      <c r="GTF16" s="539"/>
      <c r="GTG16" s="909"/>
      <c r="GTH16" s="909"/>
      <c r="GTI16" s="539"/>
      <c r="GTJ16" s="539"/>
      <c r="GTK16" s="539"/>
      <c r="GTL16" s="539"/>
      <c r="GTM16" s="539"/>
      <c r="GTN16" s="539"/>
      <c r="GTO16" s="909"/>
      <c r="GTP16" s="909"/>
      <c r="GTQ16" s="909"/>
      <c r="GTR16" s="539"/>
      <c r="GTS16" s="539"/>
      <c r="GTT16" s="539"/>
      <c r="GTU16" s="539"/>
      <c r="GTV16" s="539"/>
      <c r="GTW16" s="539"/>
      <c r="GTX16" s="884"/>
      <c r="GTY16" s="909"/>
      <c r="GTZ16" s="884"/>
      <c r="GUA16" s="538"/>
      <c r="GUB16" s="1015"/>
      <c r="GUC16" s="539"/>
      <c r="GUD16" s="539"/>
      <c r="GUE16" s="539"/>
      <c r="GUF16" s="539"/>
      <c r="GUG16" s="539"/>
      <c r="GUH16" s="539"/>
      <c r="GUI16" s="539"/>
      <c r="GUJ16" s="909"/>
      <c r="GUK16" s="909"/>
      <c r="GUL16" s="539"/>
      <c r="GUM16" s="539"/>
      <c r="GUN16" s="539"/>
      <c r="GUO16" s="539"/>
      <c r="GUP16" s="539"/>
      <c r="GUQ16" s="539"/>
      <c r="GUR16" s="909"/>
      <c r="GUS16" s="909"/>
      <c r="GUT16" s="909"/>
      <c r="GUU16" s="539"/>
      <c r="GUV16" s="539"/>
      <c r="GUW16" s="539"/>
      <c r="GUX16" s="539"/>
      <c r="GUY16" s="539"/>
      <c r="GUZ16" s="539"/>
      <c r="GVA16" s="884"/>
      <c r="GVB16" s="909"/>
      <c r="GVC16" s="884"/>
      <c r="GVD16" s="538"/>
      <c r="GVE16" s="1015"/>
      <c r="GVF16" s="539"/>
      <c r="GVG16" s="539"/>
      <c r="GVH16" s="539"/>
      <c r="GVI16" s="539"/>
      <c r="GVJ16" s="539"/>
      <c r="GVK16" s="539"/>
      <c r="GVL16" s="539"/>
      <c r="GVM16" s="909"/>
      <c r="GVN16" s="909"/>
      <c r="GVO16" s="539"/>
      <c r="GVP16" s="539"/>
      <c r="GVQ16" s="539"/>
      <c r="GVR16" s="539"/>
      <c r="GVS16" s="539"/>
      <c r="GVT16" s="539"/>
      <c r="GVU16" s="909"/>
      <c r="GVV16" s="909"/>
      <c r="GVW16" s="909"/>
      <c r="GVX16" s="539"/>
      <c r="GVY16" s="539"/>
      <c r="GVZ16" s="539"/>
      <c r="GWA16" s="539"/>
      <c r="GWB16" s="539"/>
      <c r="GWC16" s="539"/>
      <c r="GWD16" s="884"/>
      <c r="GWE16" s="909"/>
      <c r="GWF16" s="884"/>
      <c r="GWG16" s="538"/>
      <c r="GWH16" s="1015"/>
      <c r="GWI16" s="539"/>
      <c r="GWJ16" s="539"/>
      <c r="GWK16" s="539"/>
      <c r="GWL16" s="539"/>
      <c r="GWM16" s="539"/>
      <c r="GWN16" s="539"/>
      <c r="GWO16" s="539"/>
      <c r="GWP16" s="909"/>
      <c r="GWQ16" s="909"/>
      <c r="GWR16" s="539"/>
      <c r="GWS16" s="539"/>
      <c r="GWT16" s="539"/>
      <c r="GWU16" s="539"/>
      <c r="GWV16" s="539"/>
      <c r="GWW16" s="539"/>
      <c r="GWX16" s="909"/>
      <c r="GWY16" s="909"/>
      <c r="GWZ16" s="909"/>
      <c r="GXA16" s="539"/>
      <c r="GXB16" s="539"/>
      <c r="GXC16" s="539"/>
      <c r="GXD16" s="539"/>
      <c r="GXE16" s="539"/>
      <c r="GXF16" s="539"/>
      <c r="GXG16" s="884"/>
      <c r="GXH16" s="909"/>
      <c r="GXI16" s="884"/>
      <c r="GXJ16" s="538"/>
      <c r="GXK16" s="1015"/>
      <c r="GXL16" s="539"/>
      <c r="GXM16" s="539"/>
      <c r="GXN16" s="539"/>
      <c r="GXO16" s="539"/>
      <c r="GXP16" s="539"/>
      <c r="GXQ16" s="539"/>
      <c r="GXR16" s="539"/>
      <c r="GXS16" s="909"/>
      <c r="GXT16" s="909"/>
      <c r="GXU16" s="539"/>
      <c r="GXV16" s="539"/>
      <c r="GXW16" s="539"/>
      <c r="GXX16" s="539"/>
      <c r="GXY16" s="539"/>
      <c r="GXZ16" s="539"/>
      <c r="GYA16" s="909"/>
      <c r="GYB16" s="909"/>
      <c r="GYC16" s="909"/>
      <c r="GYD16" s="539"/>
      <c r="GYE16" s="539"/>
      <c r="GYF16" s="539"/>
      <c r="GYG16" s="539"/>
      <c r="GYH16" s="539"/>
      <c r="GYI16" s="539"/>
      <c r="GYJ16" s="884"/>
      <c r="GYK16" s="909"/>
      <c r="GYL16" s="884"/>
      <c r="GYM16" s="538"/>
      <c r="GYN16" s="1015"/>
      <c r="GYO16" s="539"/>
      <c r="GYP16" s="539"/>
      <c r="GYQ16" s="539"/>
      <c r="GYR16" s="539"/>
      <c r="GYS16" s="539"/>
      <c r="GYT16" s="539"/>
      <c r="GYU16" s="539"/>
      <c r="GYV16" s="909"/>
      <c r="GYW16" s="909"/>
      <c r="GYX16" s="539"/>
      <c r="GYY16" s="539"/>
      <c r="GYZ16" s="539"/>
      <c r="GZA16" s="539"/>
      <c r="GZB16" s="539"/>
      <c r="GZC16" s="539"/>
      <c r="GZD16" s="909"/>
      <c r="GZE16" s="909"/>
      <c r="GZF16" s="909"/>
      <c r="GZG16" s="539"/>
      <c r="GZH16" s="539"/>
      <c r="GZI16" s="539"/>
      <c r="GZJ16" s="539"/>
      <c r="GZK16" s="539"/>
      <c r="GZL16" s="539"/>
      <c r="GZM16" s="884"/>
      <c r="GZN16" s="909"/>
      <c r="GZO16" s="884"/>
      <c r="GZP16" s="538"/>
      <c r="GZQ16" s="1015"/>
      <c r="GZR16" s="539"/>
      <c r="GZS16" s="539"/>
      <c r="GZT16" s="539"/>
      <c r="GZU16" s="539"/>
      <c r="GZV16" s="539"/>
      <c r="GZW16" s="539"/>
      <c r="GZX16" s="539"/>
      <c r="GZY16" s="909"/>
      <c r="GZZ16" s="909"/>
      <c r="HAA16" s="539"/>
      <c r="HAB16" s="539"/>
      <c r="HAC16" s="539"/>
      <c r="HAD16" s="539"/>
      <c r="HAE16" s="539"/>
      <c r="HAF16" s="539"/>
      <c r="HAG16" s="909"/>
      <c r="HAH16" s="909"/>
      <c r="HAI16" s="909"/>
      <c r="HAJ16" s="539"/>
      <c r="HAK16" s="539"/>
      <c r="HAL16" s="539"/>
      <c r="HAM16" s="539"/>
      <c r="HAN16" s="539"/>
      <c r="HAO16" s="539"/>
      <c r="HAP16" s="884"/>
      <c r="HAQ16" s="909"/>
      <c r="HAR16" s="884"/>
      <c r="HAS16" s="538"/>
      <c r="HAT16" s="1015"/>
      <c r="HAU16" s="539"/>
      <c r="HAV16" s="539"/>
      <c r="HAW16" s="539"/>
      <c r="HAX16" s="539"/>
      <c r="HAY16" s="539"/>
      <c r="HAZ16" s="539"/>
      <c r="HBA16" s="539"/>
      <c r="HBB16" s="909"/>
      <c r="HBC16" s="909"/>
      <c r="HBD16" s="539"/>
      <c r="HBE16" s="539"/>
      <c r="HBF16" s="539"/>
      <c r="HBG16" s="539"/>
      <c r="HBH16" s="539"/>
      <c r="HBI16" s="539"/>
      <c r="HBJ16" s="909"/>
      <c r="HBK16" s="909"/>
      <c r="HBL16" s="909"/>
      <c r="HBM16" s="539"/>
      <c r="HBN16" s="539"/>
      <c r="HBO16" s="539"/>
      <c r="HBP16" s="539"/>
      <c r="HBQ16" s="539"/>
      <c r="HBR16" s="539"/>
      <c r="HBS16" s="884"/>
      <c r="HBT16" s="909"/>
      <c r="HBU16" s="884"/>
      <c r="HBV16" s="538"/>
      <c r="HBW16" s="1015"/>
      <c r="HBX16" s="539"/>
      <c r="HBY16" s="539"/>
      <c r="HBZ16" s="539"/>
      <c r="HCA16" s="539"/>
      <c r="HCB16" s="539"/>
      <c r="HCC16" s="539"/>
      <c r="HCD16" s="539"/>
      <c r="HCE16" s="909"/>
      <c r="HCF16" s="909"/>
      <c r="HCG16" s="539"/>
      <c r="HCH16" s="539"/>
      <c r="HCI16" s="539"/>
      <c r="HCJ16" s="539"/>
      <c r="HCK16" s="539"/>
      <c r="HCL16" s="539"/>
      <c r="HCM16" s="909"/>
      <c r="HCN16" s="909"/>
      <c r="HCO16" s="909"/>
      <c r="HCP16" s="539"/>
      <c r="HCQ16" s="539"/>
      <c r="HCR16" s="539"/>
      <c r="HCS16" s="539"/>
      <c r="HCT16" s="539"/>
      <c r="HCU16" s="539"/>
      <c r="HCV16" s="884"/>
      <c r="HCW16" s="909"/>
      <c r="HCX16" s="884"/>
      <c r="HCY16" s="538"/>
      <c r="HCZ16" s="1015"/>
      <c r="HDA16" s="539"/>
      <c r="HDB16" s="539"/>
      <c r="HDC16" s="539"/>
      <c r="HDD16" s="539"/>
      <c r="HDE16" s="539"/>
      <c r="HDF16" s="539"/>
      <c r="HDG16" s="539"/>
      <c r="HDH16" s="909"/>
      <c r="HDI16" s="909"/>
      <c r="HDJ16" s="539"/>
      <c r="HDK16" s="539"/>
      <c r="HDL16" s="539"/>
      <c r="HDM16" s="539"/>
      <c r="HDN16" s="539"/>
      <c r="HDO16" s="539"/>
      <c r="HDP16" s="909"/>
      <c r="HDQ16" s="909"/>
      <c r="HDR16" s="909"/>
      <c r="HDS16" s="539"/>
      <c r="HDT16" s="539"/>
      <c r="HDU16" s="539"/>
      <c r="HDV16" s="539"/>
      <c r="HDW16" s="539"/>
      <c r="HDX16" s="539"/>
      <c r="HDY16" s="884"/>
      <c r="HDZ16" s="909"/>
      <c r="HEA16" s="884"/>
      <c r="HEB16" s="538"/>
      <c r="HEC16" s="1015"/>
      <c r="HED16" s="539"/>
      <c r="HEE16" s="539"/>
      <c r="HEF16" s="539"/>
      <c r="HEG16" s="539"/>
      <c r="HEH16" s="539"/>
      <c r="HEI16" s="539"/>
      <c r="HEJ16" s="539"/>
      <c r="HEK16" s="909"/>
      <c r="HEL16" s="909"/>
      <c r="HEM16" s="539"/>
      <c r="HEN16" s="539"/>
      <c r="HEO16" s="539"/>
      <c r="HEP16" s="539"/>
      <c r="HEQ16" s="539"/>
      <c r="HER16" s="539"/>
      <c r="HES16" s="909"/>
      <c r="HET16" s="909"/>
      <c r="HEU16" s="909"/>
      <c r="HEV16" s="539"/>
      <c r="HEW16" s="539"/>
      <c r="HEX16" s="539"/>
      <c r="HEY16" s="539"/>
      <c r="HEZ16" s="539"/>
      <c r="HFA16" s="539"/>
      <c r="HFB16" s="884"/>
      <c r="HFC16" s="909"/>
      <c r="HFD16" s="884"/>
      <c r="HFE16" s="538"/>
      <c r="HFF16" s="1015"/>
      <c r="HFG16" s="539"/>
      <c r="HFH16" s="539"/>
      <c r="HFI16" s="539"/>
      <c r="HFJ16" s="539"/>
      <c r="HFK16" s="539"/>
      <c r="HFL16" s="539"/>
      <c r="HFM16" s="539"/>
      <c r="HFN16" s="909"/>
      <c r="HFO16" s="909"/>
      <c r="HFP16" s="539"/>
      <c r="HFQ16" s="539"/>
      <c r="HFR16" s="539"/>
      <c r="HFS16" s="539"/>
      <c r="HFT16" s="539"/>
      <c r="HFU16" s="539"/>
      <c r="HFV16" s="909"/>
      <c r="HFW16" s="909"/>
      <c r="HFX16" s="909"/>
      <c r="HFY16" s="539"/>
      <c r="HFZ16" s="539"/>
      <c r="HGA16" s="539"/>
      <c r="HGB16" s="539"/>
      <c r="HGC16" s="539"/>
      <c r="HGD16" s="539"/>
      <c r="HGE16" s="884"/>
      <c r="HGF16" s="909"/>
      <c r="HGG16" s="884"/>
      <c r="HGH16" s="538"/>
      <c r="HGI16" s="1015"/>
      <c r="HGJ16" s="539"/>
      <c r="HGK16" s="539"/>
      <c r="HGL16" s="539"/>
      <c r="HGM16" s="539"/>
      <c r="HGN16" s="539"/>
      <c r="HGO16" s="539"/>
      <c r="HGP16" s="539"/>
      <c r="HGQ16" s="909"/>
      <c r="HGR16" s="909"/>
      <c r="HGS16" s="539"/>
      <c r="HGT16" s="539"/>
      <c r="HGU16" s="539"/>
      <c r="HGV16" s="539"/>
      <c r="HGW16" s="539"/>
      <c r="HGX16" s="539"/>
      <c r="HGY16" s="909"/>
      <c r="HGZ16" s="909"/>
      <c r="HHA16" s="909"/>
      <c r="HHB16" s="539"/>
      <c r="HHC16" s="539"/>
      <c r="HHD16" s="539"/>
      <c r="HHE16" s="539"/>
      <c r="HHF16" s="539"/>
      <c r="HHG16" s="539"/>
      <c r="HHH16" s="884"/>
      <c r="HHI16" s="909"/>
      <c r="HHJ16" s="884"/>
      <c r="HHK16" s="538"/>
      <c r="HHL16" s="1015"/>
      <c r="HHM16" s="539"/>
      <c r="HHN16" s="539"/>
      <c r="HHO16" s="539"/>
      <c r="HHP16" s="539"/>
      <c r="HHQ16" s="539"/>
      <c r="HHR16" s="539"/>
      <c r="HHS16" s="539"/>
      <c r="HHT16" s="909"/>
      <c r="HHU16" s="909"/>
      <c r="HHV16" s="539"/>
      <c r="HHW16" s="539"/>
      <c r="HHX16" s="539"/>
      <c r="HHY16" s="539"/>
      <c r="HHZ16" s="539"/>
      <c r="HIA16" s="539"/>
      <c r="HIB16" s="909"/>
      <c r="HIC16" s="909"/>
      <c r="HID16" s="909"/>
      <c r="HIE16" s="539"/>
      <c r="HIF16" s="539"/>
      <c r="HIG16" s="539"/>
      <c r="HIH16" s="539"/>
      <c r="HII16" s="539"/>
      <c r="HIJ16" s="539"/>
      <c r="HIK16" s="884"/>
      <c r="HIL16" s="909"/>
      <c r="HIM16" s="884"/>
      <c r="HIN16" s="538"/>
      <c r="HIO16" s="1015"/>
      <c r="HIP16" s="539"/>
      <c r="HIQ16" s="539"/>
      <c r="HIR16" s="539"/>
      <c r="HIS16" s="539"/>
      <c r="HIT16" s="539"/>
      <c r="HIU16" s="539"/>
      <c r="HIV16" s="539"/>
      <c r="HIW16" s="909"/>
      <c r="HIX16" s="909"/>
      <c r="HIY16" s="539"/>
      <c r="HIZ16" s="539"/>
      <c r="HJA16" s="539"/>
      <c r="HJB16" s="539"/>
      <c r="HJC16" s="539"/>
      <c r="HJD16" s="539"/>
      <c r="HJE16" s="909"/>
      <c r="HJF16" s="909"/>
      <c r="HJG16" s="909"/>
      <c r="HJH16" s="539"/>
      <c r="HJI16" s="539"/>
      <c r="HJJ16" s="539"/>
      <c r="HJK16" s="539"/>
      <c r="HJL16" s="539"/>
      <c r="HJM16" s="539"/>
      <c r="HJN16" s="884"/>
      <c r="HJO16" s="909"/>
      <c r="HJP16" s="884"/>
      <c r="HJQ16" s="538"/>
      <c r="HJR16" s="1015"/>
      <c r="HJS16" s="539"/>
      <c r="HJT16" s="539"/>
      <c r="HJU16" s="539"/>
      <c r="HJV16" s="539"/>
      <c r="HJW16" s="539"/>
      <c r="HJX16" s="539"/>
      <c r="HJY16" s="539"/>
      <c r="HJZ16" s="909"/>
      <c r="HKA16" s="909"/>
      <c r="HKB16" s="539"/>
      <c r="HKC16" s="539"/>
      <c r="HKD16" s="539"/>
      <c r="HKE16" s="539"/>
      <c r="HKF16" s="539"/>
      <c r="HKG16" s="539"/>
      <c r="HKH16" s="909"/>
      <c r="HKI16" s="909"/>
      <c r="HKJ16" s="909"/>
      <c r="HKK16" s="539"/>
      <c r="HKL16" s="539"/>
      <c r="HKM16" s="539"/>
      <c r="HKN16" s="539"/>
      <c r="HKO16" s="539"/>
      <c r="HKP16" s="539"/>
      <c r="HKQ16" s="884"/>
      <c r="HKR16" s="909"/>
      <c r="HKS16" s="884"/>
      <c r="HKT16" s="538"/>
      <c r="HKU16" s="1015"/>
      <c r="HKV16" s="539"/>
      <c r="HKW16" s="539"/>
      <c r="HKX16" s="539"/>
      <c r="HKY16" s="539"/>
      <c r="HKZ16" s="539"/>
      <c r="HLA16" s="539"/>
      <c r="HLB16" s="539"/>
      <c r="HLC16" s="909"/>
      <c r="HLD16" s="909"/>
      <c r="HLE16" s="539"/>
      <c r="HLF16" s="539"/>
      <c r="HLG16" s="539"/>
      <c r="HLH16" s="539"/>
      <c r="HLI16" s="539"/>
      <c r="HLJ16" s="539"/>
      <c r="HLK16" s="909"/>
      <c r="HLL16" s="909"/>
      <c r="HLM16" s="909"/>
      <c r="HLN16" s="539"/>
      <c r="HLO16" s="539"/>
      <c r="HLP16" s="539"/>
      <c r="HLQ16" s="539"/>
      <c r="HLR16" s="539"/>
      <c r="HLS16" s="539"/>
      <c r="HLT16" s="884"/>
      <c r="HLU16" s="909"/>
      <c r="HLV16" s="884"/>
      <c r="HLW16" s="538"/>
      <c r="HLX16" s="1015"/>
      <c r="HLY16" s="539"/>
      <c r="HLZ16" s="539"/>
      <c r="HMA16" s="539"/>
      <c r="HMB16" s="539"/>
      <c r="HMC16" s="539"/>
      <c r="HMD16" s="539"/>
      <c r="HME16" s="539"/>
      <c r="HMF16" s="909"/>
      <c r="HMG16" s="909"/>
      <c r="HMH16" s="539"/>
      <c r="HMI16" s="539"/>
      <c r="HMJ16" s="539"/>
      <c r="HMK16" s="539"/>
      <c r="HML16" s="539"/>
      <c r="HMM16" s="539"/>
      <c r="HMN16" s="909"/>
      <c r="HMO16" s="909"/>
      <c r="HMP16" s="909"/>
      <c r="HMQ16" s="539"/>
      <c r="HMR16" s="539"/>
      <c r="HMS16" s="539"/>
      <c r="HMT16" s="539"/>
      <c r="HMU16" s="539"/>
      <c r="HMV16" s="539"/>
      <c r="HMW16" s="884"/>
      <c r="HMX16" s="909"/>
      <c r="HMY16" s="884"/>
      <c r="HMZ16" s="538"/>
      <c r="HNA16" s="1015"/>
      <c r="HNB16" s="539"/>
      <c r="HNC16" s="539"/>
      <c r="HND16" s="539"/>
      <c r="HNE16" s="539"/>
      <c r="HNF16" s="539"/>
      <c r="HNG16" s="539"/>
      <c r="HNH16" s="539"/>
      <c r="HNI16" s="909"/>
      <c r="HNJ16" s="909"/>
      <c r="HNK16" s="539"/>
      <c r="HNL16" s="539"/>
      <c r="HNM16" s="539"/>
      <c r="HNN16" s="539"/>
      <c r="HNO16" s="539"/>
      <c r="HNP16" s="539"/>
      <c r="HNQ16" s="909"/>
      <c r="HNR16" s="909"/>
      <c r="HNS16" s="909"/>
      <c r="HNT16" s="539"/>
      <c r="HNU16" s="539"/>
      <c r="HNV16" s="539"/>
      <c r="HNW16" s="539"/>
      <c r="HNX16" s="539"/>
      <c r="HNY16" s="539"/>
      <c r="HNZ16" s="884"/>
      <c r="HOA16" s="909"/>
      <c r="HOB16" s="884"/>
      <c r="HOC16" s="538"/>
      <c r="HOD16" s="1015"/>
      <c r="HOE16" s="539"/>
      <c r="HOF16" s="539"/>
      <c r="HOG16" s="539"/>
      <c r="HOH16" s="539"/>
      <c r="HOI16" s="539"/>
      <c r="HOJ16" s="539"/>
      <c r="HOK16" s="539"/>
      <c r="HOL16" s="909"/>
      <c r="HOM16" s="909"/>
      <c r="HON16" s="539"/>
      <c r="HOO16" s="539"/>
      <c r="HOP16" s="539"/>
      <c r="HOQ16" s="539"/>
      <c r="HOR16" s="539"/>
      <c r="HOS16" s="539"/>
      <c r="HOT16" s="909"/>
      <c r="HOU16" s="909"/>
      <c r="HOV16" s="909"/>
      <c r="HOW16" s="539"/>
      <c r="HOX16" s="539"/>
      <c r="HOY16" s="539"/>
      <c r="HOZ16" s="539"/>
      <c r="HPA16" s="539"/>
      <c r="HPB16" s="539"/>
      <c r="HPC16" s="884"/>
      <c r="HPD16" s="909"/>
      <c r="HPE16" s="884"/>
      <c r="HPF16" s="538"/>
      <c r="HPG16" s="1015"/>
      <c r="HPH16" s="539"/>
      <c r="HPI16" s="539"/>
      <c r="HPJ16" s="539"/>
      <c r="HPK16" s="539"/>
      <c r="HPL16" s="539"/>
      <c r="HPM16" s="539"/>
      <c r="HPN16" s="539"/>
      <c r="HPO16" s="909"/>
      <c r="HPP16" s="909"/>
      <c r="HPQ16" s="539"/>
      <c r="HPR16" s="539"/>
      <c r="HPS16" s="539"/>
      <c r="HPT16" s="539"/>
      <c r="HPU16" s="539"/>
      <c r="HPV16" s="539"/>
      <c r="HPW16" s="909"/>
      <c r="HPX16" s="909"/>
      <c r="HPY16" s="909"/>
      <c r="HPZ16" s="539"/>
      <c r="HQA16" s="539"/>
      <c r="HQB16" s="539"/>
      <c r="HQC16" s="539"/>
      <c r="HQD16" s="539"/>
      <c r="HQE16" s="539"/>
      <c r="HQF16" s="884"/>
      <c r="HQG16" s="909"/>
      <c r="HQH16" s="884"/>
      <c r="HQI16" s="538"/>
      <c r="HQJ16" s="1015"/>
      <c r="HQK16" s="539"/>
      <c r="HQL16" s="539"/>
      <c r="HQM16" s="539"/>
      <c r="HQN16" s="539"/>
      <c r="HQO16" s="539"/>
      <c r="HQP16" s="539"/>
      <c r="HQQ16" s="539"/>
      <c r="HQR16" s="909"/>
      <c r="HQS16" s="909"/>
      <c r="HQT16" s="539"/>
      <c r="HQU16" s="539"/>
      <c r="HQV16" s="539"/>
      <c r="HQW16" s="539"/>
      <c r="HQX16" s="539"/>
      <c r="HQY16" s="539"/>
      <c r="HQZ16" s="909"/>
      <c r="HRA16" s="909"/>
      <c r="HRB16" s="909"/>
      <c r="HRC16" s="539"/>
      <c r="HRD16" s="539"/>
      <c r="HRE16" s="539"/>
      <c r="HRF16" s="539"/>
      <c r="HRG16" s="539"/>
      <c r="HRH16" s="539"/>
      <c r="HRI16" s="884"/>
      <c r="HRJ16" s="909"/>
      <c r="HRK16" s="884"/>
      <c r="HRL16" s="538"/>
      <c r="HRM16" s="1015"/>
      <c r="HRN16" s="539"/>
      <c r="HRO16" s="539"/>
      <c r="HRP16" s="539"/>
      <c r="HRQ16" s="539"/>
      <c r="HRR16" s="539"/>
      <c r="HRS16" s="539"/>
      <c r="HRT16" s="539"/>
      <c r="HRU16" s="909"/>
      <c r="HRV16" s="909"/>
      <c r="HRW16" s="539"/>
      <c r="HRX16" s="539"/>
      <c r="HRY16" s="539"/>
      <c r="HRZ16" s="539"/>
      <c r="HSA16" s="539"/>
      <c r="HSB16" s="539"/>
      <c r="HSC16" s="909"/>
      <c r="HSD16" s="909"/>
      <c r="HSE16" s="909"/>
      <c r="HSF16" s="539"/>
      <c r="HSG16" s="539"/>
      <c r="HSH16" s="539"/>
      <c r="HSI16" s="539"/>
      <c r="HSJ16" s="539"/>
      <c r="HSK16" s="539"/>
      <c r="HSL16" s="884"/>
      <c r="HSM16" s="909"/>
      <c r="HSN16" s="884"/>
      <c r="HSO16" s="538"/>
      <c r="HSP16" s="1015"/>
      <c r="HSQ16" s="539"/>
      <c r="HSR16" s="539"/>
      <c r="HSS16" s="539"/>
      <c r="HST16" s="539"/>
      <c r="HSU16" s="539"/>
      <c r="HSV16" s="539"/>
      <c r="HSW16" s="539"/>
      <c r="HSX16" s="909"/>
      <c r="HSY16" s="909"/>
      <c r="HSZ16" s="539"/>
      <c r="HTA16" s="539"/>
      <c r="HTB16" s="539"/>
      <c r="HTC16" s="539"/>
      <c r="HTD16" s="539"/>
      <c r="HTE16" s="539"/>
      <c r="HTF16" s="909"/>
      <c r="HTG16" s="909"/>
      <c r="HTH16" s="909"/>
      <c r="HTI16" s="539"/>
      <c r="HTJ16" s="539"/>
      <c r="HTK16" s="539"/>
      <c r="HTL16" s="539"/>
      <c r="HTM16" s="539"/>
      <c r="HTN16" s="539"/>
      <c r="HTO16" s="884"/>
      <c r="HTP16" s="909"/>
      <c r="HTQ16" s="884"/>
      <c r="HTR16" s="538"/>
      <c r="HTS16" s="1015"/>
      <c r="HTT16" s="539"/>
      <c r="HTU16" s="539"/>
      <c r="HTV16" s="539"/>
      <c r="HTW16" s="539"/>
      <c r="HTX16" s="539"/>
      <c r="HTY16" s="539"/>
      <c r="HTZ16" s="539"/>
      <c r="HUA16" s="909"/>
      <c r="HUB16" s="909"/>
      <c r="HUC16" s="539"/>
      <c r="HUD16" s="539"/>
      <c r="HUE16" s="539"/>
      <c r="HUF16" s="539"/>
      <c r="HUG16" s="539"/>
      <c r="HUH16" s="539"/>
      <c r="HUI16" s="909"/>
      <c r="HUJ16" s="909"/>
      <c r="HUK16" s="909"/>
      <c r="HUL16" s="539"/>
      <c r="HUM16" s="539"/>
      <c r="HUN16" s="539"/>
      <c r="HUO16" s="539"/>
      <c r="HUP16" s="539"/>
      <c r="HUQ16" s="539"/>
      <c r="HUR16" s="884"/>
      <c r="HUS16" s="909"/>
      <c r="HUT16" s="884"/>
      <c r="HUU16" s="538"/>
      <c r="HUV16" s="1015"/>
      <c r="HUW16" s="539"/>
      <c r="HUX16" s="539"/>
      <c r="HUY16" s="539"/>
      <c r="HUZ16" s="539"/>
      <c r="HVA16" s="539"/>
      <c r="HVB16" s="539"/>
      <c r="HVC16" s="539"/>
      <c r="HVD16" s="909"/>
      <c r="HVE16" s="909"/>
      <c r="HVF16" s="539"/>
      <c r="HVG16" s="539"/>
      <c r="HVH16" s="539"/>
      <c r="HVI16" s="539"/>
      <c r="HVJ16" s="539"/>
      <c r="HVK16" s="539"/>
      <c r="HVL16" s="909"/>
      <c r="HVM16" s="909"/>
      <c r="HVN16" s="909"/>
      <c r="HVO16" s="539"/>
      <c r="HVP16" s="539"/>
      <c r="HVQ16" s="539"/>
      <c r="HVR16" s="539"/>
      <c r="HVS16" s="539"/>
      <c r="HVT16" s="539"/>
      <c r="HVU16" s="884"/>
      <c r="HVV16" s="909"/>
      <c r="HVW16" s="884"/>
      <c r="HVX16" s="538"/>
      <c r="HVY16" s="1015"/>
      <c r="HVZ16" s="539"/>
      <c r="HWA16" s="539"/>
      <c r="HWB16" s="539"/>
      <c r="HWC16" s="539"/>
      <c r="HWD16" s="539"/>
      <c r="HWE16" s="539"/>
      <c r="HWF16" s="539"/>
      <c r="HWG16" s="909"/>
      <c r="HWH16" s="909"/>
      <c r="HWI16" s="539"/>
      <c r="HWJ16" s="539"/>
      <c r="HWK16" s="539"/>
      <c r="HWL16" s="539"/>
      <c r="HWM16" s="539"/>
      <c r="HWN16" s="539"/>
      <c r="HWO16" s="909"/>
      <c r="HWP16" s="909"/>
      <c r="HWQ16" s="909"/>
      <c r="HWR16" s="539"/>
      <c r="HWS16" s="539"/>
      <c r="HWT16" s="539"/>
      <c r="HWU16" s="539"/>
      <c r="HWV16" s="539"/>
      <c r="HWW16" s="539"/>
      <c r="HWX16" s="884"/>
      <c r="HWY16" s="909"/>
      <c r="HWZ16" s="884"/>
      <c r="HXA16" s="538"/>
      <c r="HXB16" s="1015"/>
      <c r="HXC16" s="539"/>
      <c r="HXD16" s="539"/>
      <c r="HXE16" s="539"/>
      <c r="HXF16" s="539"/>
      <c r="HXG16" s="539"/>
      <c r="HXH16" s="539"/>
      <c r="HXI16" s="539"/>
      <c r="HXJ16" s="909"/>
      <c r="HXK16" s="909"/>
      <c r="HXL16" s="539"/>
      <c r="HXM16" s="539"/>
      <c r="HXN16" s="539"/>
      <c r="HXO16" s="539"/>
      <c r="HXP16" s="539"/>
      <c r="HXQ16" s="539"/>
      <c r="HXR16" s="909"/>
      <c r="HXS16" s="909"/>
      <c r="HXT16" s="909"/>
      <c r="HXU16" s="539"/>
      <c r="HXV16" s="539"/>
      <c r="HXW16" s="539"/>
      <c r="HXX16" s="539"/>
      <c r="HXY16" s="539"/>
      <c r="HXZ16" s="539"/>
      <c r="HYA16" s="884"/>
      <c r="HYB16" s="909"/>
      <c r="HYC16" s="884"/>
      <c r="HYD16" s="538"/>
      <c r="HYE16" s="1015"/>
      <c r="HYF16" s="539"/>
      <c r="HYG16" s="539"/>
      <c r="HYH16" s="539"/>
      <c r="HYI16" s="539"/>
      <c r="HYJ16" s="539"/>
      <c r="HYK16" s="539"/>
      <c r="HYL16" s="539"/>
      <c r="HYM16" s="909"/>
      <c r="HYN16" s="909"/>
      <c r="HYO16" s="539"/>
      <c r="HYP16" s="539"/>
      <c r="HYQ16" s="539"/>
      <c r="HYR16" s="539"/>
      <c r="HYS16" s="539"/>
      <c r="HYT16" s="539"/>
      <c r="HYU16" s="909"/>
      <c r="HYV16" s="909"/>
      <c r="HYW16" s="909"/>
      <c r="HYX16" s="539"/>
      <c r="HYY16" s="539"/>
      <c r="HYZ16" s="539"/>
      <c r="HZA16" s="539"/>
      <c r="HZB16" s="539"/>
      <c r="HZC16" s="539"/>
      <c r="HZD16" s="884"/>
      <c r="HZE16" s="909"/>
      <c r="HZF16" s="884"/>
      <c r="HZG16" s="538"/>
      <c r="HZH16" s="1015"/>
      <c r="HZI16" s="539"/>
      <c r="HZJ16" s="539"/>
      <c r="HZK16" s="539"/>
      <c r="HZL16" s="539"/>
      <c r="HZM16" s="539"/>
      <c r="HZN16" s="539"/>
      <c r="HZO16" s="539"/>
      <c r="HZP16" s="909"/>
      <c r="HZQ16" s="909"/>
      <c r="HZR16" s="539"/>
      <c r="HZS16" s="539"/>
      <c r="HZT16" s="539"/>
      <c r="HZU16" s="539"/>
      <c r="HZV16" s="539"/>
      <c r="HZW16" s="539"/>
      <c r="HZX16" s="909"/>
      <c r="HZY16" s="909"/>
      <c r="HZZ16" s="909"/>
      <c r="IAA16" s="539"/>
      <c r="IAB16" s="539"/>
      <c r="IAC16" s="539"/>
      <c r="IAD16" s="539"/>
      <c r="IAE16" s="539"/>
      <c r="IAF16" s="539"/>
      <c r="IAG16" s="884"/>
      <c r="IAH16" s="909"/>
      <c r="IAI16" s="884"/>
      <c r="IAJ16" s="538"/>
      <c r="IAK16" s="1015"/>
      <c r="IAL16" s="539"/>
      <c r="IAM16" s="539"/>
      <c r="IAN16" s="539"/>
      <c r="IAO16" s="539"/>
      <c r="IAP16" s="539"/>
      <c r="IAQ16" s="539"/>
      <c r="IAR16" s="539"/>
      <c r="IAS16" s="909"/>
      <c r="IAT16" s="909"/>
      <c r="IAU16" s="539"/>
      <c r="IAV16" s="539"/>
      <c r="IAW16" s="539"/>
      <c r="IAX16" s="539"/>
      <c r="IAY16" s="539"/>
      <c r="IAZ16" s="539"/>
      <c r="IBA16" s="909"/>
      <c r="IBB16" s="909"/>
      <c r="IBC16" s="909"/>
      <c r="IBD16" s="539"/>
      <c r="IBE16" s="539"/>
      <c r="IBF16" s="539"/>
      <c r="IBG16" s="539"/>
      <c r="IBH16" s="539"/>
      <c r="IBI16" s="539"/>
      <c r="IBJ16" s="884"/>
      <c r="IBK16" s="909"/>
      <c r="IBL16" s="884"/>
      <c r="IBM16" s="538"/>
      <c r="IBN16" s="1015"/>
      <c r="IBO16" s="539"/>
      <c r="IBP16" s="539"/>
      <c r="IBQ16" s="539"/>
      <c r="IBR16" s="539"/>
      <c r="IBS16" s="539"/>
      <c r="IBT16" s="539"/>
      <c r="IBU16" s="539"/>
      <c r="IBV16" s="909"/>
      <c r="IBW16" s="909"/>
      <c r="IBX16" s="539"/>
      <c r="IBY16" s="539"/>
      <c r="IBZ16" s="539"/>
      <c r="ICA16" s="539"/>
      <c r="ICB16" s="539"/>
      <c r="ICC16" s="539"/>
      <c r="ICD16" s="909"/>
      <c r="ICE16" s="909"/>
      <c r="ICF16" s="909"/>
      <c r="ICG16" s="539"/>
      <c r="ICH16" s="539"/>
      <c r="ICI16" s="539"/>
      <c r="ICJ16" s="539"/>
      <c r="ICK16" s="539"/>
      <c r="ICL16" s="539"/>
      <c r="ICM16" s="884"/>
      <c r="ICN16" s="909"/>
      <c r="ICO16" s="884"/>
      <c r="ICP16" s="538"/>
      <c r="ICQ16" s="1015"/>
      <c r="ICR16" s="539"/>
      <c r="ICS16" s="539"/>
      <c r="ICT16" s="539"/>
      <c r="ICU16" s="539"/>
      <c r="ICV16" s="539"/>
      <c r="ICW16" s="539"/>
      <c r="ICX16" s="539"/>
      <c r="ICY16" s="909"/>
      <c r="ICZ16" s="909"/>
      <c r="IDA16" s="539"/>
      <c r="IDB16" s="539"/>
      <c r="IDC16" s="539"/>
      <c r="IDD16" s="539"/>
      <c r="IDE16" s="539"/>
      <c r="IDF16" s="539"/>
      <c r="IDG16" s="909"/>
      <c r="IDH16" s="909"/>
      <c r="IDI16" s="909"/>
      <c r="IDJ16" s="539"/>
      <c r="IDK16" s="539"/>
      <c r="IDL16" s="539"/>
      <c r="IDM16" s="539"/>
      <c r="IDN16" s="539"/>
      <c r="IDO16" s="539"/>
      <c r="IDP16" s="884"/>
      <c r="IDQ16" s="909"/>
      <c r="IDR16" s="884"/>
      <c r="IDS16" s="538"/>
      <c r="IDT16" s="1015"/>
      <c r="IDU16" s="539"/>
      <c r="IDV16" s="539"/>
      <c r="IDW16" s="539"/>
      <c r="IDX16" s="539"/>
      <c r="IDY16" s="539"/>
      <c r="IDZ16" s="539"/>
      <c r="IEA16" s="539"/>
      <c r="IEB16" s="909"/>
      <c r="IEC16" s="909"/>
      <c r="IED16" s="539"/>
      <c r="IEE16" s="539"/>
      <c r="IEF16" s="539"/>
      <c r="IEG16" s="539"/>
      <c r="IEH16" s="539"/>
      <c r="IEI16" s="539"/>
      <c r="IEJ16" s="909"/>
      <c r="IEK16" s="909"/>
      <c r="IEL16" s="909"/>
      <c r="IEM16" s="539"/>
      <c r="IEN16" s="539"/>
      <c r="IEO16" s="539"/>
      <c r="IEP16" s="539"/>
      <c r="IEQ16" s="539"/>
      <c r="IER16" s="539"/>
      <c r="IES16" s="884"/>
      <c r="IET16" s="909"/>
      <c r="IEU16" s="884"/>
      <c r="IEV16" s="538"/>
      <c r="IEW16" s="1015"/>
      <c r="IEX16" s="539"/>
      <c r="IEY16" s="539"/>
      <c r="IEZ16" s="539"/>
      <c r="IFA16" s="539"/>
      <c r="IFB16" s="539"/>
      <c r="IFC16" s="539"/>
      <c r="IFD16" s="539"/>
      <c r="IFE16" s="909"/>
      <c r="IFF16" s="909"/>
      <c r="IFG16" s="539"/>
      <c r="IFH16" s="539"/>
      <c r="IFI16" s="539"/>
      <c r="IFJ16" s="539"/>
      <c r="IFK16" s="539"/>
      <c r="IFL16" s="539"/>
      <c r="IFM16" s="909"/>
      <c r="IFN16" s="909"/>
      <c r="IFO16" s="909"/>
      <c r="IFP16" s="539"/>
      <c r="IFQ16" s="539"/>
      <c r="IFR16" s="539"/>
      <c r="IFS16" s="539"/>
      <c r="IFT16" s="539"/>
      <c r="IFU16" s="539"/>
      <c r="IFV16" s="884"/>
      <c r="IFW16" s="909"/>
      <c r="IFX16" s="884"/>
      <c r="IFY16" s="538"/>
      <c r="IFZ16" s="1015"/>
      <c r="IGA16" s="539"/>
      <c r="IGB16" s="539"/>
      <c r="IGC16" s="539"/>
      <c r="IGD16" s="539"/>
      <c r="IGE16" s="539"/>
      <c r="IGF16" s="539"/>
      <c r="IGG16" s="539"/>
      <c r="IGH16" s="909"/>
      <c r="IGI16" s="909"/>
      <c r="IGJ16" s="539"/>
      <c r="IGK16" s="539"/>
      <c r="IGL16" s="539"/>
      <c r="IGM16" s="539"/>
      <c r="IGN16" s="539"/>
      <c r="IGO16" s="539"/>
      <c r="IGP16" s="909"/>
      <c r="IGQ16" s="909"/>
      <c r="IGR16" s="909"/>
      <c r="IGS16" s="539"/>
      <c r="IGT16" s="539"/>
      <c r="IGU16" s="539"/>
      <c r="IGV16" s="539"/>
      <c r="IGW16" s="539"/>
      <c r="IGX16" s="539"/>
      <c r="IGY16" s="884"/>
      <c r="IGZ16" s="909"/>
      <c r="IHA16" s="884"/>
      <c r="IHB16" s="538"/>
      <c r="IHC16" s="1015"/>
      <c r="IHD16" s="539"/>
      <c r="IHE16" s="539"/>
      <c r="IHF16" s="539"/>
      <c r="IHG16" s="539"/>
      <c r="IHH16" s="539"/>
      <c r="IHI16" s="539"/>
      <c r="IHJ16" s="539"/>
      <c r="IHK16" s="909"/>
      <c r="IHL16" s="909"/>
      <c r="IHM16" s="539"/>
      <c r="IHN16" s="539"/>
      <c r="IHO16" s="539"/>
      <c r="IHP16" s="539"/>
      <c r="IHQ16" s="539"/>
      <c r="IHR16" s="539"/>
      <c r="IHS16" s="909"/>
      <c r="IHT16" s="909"/>
      <c r="IHU16" s="909"/>
      <c r="IHV16" s="539"/>
      <c r="IHW16" s="539"/>
      <c r="IHX16" s="539"/>
      <c r="IHY16" s="539"/>
      <c r="IHZ16" s="539"/>
      <c r="IIA16" s="539"/>
      <c r="IIB16" s="884"/>
      <c r="IIC16" s="909"/>
      <c r="IID16" s="884"/>
      <c r="IIE16" s="538"/>
      <c r="IIF16" s="1015"/>
      <c r="IIG16" s="539"/>
      <c r="IIH16" s="539"/>
      <c r="III16" s="539"/>
      <c r="IIJ16" s="539"/>
      <c r="IIK16" s="539"/>
      <c r="IIL16" s="539"/>
      <c r="IIM16" s="539"/>
      <c r="IIN16" s="909"/>
      <c r="IIO16" s="909"/>
      <c r="IIP16" s="539"/>
      <c r="IIQ16" s="539"/>
      <c r="IIR16" s="539"/>
      <c r="IIS16" s="539"/>
      <c r="IIT16" s="539"/>
      <c r="IIU16" s="539"/>
      <c r="IIV16" s="909"/>
      <c r="IIW16" s="909"/>
      <c r="IIX16" s="909"/>
      <c r="IIY16" s="539"/>
      <c r="IIZ16" s="539"/>
      <c r="IJA16" s="539"/>
      <c r="IJB16" s="539"/>
      <c r="IJC16" s="539"/>
      <c r="IJD16" s="539"/>
      <c r="IJE16" s="884"/>
      <c r="IJF16" s="909"/>
      <c r="IJG16" s="884"/>
      <c r="IJH16" s="538"/>
      <c r="IJI16" s="1015"/>
      <c r="IJJ16" s="539"/>
      <c r="IJK16" s="539"/>
      <c r="IJL16" s="539"/>
      <c r="IJM16" s="539"/>
      <c r="IJN16" s="539"/>
      <c r="IJO16" s="539"/>
      <c r="IJP16" s="539"/>
      <c r="IJQ16" s="909"/>
      <c r="IJR16" s="909"/>
      <c r="IJS16" s="539"/>
      <c r="IJT16" s="539"/>
      <c r="IJU16" s="539"/>
      <c r="IJV16" s="539"/>
      <c r="IJW16" s="539"/>
      <c r="IJX16" s="539"/>
      <c r="IJY16" s="909"/>
      <c r="IJZ16" s="909"/>
      <c r="IKA16" s="909"/>
      <c r="IKB16" s="539"/>
      <c r="IKC16" s="539"/>
      <c r="IKD16" s="539"/>
      <c r="IKE16" s="539"/>
      <c r="IKF16" s="539"/>
      <c r="IKG16" s="539"/>
      <c r="IKH16" s="884"/>
      <c r="IKI16" s="909"/>
      <c r="IKJ16" s="884"/>
      <c r="IKK16" s="538"/>
      <c r="IKL16" s="1015"/>
      <c r="IKM16" s="539"/>
      <c r="IKN16" s="539"/>
      <c r="IKO16" s="539"/>
      <c r="IKP16" s="539"/>
      <c r="IKQ16" s="539"/>
      <c r="IKR16" s="539"/>
      <c r="IKS16" s="539"/>
      <c r="IKT16" s="909"/>
      <c r="IKU16" s="909"/>
      <c r="IKV16" s="539"/>
      <c r="IKW16" s="539"/>
      <c r="IKX16" s="539"/>
      <c r="IKY16" s="539"/>
      <c r="IKZ16" s="539"/>
      <c r="ILA16" s="539"/>
      <c r="ILB16" s="909"/>
      <c r="ILC16" s="909"/>
      <c r="ILD16" s="909"/>
      <c r="ILE16" s="539"/>
      <c r="ILF16" s="539"/>
      <c r="ILG16" s="539"/>
      <c r="ILH16" s="539"/>
      <c r="ILI16" s="539"/>
      <c r="ILJ16" s="539"/>
      <c r="ILK16" s="884"/>
      <c r="ILL16" s="909"/>
      <c r="ILM16" s="884"/>
      <c r="ILN16" s="538"/>
      <c r="ILO16" s="1015"/>
      <c r="ILP16" s="539"/>
      <c r="ILQ16" s="539"/>
      <c r="ILR16" s="539"/>
      <c r="ILS16" s="539"/>
      <c r="ILT16" s="539"/>
      <c r="ILU16" s="539"/>
      <c r="ILV16" s="539"/>
      <c r="ILW16" s="909"/>
      <c r="ILX16" s="909"/>
      <c r="ILY16" s="539"/>
      <c r="ILZ16" s="539"/>
      <c r="IMA16" s="539"/>
      <c r="IMB16" s="539"/>
      <c r="IMC16" s="539"/>
      <c r="IMD16" s="539"/>
      <c r="IME16" s="909"/>
      <c r="IMF16" s="909"/>
      <c r="IMG16" s="909"/>
      <c r="IMH16" s="539"/>
      <c r="IMI16" s="539"/>
      <c r="IMJ16" s="539"/>
      <c r="IMK16" s="539"/>
      <c r="IML16" s="539"/>
      <c r="IMM16" s="539"/>
      <c r="IMN16" s="884"/>
      <c r="IMO16" s="909"/>
      <c r="IMP16" s="884"/>
      <c r="IMQ16" s="538"/>
      <c r="IMR16" s="1015"/>
      <c r="IMS16" s="539"/>
      <c r="IMT16" s="539"/>
      <c r="IMU16" s="539"/>
      <c r="IMV16" s="539"/>
      <c r="IMW16" s="539"/>
      <c r="IMX16" s="539"/>
      <c r="IMY16" s="539"/>
      <c r="IMZ16" s="909"/>
      <c r="INA16" s="909"/>
      <c r="INB16" s="539"/>
      <c r="INC16" s="539"/>
      <c r="IND16" s="539"/>
      <c r="INE16" s="539"/>
      <c r="INF16" s="539"/>
      <c r="ING16" s="539"/>
      <c r="INH16" s="909"/>
      <c r="INI16" s="909"/>
      <c r="INJ16" s="909"/>
      <c r="INK16" s="539"/>
      <c r="INL16" s="539"/>
      <c r="INM16" s="539"/>
      <c r="INN16" s="539"/>
      <c r="INO16" s="539"/>
      <c r="INP16" s="539"/>
      <c r="INQ16" s="884"/>
      <c r="INR16" s="909"/>
      <c r="INS16" s="884"/>
      <c r="INT16" s="538"/>
      <c r="INU16" s="1015"/>
      <c r="INV16" s="539"/>
      <c r="INW16" s="539"/>
      <c r="INX16" s="539"/>
      <c r="INY16" s="539"/>
      <c r="INZ16" s="539"/>
      <c r="IOA16" s="539"/>
      <c r="IOB16" s="539"/>
      <c r="IOC16" s="909"/>
      <c r="IOD16" s="909"/>
      <c r="IOE16" s="539"/>
      <c r="IOF16" s="539"/>
      <c r="IOG16" s="539"/>
      <c r="IOH16" s="539"/>
      <c r="IOI16" s="539"/>
      <c r="IOJ16" s="539"/>
      <c r="IOK16" s="909"/>
      <c r="IOL16" s="909"/>
      <c r="IOM16" s="909"/>
      <c r="ION16" s="539"/>
      <c r="IOO16" s="539"/>
      <c r="IOP16" s="539"/>
      <c r="IOQ16" s="539"/>
      <c r="IOR16" s="539"/>
      <c r="IOS16" s="539"/>
      <c r="IOT16" s="884"/>
      <c r="IOU16" s="909"/>
      <c r="IOV16" s="884"/>
      <c r="IOW16" s="538"/>
      <c r="IOX16" s="1015"/>
      <c r="IOY16" s="539"/>
      <c r="IOZ16" s="539"/>
      <c r="IPA16" s="539"/>
      <c r="IPB16" s="539"/>
      <c r="IPC16" s="539"/>
      <c r="IPD16" s="539"/>
      <c r="IPE16" s="539"/>
      <c r="IPF16" s="909"/>
      <c r="IPG16" s="909"/>
      <c r="IPH16" s="539"/>
      <c r="IPI16" s="539"/>
      <c r="IPJ16" s="539"/>
      <c r="IPK16" s="539"/>
      <c r="IPL16" s="539"/>
      <c r="IPM16" s="539"/>
      <c r="IPN16" s="909"/>
      <c r="IPO16" s="909"/>
      <c r="IPP16" s="909"/>
      <c r="IPQ16" s="539"/>
      <c r="IPR16" s="539"/>
      <c r="IPS16" s="539"/>
      <c r="IPT16" s="539"/>
      <c r="IPU16" s="539"/>
      <c r="IPV16" s="539"/>
      <c r="IPW16" s="884"/>
      <c r="IPX16" s="909"/>
      <c r="IPY16" s="884"/>
      <c r="IPZ16" s="538"/>
      <c r="IQA16" s="1015"/>
      <c r="IQB16" s="539"/>
      <c r="IQC16" s="539"/>
      <c r="IQD16" s="539"/>
      <c r="IQE16" s="539"/>
      <c r="IQF16" s="539"/>
      <c r="IQG16" s="539"/>
      <c r="IQH16" s="539"/>
      <c r="IQI16" s="909"/>
      <c r="IQJ16" s="909"/>
      <c r="IQK16" s="539"/>
      <c r="IQL16" s="539"/>
      <c r="IQM16" s="539"/>
      <c r="IQN16" s="539"/>
      <c r="IQO16" s="539"/>
      <c r="IQP16" s="539"/>
      <c r="IQQ16" s="909"/>
      <c r="IQR16" s="909"/>
      <c r="IQS16" s="909"/>
      <c r="IQT16" s="539"/>
      <c r="IQU16" s="539"/>
      <c r="IQV16" s="539"/>
      <c r="IQW16" s="539"/>
      <c r="IQX16" s="539"/>
      <c r="IQY16" s="539"/>
      <c r="IQZ16" s="884"/>
      <c r="IRA16" s="909"/>
      <c r="IRB16" s="884"/>
      <c r="IRC16" s="538"/>
      <c r="IRD16" s="1015"/>
      <c r="IRE16" s="539"/>
      <c r="IRF16" s="539"/>
      <c r="IRG16" s="539"/>
      <c r="IRH16" s="539"/>
      <c r="IRI16" s="539"/>
      <c r="IRJ16" s="539"/>
      <c r="IRK16" s="539"/>
      <c r="IRL16" s="909"/>
      <c r="IRM16" s="909"/>
      <c r="IRN16" s="539"/>
      <c r="IRO16" s="539"/>
      <c r="IRP16" s="539"/>
      <c r="IRQ16" s="539"/>
      <c r="IRR16" s="539"/>
      <c r="IRS16" s="539"/>
      <c r="IRT16" s="909"/>
      <c r="IRU16" s="909"/>
      <c r="IRV16" s="909"/>
      <c r="IRW16" s="539"/>
      <c r="IRX16" s="539"/>
      <c r="IRY16" s="539"/>
      <c r="IRZ16" s="539"/>
      <c r="ISA16" s="539"/>
      <c r="ISB16" s="539"/>
      <c r="ISC16" s="884"/>
      <c r="ISD16" s="909"/>
      <c r="ISE16" s="884"/>
      <c r="ISF16" s="538"/>
      <c r="ISG16" s="1015"/>
      <c r="ISH16" s="539"/>
      <c r="ISI16" s="539"/>
      <c r="ISJ16" s="539"/>
      <c r="ISK16" s="539"/>
      <c r="ISL16" s="539"/>
      <c r="ISM16" s="539"/>
      <c r="ISN16" s="539"/>
      <c r="ISO16" s="909"/>
      <c r="ISP16" s="909"/>
      <c r="ISQ16" s="539"/>
      <c r="ISR16" s="539"/>
      <c r="ISS16" s="539"/>
      <c r="IST16" s="539"/>
      <c r="ISU16" s="539"/>
      <c r="ISV16" s="539"/>
      <c r="ISW16" s="909"/>
      <c r="ISX16" s="909"/>
      <c r="ISY16" s="909"/>
      <c r="ISZ16" s="539"/>
      <c r="ITA16" s="539"/>
      <c r="ITB16" s="539"/>
      <c r="ITC16" s="539"/>
      <c r="ITD16" s="539"/>
      <c r="ITE16" s="539"/>
      <c r="ITF16" s="884"/>
      <c r="ITG16" s="909"/>
      <c r="ITH16" s="884"/>
      <c r="ITI16" s="538"/>
      <c r="ITJ16" s="1015"/>
      <c r="ITK16" s="539"/>
      <c r="ITL16" s="539"/>
      <c r="ITM16" s="539"/>
      <c r="ITN16" s="539"/>
      <c r="ITO16" s="539"/>
      <c r="ITP16" s="539"/>
      <c r="ITQ16" s="539"/>
      <c r="ITR16" s="909"/>
      <c r="ITS16" s="909"/>
      <c r="ITT16" s="539"/>
      <c r="ITU16" s="539"/>
      <c r="ITV16" s="539"/>
      <c r="ITW16" s="539"/>
      <c r="ITX16" s="539"/>
      <c r="ITY16" s="539"/>
      <c r="ITZ16" s="909"/>
      <c r="IUA16" s="909"/>
      <c r="IUB16" s="909"/>
      <c r="IUC16" s="539"/>
      <c r="IUD16" s="539"/>
      <c r="IUE16" s="539"/>
      <c r="IUF16" s="539"/>
      <c r="IUG16" s="539"/>
      <c r="IUH16" s="539"/>
      <c r="IUI16" s="884"/>
      <c r="IUJ16" s="909"/>
      <c r="IUK16" s="884"/>
      <c r="IUL16" s="538"/>
      <c r="IUM16" s="1015"/>
      <c r="IUN16" s="539"/>
      <c r="IUO16" s="539"/>
      <c r="IUP16" s="539"/>
      <c r="IUQ16" s="539"/>
      <c r="IUR16" s="539"/>
      <c r="IUS16" s="539"/>
      <c r="IUT16" s="539"/>
      <c r="IUU16" s="909"/>
      <c r="IUV16" s="909"/>
      <c r="IUW16" s="539"/>
      <c r="IUX16" s="539"/>
      <c r="IUY16" s="539"/>
      <c r="IUZ16" s="539"/>
      <c r="IVA16" s="539"/>
      <c r="IVB16" s="539"/>
      <c r="IVC16" s="909"/>
      <c r="IVD16" s="909"/>
      <c r="IVE16" s="909"/>
      <c r="IVF16" s="539"/>
      <c r="IVG16" s="539"/>
      <c r="IVH16" s="539"/>
      <c r="IVI16" s="539"/>
      <c r="IVJ16" s="539"/>
      <c r="IVK16" s="539"/>
      <c r="IVL16" s="884"/>
      <c r="IVM16" s="909"/>
      <c r="IVN16" s="884"/>
      <c r="IVO16" s="538"/>
      <c r="IVP16" s="1015"/>
      <c r="IVQ16" s="539"/>
      <c r="IVR16" s="539"/>
      <c r="IVS16" s="539"/>
      <c r="IVT16" s="539"/>
      <c r="IVU16" s="539"/>
      <c r="IVV16" s="539"/>
      <c r="IVW16" s="539"/>
      <c r="IVX16" s="909"/>
      <c r="IVY16" s="909"/>
      <c r="IVZ16" s="539"/>
      <c r="IWA16" s="539"/>
      <c r="IWB16" s="539"/>
      <c r="IWC16" s="539"/>
      <c r="IWD16" s="539"/>
      <c r="IWE16" s="539"/>
      <c r="IWF16" s="909"/>
      <c r="IWG16" s="909"/>
      <c r="IWH16" s="909"/>
      <c r="IWI16" s="539"/>
      <c r="IWJ16" s="539"/>
      <c r="IWK16" s="539"/>
      <c r="IWL16" s="539"/>
      <c r="IWM16" s="539"/>
      <c r="IWN16" s="539"/>
      <c r="IWO16" s="884"/>
      <c r="IWP16" s="909"/>
      <c r="IWQ16" s="884"/>
      <c r="IWR16" s="538"/>
      <c r="IWS16" s="1015"/>
      <c r="IWT16" s="539"/>
      <c r="IWU16" s="539"/>
      <c r="IWV16" s="539"/>
      <c r="IWW16" s="539"/>
      <c r="IWX16" s="539"/>
      <c r="IWY16" s="539"/>
      <c r="IWZ16" s="539"/>
      <c r="IXA16" s="909"/>
      <c r="IXB16" s="909"/>
      <c r="IXC16" s="539"/>
      <c r="IXD16" s="539"/>
      <c r="IXE16" s="539"/>
      <c r="IXF16" s="539"/>
      <c r="IXG16" s="539"/>
      <c r="IXH16" s="539"/>
      <c r="IXI16" s="909"/>
      <c r="IXJ16" s="909"/>
      <c r="IXK16" s="909"/>
      <c r="IXL16" s="539"/>
      <c r="IXM16" s="539"/>
      <c r="IXN16" s="539"/>
      <c r="IXO16" s="539"/>
      <c r="IXP16" s="539"/>
      <c r="IXQ16" s="539"/>
      <c r="IXR16" s="884"/>
      <c r="IXS16" s="909"/>
      <c r="IXT16" s="884"/>
      <c r="IXU16" s="538"/>
      <c r="IXV16" s="1015"/>
      <c r="IXW16" s="539"/>
      <c r="IXX16" s="539"/>
      <c r="IXY16" s="539"/>
      <c r="IXZ16" s="539"/>
      <c r="IYA16" s="539"/>
      <c r="IYB16" s="539"/>
      <c r="IYC16" s="539"/>
      <c r="IYD16" s="909"/>
      <c r="IYE16" s="909"/>
      <c r="IYF16" s="539"/>
      <c r="IYG16" s="539"/>
      <c r="IYH16" s="539"/>
      <c r="IYI16" s="539"/>
      <c r="IYJ16" s="539"/>
      <c r="IYK16" s="539"/>
      <c r="IYL16" s="909"/>
      <c r="IYM16" s="909"/>
      <c r="IYN16" s="909"/>
      <c r="IYO16" s="539"/>
      <c r="IYP16" s="539"/>
      <c r="IYQ16" s="539"/>
      <c r="IYR16" s="539"/>
      <c r="IYS16" s="539"/>
      <c r="IYT16" s="539"/>
      <c r="IYU16" s="884"/>
      <c r="IYV16" s="909"/>
      <c r="IYW16" s="884"/>
      <c r="IYX16" s="538"/>
      <c r="IYY16" s="1015"/>
      <c r="IYZ16" s="539"/>
      <c r="IZA16" s="539"/>
      <c r="IZB16" s="539"/>
      <c r="IZC16" s="539"/>
      <c r="IZD16" s="539"/>
      <c r="IZE16" s="539"/>
      <c r="IZF16" s="539"/>
      <c r="IZG16" s="909"/>
      <c r="IZH16" s="909"/>
      <c r="IZI16" s="539"/>
      <c r="IZJ16" s="539"/>
      <c r="IZK16" s="539"/>
      <c r="IZL16" s="539"/>
      <c r="IZM16" s="539"/>
      <c r="IZN16" s="539"/>
      <c r="IZO16" s="909"/>
      <c r="IZP16" s="909"/>
      <c r="IZQ16" s="909"/>
      <c r="IZR16" s="539"/>
      <c r="IZS16" s="539"/>
      <c r="IZT16" s="539"/>
      <c r="IZU16" s="539"/>
      <c r="IZV16" s="539"/>
      <c r="IZW16" s="539"/>
      <c r="IZX16" s="884"/>
      <c r="IZY16" s="909"/>
      <c r="IZZ16" s="884"/>
      <c r="JAA16" s="538"/>
      <c r="JAB16" s="1015"/>
      <c r="JAC16" s="539"/>
      <c r="JAD16" s="539"/>
      <c r="JAE16" s="539"/>
      <c r="JAF16" s="539"/>
      <c r="JAG16" s="539"/>
      <c r="JAH16" s="539"/>
      <c r="JAI16" s="539"/>
      <c r="JAJ16" s="909"/>
      <c r="JAK16" s="909"/>
      <c r="JAL16" s="539"/>
      <c r="JAM16" s="539"/>
      <c r="JAN16" s="539"/>
      <c r="JAO16" s="539"/>
      <c r="JAP16" s="539"/>
      <c r="JAQ16" s="539"/>
      <c r="JAR16" s="909"/>
      <c r="JAS16" s="909"/>
      <c r="JAT16" s="909"/>
      <c r="JAU16" s="539"/>
      <c r="JAV16" s="539"/>
      <c r="JAW16" s="539"/>
      <c r="JAX16" s="539"/>
      <c r="JAY16" s="539"/>
      <c r="JAZ16" s="539"/>
      <c r="JBA16" s="884"/>
      <c r="JBB16" s="909"/>
      <c r="JBC16" s="884"/>
      <c r="JBD16" s="538"/>
      <c r="JBE16" s="1015"/>
      <c r="JBF16" s="539"/>
      <c r="JBG16" s="539"/>
      <c r="JBH16" s="539"/>
      <c r="JBI16" s="539"/>
      <c r="JBJ16" s="539"/>
      <c r="JBK16" s="539"/>
      <c r="JBL16" s="539"/>
      <c r="JBM16" s="909"/>
      <c r="JBN16" s="909"/>
      <c r="JBO16" s="539"/>
      <c r="JBP16" s="539"/>
      <c r="JBQ16" s="539"/>
      <c r="JBR16" s="539"/>
      <c r="JBS16" s="539"/>
      <c r="JBT16" s="539"/>
      <c r="JBU16" s="909"/>
      <c r="JBV16" s="909"/>
      <c r="JBW16" s="909"/>
      <c r="JBX16" s="539"/>
      <c r="JBY16" s="539"/>
      <c r="JBZ16" s="539"/>
      <c r="JCA16" s="539"/>
      <c r="JCB16" s="539"/>
      <c r="JCC16" s="539"/>
      <c r="JCD16" s="884"/>
      <c r="JCE16" s="909"/>
      <c r="JCF16" s="884"/>
      <c r="JCG16" s="538"/>
      <c r="JCH16" s="1015"/>
      <c r="JCI16" s="539"/>
      <c r="JCJ16" s="539"/>
      <c r="JCK16" s="539"/>
      <c r="JCL16" s="539"/>
      <c r="JCM16" s="539"/>
      <c r="JCN16" s="539"/>
      <c r="JCO16" s="539"/>
      <c r="JCP16" s="909"/>
      <c r="JCQ16" s="909"/>
      <c r="JCR16" s="539"/>
      <c r="JCS16" s="539"/>
      <c r="JCT16" s="539"/>
      <c r="JCU16" s="539"/>
      <c r="JCV16" s="539"/>
      <c r="JCW16" s="539"/>
      <c r="JCX16" s="909"/>
      <c r="JCY16" s="909"/>
      <c r="JCZ16" s="909"/>
      <c r="JDA16" s="539"/>
      <c r="JDB16" s="539"/>
      <c r="JDC16" s="539"/>
      <c r="JDD16" s="539"/>
      <c r="JDE16" s="539"/>
      <c r="JDF16" s="539"/>
      <c r="JDG16" s="884"/>
      <c r="JDH16" s="909"/>
      <c r="JDI16" s="884"/>
      <c r="JDJ16" s="538"/>
      <c r="JDK16" s="1015"/>
      <c r="JDL16" s="539"/>
      <c r="JDM16" s="539"/>
      <c r="JDN16" s="539"/>
      <c r="JDO16" s="539"/>
      <c r="JDP16" s="539"/>
      <c r="JDQ16" s="539"/>
      <c r="JDR16" s="539"/>
      <c r="JDS16" s="909"/>
      <c r="JDT16" s="909"/>
      <c r="JDU16" s="539"/>
      <c r="JDV16" s="539"/>
      <c r="JDW16" s="539"/>
      <c r="JDX16" s="539"/>
      <c r="JDY16" s="539"/>
      <c r="JDZ16" s="539"/>
      <c r="JEA16" s="909"/>
      <c r="JEB16" s="909"/>
      <c r="JEC16" s="909"/>
      <c r="JED16" s="539"/>
      <c r="JEE16" s="539"/>
      <c r="JEF16" s="539"/>
      <c r="JEG16" s="539"/>
      <c r="JEH16" s="539"/>
      <c r="JEI16" s="539"/>
      <c r="JEJ16" s="884"/>
      <c r="JEK16" s="909"/>
      <c r="JEL16" s="884"/>
      <c r="JEM16" s="538"/>
      <c r="JEN16" s="1015"/>
      <c r="JEO16" s="539"/>
      <c r="JEP16" s="539"/>
      <c r="JEQ16" s="539"/>
      <c r="JER16" s="539"/>
      <c r="JES16" s="539"/>
      <c r="JET16" s="539"/>
      <c r="JEU16" s="539"/>
      <c r="JEV16" s="909"/>
      <c r="JEW16" s="909"/>
      <c r="JEX16" s="539"/>
      <c r="JEY16" s="539"/>
      <c r="JEZ16" s="539"/>
      <c r="JFA16" s="539"/>
      <c r="JFB16" s="539"/>
      <c r="JFC16" s="539"/>
      <c r="JFD16" s="909"/>
      <c r="JFE16" s="909"/>
      <c r="JFF16" s="909"/>
      <c r="JFG16" s="539"/>
      <c r="JFH16" s="539"/>
      <c r="JFI16" s="539"/>
      <c r="JFJ16" s="539"/>
      <c r="JFK16" s="539"/>
      <c r="JFL16" s="539"/>
      <c r="JFM16" s="884"/>
      <c r="JFN16" s="909"/>
      <c r="JFO16" s="884"/>
      <c r="JFP16" s="538"/>
      <c r="JFQ16" s="1015"/>
      <c r="JFR16" s="539"/>
      <c r="JFS16" s="539"/>
      <c r="JFT16" s="539"/>
      <c r="JFU16" s="539"/>
      <c r="JFV16" s="539"/>
      <c r="JFW16" s="539"/>
      <c r="JFX16" s="539"/>
      <c r="JFY16" s="909"/>
      <c r="JFZ16" s="909"/>
      <c r="JGA16" s="539"/>
      <c r="JGB16" s="539"/>
      <c r="JGC16" s="539"/>
      <c r="JGD16" s="539"/>
      <c r="JGE16" s="539"/>
      <c r="JGF16" s="539"/>
      <c r="JGG16" s="909"/>
      <c r="JGH16" s="909"/>
      <c r="JGI16" s="909"/>
      <c r="JGJ16" s="539"/>
      <c r="JGK16" s="539"/>
      <c r="JGL16" s="539"/>
      <c r="JGM16" s="539"/>
      <c r="JGN16" s="539"/>
      <c r="JGO16" s="539"/>
      <c r="JGP16" s="884"/>
      <c r="JGQ16" s="909"/>
      <c r="JGR16" s="884"/>
      <c r="JGS16" s="538"/>
      <c r="JGT16" s="1015"/>
      <c r="JGU16" s="539"/>
      <c r="JGV16" s="539"/>
      <c r="JGW16" s="539"/>
      <c r="JGX16" s="539"/>
      <c r="JGY16" s="539"/>
      <c r="JGZ16" s="539"/>
      <c r="JHA16" s="539"/>
      <c r="JHB16" s="909"/>
      <c r="JHC16" s="909"/>
      <c r="JHD16" s="539"/>
      <c r="JHE16" s="539"/>
      <c r="JHF16" s="539"/>
      <c r="JHG16" s="539"/>
      <c r="JHH16" s="539"/>
      <c r="JHI16" s="539"/>
      <c r="JHJ16" s="909"/>
      <c r="JHK16" s="909"/>
      <c r="JHL16" s="909"/>
      <c r="JHM16" s="539"/>
      <c r="JHN16" s="539"/>
      <c r="JHO16" s="539"/>
      <c r="JHP16" s="539"/>
      <c r="JHQ16" s="539"/>
      <c r="JHR16" s="539"/>
      <c r="JHS16" s="884"/>
      <c r="JHT16" s="909"/>
      <c r="JHU16" s="884"/>
      <c r="JHV16" s="538"/>
      <c r="JHW16" s="1015"/>
      <c r="JHX16" s="539"/>
      <c r="JHY16" s="539"/>
      <c r="JHZ16" s="539"/>
      <c r="JIA16" s="539"/>
      <c r="JIB16" s="539"/>
      <c r="JIC16" s="539"/>
      <c r="JID16" s="539"/>
      <c r="JIE16" s="909"/>
      <c r="JIF16" s="909"/>
      <c r="JIG16" s="539"/>
      <c r="JIH16" s="539"/>
      <c r="JII16" s="539"/>
      <c r="JIJ16" s="539"/>
      <c r="JIK16" s="539"/>
      <c r="JIL16" s="539"/>
      <c r="JIM16" s="909"/>
      <c r="JIN16" s="909"/>
      <c r="JIO16" s="909"/>
      <c r="JIP16" s="539"/>
      <c r="JIQ16" s="539"/>
      <c r="JIR16" s="539"/>
      <c r="JIS16" s="539"/>
      <c r="JIT16" s="539"/>
      <c r="JIU16" s="539"/>
      <c r="JIV16" s="884"/>
      <c r="JIW16" s="909"/>
      <c r="JIX16" s="884"/>
      <c r="JIY16" s="538"/>
      <c r="JIZ16" s="1015"/>
      <c r="JJA16" s="539"/>
      <c r="JJB16" s="539"/>
      <c r="JJC16" s="539"/>
      <c r="JJD16" s="539"/>
      <c r="JJE16" s="539"/>
      <c r="JJF16" s="539"/>
      <c r="JJG16" s="539"/>
      <c r="JJH16" s="909"/>
      <c r="JJI16" s="909"/>
      <c r="JJJ16" s="539"/>
      <c r="JJK16" s="539"/>
      <c r="JJL16" s="539"/>
      <c r="JJM16" s="539"/>
      <c r="JJN16" s="539"/>
      <c r="JJO16" s="539"/>
      <c r="JJP16" s="909"/>
      <c r="JJQ16" s="909"/>
      <c r="JJR16" s="909"/>
      <c r="JJS16" s="539"/>
      <c r="JJT16" s="539"/>
      <c r="JJU16" s="539"/>
      <c r="JJV16" s="539"/>
      <c r="JJW16" s="539"/>
      <c r="JJX16" s="539"/>
      <c r="JJY16" s="884"/>
      <c r="JJZ16" s="909"/>
      <c r="JKA16" s="884"/>
      <c r="JKB16" s="538"/>
      <c r="JKC16" s="1015"/>
      <c r="JKD16" s="539"/>
      <c r="JKE16" s="539"/>
      <c r="JKF16" s="539"/>
      <c r="JKG16" s="539"/>
      <c r="JKH16" s="539"/>
      <c r="JKI16" s="539"/>
      <c r="JKJ16" s="539"/>
      <c r="JKK16" s="909"/>
      <c r="JKL16" s="909"/>
      <c r="JKM16" s="539"/>
      <c r="JKN16" s="539"/>
      <c r="JKO16" s="539"/>
      <c r="JKP16" s="539"/>
      <c r="JKQ16" s="539"/>
      <c r="JKR16" s="539"/>
      <c r="JKS16" s="909"/>
      <c r="JKT16" s="909"/>
      <c r="JKU16" s="909"/>
      <c r="JKV16" s="539"/>
      <c r="JKW16" s="539"/>
      <c r="JKX16" s="539"/>
      <c r="JKY16" s="539"/>
      <c r="JKZ16" s="539"/>
      <c r="JLA16" s="539"/>
      <c r="JLB16" s="884"/>
      <c r="JLC16" s="909"/>
      <c r="JLD16" s="884"/>
      <c r="JLE16" s="538"/>
      <c r="JLF16" s="1015"/>
      <c r="JLG16" s="539"/>
      <c r="JLH16" s="539"/>
      <c r="JLI16" s="539"/>
      <c r="JLJ16" s="539"/>
      <c r="JLK16" s="539"/>
      <c r="JLL16" s="539"/>
      <c r="JLM16" s="539"/>
      <c r="JLN16" s="909"/>
      <c r="JLO16" s="909"/>
      <c r="JLP16" s="539"/>
      <c r="JLQ16" s="539"/>
      <c r="JLR16" s="539"/>
      <c r="JLS16" s="539"/>
      <c r="JLT16" s="539"/>
      <c r="JLU16" s="539"/>
      <c r="JLV16" s="909"/>
      <c r="JLW16" s="909"/>
      <c r="JLX16" s="909"/>
      <c r="JLY16" s="539"/>
      <c r="JLZ16" s="539"/>
      <c r="JMA16" s="539"/>
      <c r="JMB16" s="539"/>
      <c r="JMC16" s="539"/>
      <c r="JMD16" s="539"/>
      <c r="JME16" s="884"/>
      <c r="JMF16" s="909"/>
      <c r="JMG16" s="884"/>
      <c r="JMH16" s="538"/>
      <c r="JMI16" s="1015"/>
      <c r="JMJ16" s="539"/>
      <c r="JMK16" s="539"/>
      <c r="JML16" s="539"/>
      <c r="JMM16" s="539"/>
      <c r="JMN16" s="539"/>
      <c r="JMO16" s="539"/>
      <c r="JMP16" s="539"/>
      <c r="JMQ16" s="909"/>
      <c r="JMR16" s="909"/>
      <c r="JMS16" s="539"/>
      <c r="JMT16" s="539"/>
      <c r="JMU16" s="539"/>
      <c r="JMV16" s="539"/>
      <c r="JMW16" s="539"/>
      <c r="JMX16" s="539"/>
      <c r="JMY16" s="909"/>
      <c r="JMZ16" s="909"/>
      <c r="JNA16" s="909"/>
      <c r="JNB16" s="539"/>
      <c r="JNC16" s="539"/>
      <c r="JND16" s="539"/>
      <c r="JNE16" s="539"/>
      <c r="JNF16" s="539"/>
      <c r="JNG16" s="539"/>
      <c r="JNH16" s="884"/>
      <c r="JNI16" s="909"/>
      <c r="JNJ16" s="884"/>
      <c r="JNK16" s="538"/>
      <c r="JNL16" s="1015"/>
      <c r="JNM16" s="539"/>
      <c r="JNN16" s="539"/>
      <c r="JNO16" s="539"/>
      <c r="JNP16" s="539"/>
      <c r="JNQ16" s="539"/>
      <c r="JNR16" s="539"/>
      <c r="JNS16" s="539"/>
      <c r="JNT16" s="909"/>
      <c r="JNU16" s="909"/>
      <c r="JNV16" s="539"/>
      <c r="JNW16" s="539"/>
      <c r="JNX16" s="539"/>
      <c r="JNY16" s="539"/>
      <c r="JNZ16" s="539"/>
      <c r="JOA16" s="539"/>
      <c r="JOB16" s="909"/>
      <c r="JOC16" s="909"/>
      <c r="JOD16" s="909"/>
      <c r="JOE16" s="539"/>
      <c r="JOF16" s="539"/>
      <c r="JOG16" s="539"/>
      <c r="JOH16" s="539"/>
      <c r="JOI16" s="539"/>
      <c r="JOJ16" s="539"/>
      <c r="JOK16" s="884"/>
      <c r="JOL16" s="909"/>
      <c r="JOM16" s="884"/>
      <c r="JON16" s="538"/>
      <c r="JOO16" s="1015"/>
      <c r="JOP16" s="539"/>
      <c r="JOQ16" s="539"/>
      <c r="JOR16" s="539"/>
      <c r="JOS16" s="539"/>
      <c r="JOT16" s="539"/>
      <c r="JOU16" s="539"/>
      <c r="JOV16" s="539"/>
      <c r="JOW16" s="909"/>
      <c r="JOX16" s="909"/>
      <c r="JOY16" s="539"/>
      <c r="JOZ16" s="539"/>
      <c r="JPA16" s="539"/>
      <c r="JPB16" s="539"/>
      <c r="JPC16" s="539"/>
      <c r="JPD16" s="539"/>
      <c r="JPE16" s="909"/>
      <c r="JPF16" s="909"/>
      <c r="JPG16" s="909"/>
      <c r="JPH16" s="539"/>
      <c r="JPI16" s="539"/>
      <c r="JPJ16" s="539"/>
      <c r="JPK16" s="539"/>
      <c r="JPL16" s="539"/>
      <c r="JPM16" s="539"/>
      <c r="JPN16" s="884"/>
      <c r="JPO16" s="909"/>
      <c r="JPP16" s="884"/>
      <c r="JPQ16" s="538"/>
      <c r="JPR16" s="1015"/>
      <c r="JPS16" s="539"/>
      <c r="JPT16" s="539"/>
      <c r="JPU16" s="539"/>
      <c r="JPV16" s="539"/>
      <c r="JPW16" s="539"/>
      <c r="JPX16" s="539"/>
      <c r="JPY16" s="539"/>
      <c r="JPZ16" s="909"/>
      <c r="JQA16" s="909"/>
      <c r="JQB16" s="539"/>
      <c r="JQC16" s="539"/>
      <c r="JQD16" s="539"/>
      <c r="JQE16" s="539"/>
      <c r="JQF16" s="539"/>
      <c r="JQG16" s="539"/>
      <c r="JQH16" s="909"/>
      <c r="JQI16" s="909"/>
      <c r="JQJ16" s="909"/>
      <c r="JQK16" s="539"/>
      <c r="JQL16" s="539"/>
      <c r="JQM16" s="539"/>
      <c r="JQN16" s="539"/>
      <c r="JQO16" s="539"/>
      <c r="JQP16" s="539"/>
      <c r="JQQ16" s="884"/>
      <c r="JQR16" s="909"/>
      <c r="JQS16" s="884"/>
      <c r="JQT16" s="538"/>
      <c r="JQU16" s="1015"/>
      <c r="JQV16" s="539"/>
      <c r="JQW16" s="539"/>
      <c r="JQX16" s="539"/>
      <c r="JQY16" s="539"/>
      <c r="JQZ16" s="539"/>
      <c r="JRA16" s="539"/>
      <c r="JRB16" s="539"/>
      <c r="JRC16" s="909"/>
      <c r="JRD16" s="909"/>
      <c r="JRE16" s="539"/>
      <c r="JRF16" s="539"/>
      <c r="JRG16" s="539"/>
      <c r="JRH16" s="539"/>
      <c r="JRI16" s="539"/>
      <c r="JRJ16" s="539"/>
      <c r="JRK16" s="909"/>
      <c r="JRL16" s="909"/>
      <c r="JRM16" s="909"/>
      <c r="JRN16" s="539"/>
      <c r="JRO16" s="539"/>
      <c r="JRP16" s="539"/>
      <c r="JRQ16" s="539"/>
      <c r="JRR16" s="539"/>
      <c r="JRS16" s="539"/>
      <c r="JRT16" s="884"/>
      <c r="JRU16" s="909"/>
      <c r="JRV16" s="884"/>
      <c r="JRW16" s="538"/>
      <c r="JRX16" s="1015"/>
      <c r="JRY16" s="539"/>
      <c r="JRZ16" s="539"/>
      <c r="JSA16" s="539"/>
      <c r="JSB16" s="539"/>
      <c r="JSC16" s="539"/>
      <c r="JSD16" s="539"/>
      <c r="JSE16" s="539"/>
      <c r="JSF16" s="909"/>
      <c r="JSG16" s="909"/>
      <c r="JSH16" s="539"/>
      <c r="JSI16" s="539"/>
      <c r="JSJ16" s="539"/>
      <c r="JSK16" s="539"/>
      <c r="JSL16" s="539"/>
      <c r="JSM16" s="539"/>
      <c r="JSN16" s="909"/>
      <c r="JSO16" s="909"/>
      <c r="JSP16" s="909"/>
      <c r="JSQ16" s="539"/>
      <c r="JSR16" s="539"/>
      <c r="JSS16" s="539"/>
      <c r="JST16" s="539"/>
      <c r="JSU16" s="539"/>
      <c r="JSV16" s="539"/>
      <c r="JSW16" s="884"/>
      <c r="JSX16" s="909"/>
      <c r="JSY16" s="884"/>
      <c r="JSZ16" s="538"/>
      <c r="JTA16" s="1015"/>
      <c r="JTB16" s="539"/>
      <c r="JTC16" s="539"/>
      <c r="JTD16" s="539"/>
      <c r="JTE16" s="539"/>
      <c r="JTF16" s="539"/>
      <c r="JTG16" s="539"/>
      <c r="JTH16" s="539"/>
      <c r="JTI16" s="909"/>
      <c r="JTJ16" s="909"/>
      <c r="JTK16" s="539"/>
      <c r="JTL16" s="539"/>
      <c r="JTM16" s="539"/>
      <c r="JTN16" s="539"/>
      <c r="JTO16" s="539"/>
      <c r="JTP16" s="539"/>
      <c r="JTQ16" s="909"/>
      <c r="JTR16" s="909"/>
      <c r="JTS16" s="909"/>
      <c r="JTT16" s="539"/>
      <c r="JTU16" s="539"/>
      <c r="JTV16" s="539"/>
      <c r="JTW16" s="539"/>
      <c r="JTX16" s="539"/>
      <c r="JTY16" s="539"/>
      <c r="JTZ16" s="884"/>
      <c r="JUA16" s="909"/>
      <c r="JUB16" s="884"/>
      <c r="JUC16" s="538"/>
      <c r="JUD16" s="1015"/>
      <c r="JUE16" s="539"/>
      <c r="JUF16" s="539"/>
      <c r="JUG16" s="539"/>
      <c r="JUH16" s="539"/>
      <c r="JUI16" s="539"/>
      <c r="JUJ16" s="539"/>
      <c r="JUK16" s="539"/>
      <c r="JUL16" s="909"/>
      <c r="JUM16" s="909"/>
      <c r="JUN16" s="539"/>
      <c r="JUO16" s="539"/>
      <c r="JUP16" s="539"/>
      <c r="JUQ16" s="539"/>
      <c r="JUR16" s="539"/>
      <c r="JUS16" s="539"/>
      <c r="JUT16" s="909"/>
      <c r="JUU16" s="909"/>
      <c r="JUV16" s="909"/>
      <c r="JUW16" s="539"/>
      <c r="JUX16" s="539"/>
      <c r="JUY16" s="539"/>
      <c r="JUZ16" s="539"/>
      <c r="JVA16" s="539"/>
      <c r="JVB16" s="539"/>
      <c r="JVC16" s="884"/>
      <c r="JVD16" s="909"/>
      <c r="JVE16" s="884"/>
      <c r="JVF16" s="538"/>
      <c r="JVG16" s="1015"/>
      <c r="JVH16" s="539"/>
      <c r="JVI16" s="539"/>
      <c r="JVJ16" s="539"/>
      <c r="JVK16" s="539"/>
      <c r="JVL16" s="539"/>
      <c r="JVM16" s="539"/>
      <c r="JVN16" s="539"/>
      <c r="JVO16" s="909"/>
      <c r="JVP16" s="909"/>
      <c r="JVQ16" s="539"/>
      <c r="JVR16" s="539"/>
      <c r="JVS16" s="539"/>
      <c r="JVT16" s="539"/>
      <c r="JVU16" s="539"/>
      <c r="JVV16" s="539"/>
      <c r="JVW16" s="909"/>
      <c r="JVX16" s="909"/>
      <c r="JVY16" s="909"/>
      <c r="JVZ16" s="539"/>
      <c r="JWA16" s="539"/>
      <c r="JWB16" s="539"/>
      <c r="JWC16" s="539"/>
      <c r="JWD16" s="539"/>
      <c r="JWE16" s="539"/>
      <c r="JWF16" s="884"/>
      <c r="JWG16" s="909"/>
      <c r="JWH16" s="884"/>
      <c r="JWI16" s="538"/>
      <c r="JWJ16" s="1015"/>
      <c r="JWK16" s="539"/>
      <c r="JWL16" s="539"/>
      <c r="JWM16" s="539"/>
      <c r="JWN16" s="539"/>
      <c r="JWO16" s="539"/>
      <c r="JWP16" s="539"/>
      <c r="JWQ16" s="539"/>
      <c r="JWR16" s="909"/>
      <c r="JWS16" s="909"/>
      <c r="JWT16" s="539"/>
      <c r="JWU16" s="539"/>
      <c r="JWV16" s="539"/>
      <c r="JWW16" s="539"/>
      <c r="JWX16" s="539"/>
      <c r="JWY16" s="539"/>
      <c r="JWZ16" s="909"/>
      <c r="JXA16" s="909"/>
      <c r="JXB16" s="909"/>
      <c r="JXC16" s="539"/>
      <c r="JXD16" s="539"/>
      <c r="JXE16" s="539"/>
      <c r="JXF16" s="539"/>
      <c r="JXG16" s="539"/>
      <c r="JXH16" s="539"/>
      <c r="JXI16" s="884"/>
      <c r="JXJ16" s="909"/>
      <c r="JXK16" s="884"/>
      <c r="JXL16" s="538"/>
      <c r="JXM16" s="1015"/>
      <c r="JXN16" s="539"/>
      <c r="JXO16" s="539"/>
      <c r="JXP16" s="539"/>
      <c r="JXQ16" s="539"/>
      <c r="JXR16" s="539"/>
      <c r="JXS16" s="539"/>
      <c r="JXT16" s="539"/>
      <c r="JXU16" s="909"/>
      <c r="JXV16" s="909"/>
      <c r="JXW16" s="539"/>
      <c r="JXX16" s="539"/>
      <c r="JXY16" s="539"/>
      <c r="JXZ16" s="539"/>
      <c r="JYA16" s="539"/>
      <c r="JYB16" s="539"/>
      <c r="JYC16" s="909"/>
      <c r="JYD16" s="909"/>
      <c r="JYE16" s="909"/>
      <c r="JYF16" s="539"/>
      <c r="JYG16" s="539"/>
      <c r="JYH16" s="539"/>
      <c r="JYI16" s="539"/>
      <c r="JYJ16" s="539"/>
      <c r="JYK16" s="539"/>
      <c r="JYL16" s="884"/>
      <c r="JYM16" s="909"/>
      <c r="JYN16" s="884"/>
      <c r="JYO16" s="538"/>
      <c r="JYP16" s="1015"/>
      <c r="JYQ16" s="539"/>
      <c r="JYR16" s="539"/>
      <c r="JYS16" s="539"/>
      <c r="JYT16" s="539"/>
      <c r="JYU16" s="539"/>
      <c r="JYV16" s="539"/>
      <c r="JYW16" s="539"/>
      <c r="JYX16" s="909"/>
      <c r="JYY16" s="909"/>
      <c r="JYZ16" s="539"/>
      <c r="JZA16" s="539"/>
      <c r="JZB16" s="539"/>
      <c r="JZC16" s="539"/>
      <c r="JZD16" s="539"/>
      <c r="JZE16" s="539"/>
      <c r="JZF16" s="909"/>
      <c r="JZG16" s="909"/>
      <c r="JZH16" s="909"/>
      <c r="JZI16" s="539"/>
      <c r="JZJ16" s="539"/>
      <c r="JZK16" s="539"/>
      <c r="JZL16" s="539"/>
      <c r="JZM16" s="539"/>
      <c r="JZN16" s="539"/>
      <c r="JZO16" s="884"/>
      <c r="JZP16" s="909"/>
      <c r="JZQ16" s="884"/>
      <c r="JZR16" s="538"/>
      <c r="JZS16" s="1015"/>
      <c r="JZT16" s="539"/>
      <c r="JZU16" s="539"/>
      <c r="JZV16" s="539"/>
      <c r="JZW16" s="539"/>
      <c r="JZX16" s="539"/>
      <c r="JZY16" s="539"/>
      <c r="JZZ16" s="539"/>
      <c r="KAA16" s="909"/>
      <c r="KAB16" s="909"/>
      <c r="KAC16" s="539"/>
      <c r="KAD16" s="539"/>
      <c r="KAE16" s="539"/>
      <c r="KAF16" s="539"/>
      <c r="KAG16" s="539"/>
      <c r="KAH16" s="539"/>
      <c r="KAI16" s="909"/>
      <c r="KAJ16" s="909"/>
      <c r="KAK16" s="909"/>
      <c r="KAL16" s="539"/>
      <c r="KAM16" s="539"/>
      <c r="KAN16" s="539"/>
      <c r="KAO16" s="539"/>
      <c r="KAP16" s="539"/>
      <c r="KAQ16" s="539"/>
      <c r="KAR16" s="884"/>
      <c r="KAS16" s="909"/>
      <c r="KAT16" s="884"/>
      <c r="KAU16" s="538"/>
      <c r="KAV16" s="1015"/>
      <c r="KAW16" s="539"/>
      <c r="KAX16" s="539"/>
      <c r="KAY16" s="539"/>
      <c r="KAZ16" s="539"/>
      <c r="KBA16" s="539"/>
      <c r="KBB16" s="539"/>
      <c r="KBC16" s="539"/>
      <c r="KBD16" s="909"/>
      <c r="KBE16" s="909"/>
      <c r="KBF16" s="539"/>
      <c r="KBG16" s="539"/>
      <c r="KBH16" s="539"/>
      <c r="KBI16" s="539"/>
      <c r="KBJ16" s="539"/>
      <c r="KBK16" s="539"/>
      <c r="KBL16" s="909"/>
      <c r="KBM16" s="909"/>
      <c r="KBN16" s="909"/>
      <c r="KBO16" s="539"/>
      <c r="KBP16" s="539"/>
      <c r="KBQ16" s="539"/>
      <c r="KBR16" s="539"/>
      <c r="KBS16" s="539"/>
      <c r="KBT16" s="539"/>
      <c r="KBU16" s="884"/>
      <c r="KBV16" s="909"/>
      <c r="KBW16" s="884"/>
      <c r="KBX16" s="538"/>
      <c r="KBY16" s="1015"/>
      <c r="KBZ16" s="539"/>
      <c r="KCA16" s="539"/>
      <c r="KCB16" s="539"/>
      <c r="KCC16" s="539"/>
      <c r="KCD16" s="539"/>
      <c r="KCE16" s="539"/>
      <c r="KCF16" s="539"/>
      <c r="KCG16" s="909"/>
      <c r="KCH16" s="909"/>
      <c r="KCI16" s="539"/>
      <c r="KCJ16" s="539"/>
      <c r="KCK16" s="539"/>
      <c r="KCL16" s="539"/>
      <c r="KCM16" s="539"/>
      <c r="KCN16" s="539"/>
      <c r="KCO16" s="909"/>
      <c r="KCP16" s="909"/>
      <c r="KCQ16" s="909"/>
      <c r="KCR16" s="539"/>
      <c r="KCS16" s="539"/>
      <c r="KCT16" s="539"/>
      <c r="KCU16" s="539"/>
      <c r="KCV16" s="539"/>
      <c r="KCW16" s="539"/>
      <c r="KCX16" s="884"/>
      <c r="KCY16" s="909"/>
      <c r="KCZ16" s="884"/>
      <c r="KDA16" s="538"/>
      <c r="KDB16" s="1015"/>
      <c r="KDC16" s="539"/>
      <c r="KDD16" s="539"/>
      <c r="KDE16" s="539"/>
      <c r="KDF16" s="539"/>
      <c r="KDG16" s="539"/>
      <c r="KDH16" s="539"/>
      <c r="KDI16" s="539"/>
      <c r="KDJ16" s="909"/>
      <c r="KDK16" s="909"/>
      <c r="KDL16" s="539"/>
      <c r="KDM16" s="539"/>
      <c r="KDN16" s="539"/>
      <c r="KDO16" s="539"/>
      <c r="KDP16" s="539"/>
      <c r="KDQ16" s="539"/>
      <c r="KDR16" s="909"/>
      <c r="KDS16" s="909"/>
      <c r="KDT16" s="909"/>
      <c r="KDU16" s="539"/>
      <c r="KDV16" s="539"/>
      <c r="KDW16" s="539"/>
      <c r="KDX16" s="539"/>
      <c r="KDY16" s="539"/>
      <c r="KDZ16" s="539"/>
      <c r="KEA16" s="884"/>
      <c r="KEB16" s="909"/>
      <c r="KEC16" s="884"/>
      <c r="KED16" s="538"/>
      <c r="KEE16" s="1015"/>
      <c r="KEF16" s="539"/>
      <c r="KEG16" s="539"/>
      <c r="KEH16" s="539"/>
      <c r="KEI16" s="539"/>
      <c r="KEJ16" s="539"/>
      <c r="KEK16" s="539"/>
      <c r="KEL16" s="539"/>
      <c r="KEM16" s="909"/>
      <c r="KEN16" s="909"/>
      <c r="KEO16" s="539"/>
      <c r="KEP16" s="539"/>
      <c r="KEQ16" s="539"/>
      <c r="KER16" s="539"/>
      <c r="KES16" s="539"/>
      <c r="KET16" s="539"/>
      <c r="KEU16" s="909"/>
      <c r="KEV16" s="909"/>
      <c r="KEW16" s="909"/>
      <c r="KEX16" s="539"/>
      <c r="KEY16" s="539"/>
      <c r="KEZ16" s="539"/>
      <c r="KFA16" s="539"/>
      <c r="KFB16" s="539"/>
      <c r="KFC16" s="539"/>
      <c r="KFD16" s="884"/>
      <c r="KFE16" s="909"/>
      <c r="KFF16" s="884"/>
      <c r="KFG16" s="538"/>
      <c r="KFH16" s="1015"/>
      <c r="KFI16" s="539"/>
      <c r="KFJ16" s="539"/>
      <c r="KFK16" s="539"/>
      <c r="KFL16" s="539"/>
      <c r="KFM16" s="539"/>
      <c r="KFN16" s="539"/>
      <c r="KFO16" s="539"/>
      <c r="KFP16" s="909"/>
      <c r="KFQ16" s="909"/>
      <c r="KFR16" s="539"/>
      <c r="KFS16" s="539"/>
      <c r="KFT16" s="539"/>
      <c r="KFU16" s="539"/>
      <c r="KFV16" s="539"/>
      <c r="KFW16" s="539"/>
      <c r="KFX16" s="909"/>
      <c r="KFY16" s="909"/>
      <c r="KFZ16" s="909"/>
      <c r="KGA16" s="539"/>
      <c r="KGB16" s="539"/>
      <c r="KGC16" s="539"/>
      <c r="KGD16" s="539"/>
      <c r="KGE16" s="539"/>
      <c r="KGF16" s="539"/>
      <c r="KGG16" s="884"/>
      <c r="KGH16" s="909"/>
      <c r="KGI16" s="884"/>
      <c r="KGJ16" s="538"/>
      <c r="KGK16" s="1015"/>
      <c r="KGL16" s="539"/>
      <c r="KGM16" s="539"/>
      <c r="KGN16" s="539"/>
      <c r="KGO16" s="539"/>
      <c r="KGP16" s="539"/>
      <c r="KGQ16" s="539"/>
      <c r="KGR16" s="539"/>
      <c r="KGS16" s="909"/>
      <c r="KGT16" s="909"/>
      <c r="KGU16" s="539"/>
      <c r="KGV16" s="539"/>
      <c r="KGW16" s="539"/>
      <c r="KGX16" s="539"/>
      <c r="KGY16" s="539"/>
      <c r="KGZ16" s="539"/>
      <c r="KHA16" s="909"/>
      <c r="KHB16" s="909"/>
      <c r="KHC16" s="909"/>
      <c r="KHD16" s="539"/>
      <c r="KHE16" s="539"/>
      <c r="KHF16" s="539"/>
      <c r="KHG16" s="539"/>
      <c r="KHH16" s="539"/>
      <c r="KHI16" s="539"/>
      <c r="KHJ16" s="884"/>
      <c r="KHK16" s="909"/>
      <c r="KHL16" s="884"/>
      <c r="KHM16" s="538"/>
      <c r="KHN16" s="1015"/>
      <c r="KHO16" s="539"/>
      <c r="KHP16" s="539"/>
      <c r="KHQ16" s="539"/>
      <c r="KHR16" s="539"/>
      <c r="KHS16" s="539"/>
      <c r="KHT16" s="539"/>
      <c r="KHU16" s="539"/>
      <c r="KHV16" s="909"/>
      <c r="KHW16" s="909"/>
      <c r="KHX16" s="539"/>
      <c r="KHY16" s="539"/>
      <c r="KHZ16" s="539"/>
      <c r="KIA16" s="539"/>
      <c r="KIB16" s="539"/>
      <c r="KIC16" s="539"/>
      <c r="KID16" s="909"/>
      <c r="KIE16" s="909"/>
      <c r="KIF16" s="909"/>
      <c r="KIG16" s="539"/>
      <c r="KIH16" s="539"/>
      <c r="KII16" s="539"/>
      <c r="KIJ16" s="539"/>
      <c r="KIK16" s="539"/>
      <c r="KIL16" s="539"/>
      <c r="KIM16" s="884"/>
      <c r="KIN16" s="909"/>
      <c r="KIO16" s="884"/>
      <c r="KIP16" s="538"/>
      <c r="KIQ16" s="1015"/>
      <c r="KIR16" s="539"/>
      <c r="KIS16" s="539"/>
      <c r="KIT16" s="539"/>
      <c r="KIU16" s="539"/>
      <c r="KIV16" s="539"/>
      <c r="KIW16" s="539"/>
      <c r="KIX16" s="539"/>
      <c r="KIY16" s="909"/>
      <c r="KIZ16" s="909"/>
      <c r="KJA16" s="539"/>
      <c r="KJB16" s="539"/>
      <c r="KJC16" s="539"/>
      <c r="KJD16" s="539"/>
      <c r="KJE16" s="539"/>
      <c r="KJF16" s="539"/>
      <c r="KJG16" s="909"/>
      <c r="KJH16" s="909"/>
      <c r="KJI16" s="909"/>
      <c r="KJJ16" s="539"/>
      <c r="KJK16" s="539"/>
      <c r="KJL16" s="539"/>
      <c r="KJM16" s="539"/>
      <c r="KJN16" s="539"/>
      <c r="KJO16" s="539"/>
      <c r="KJP16" s="884"/>
      <c r="KJQ16" s="909"/>
      <c r="KJR16" s="884"/>
      <c r="KJS16" s="538"/>
      <c r="KJT16" s="1015"/>
      <c r="KJU16" s="539"/>
      <c r="KJV16" s="539"/>
      <c r="KJW16" s="539"/>
      <c r="KJX16" s="539"/>
      <c r="KJY16" s="539"/>
      <c r="KJZ16" s="539"/>
      <c r="KKA16" s="539"/>
      <c r="KKB16" s="909"/>
      <c r="KKC16" s="909"/>
      <c r="KKD16" s="539"/>
      <c r="KKE16" s="539"/>
      <c r="KKF16" s="539"/>
      <c r="KKG16" s="539"/>
      <c r="KKH16" s="539"/>
      <c r="KKI16" s="539"/>
      <c r="KKJ16" s="909"/>
      <c r="KKK16" s="909"/>
      <c r="KKL16" s="909"/>
      <c r="KKM16" s="539"/>
      <c r="KKN16" s="539"/>
      <c r="KKO16" s="539"/>
      <c r="KKP16" s="539"/>
      <c r="KKQ16" s="539"/>
      <c r="KKR16" s="539"/>
      <c r="KKS16" s="884"/>
      <c r="KKT16" s="909"/>
      <c r="KKU16" s="884"/>
      <c r="KKV16" s="538"/>
      <c r="KKW16" s="1015"/>
      <c r="KKX16" s="539"/>
      <c r="KKY16" s="539"/>
      <c r="KKZ16" s="539"/>
      <c r="KLA16" s="539"/>
      <c r="KLB16" s="539"/>
      <c r="KLC16" s="539"/>
      <c r="KLD16" s="539"/>
      <c r="KLE16" s="909"/>
      <c r="KLF16" s="909"/>
      <c r="KLG16" s="539"/>
      <c r="KLH16" s="539"/>
      <c r="KLI16" s="539"/>
      <c r="KLJ16" s="539"/>
      <c r="KLK16" s="539"/>
      <c r="KLL16" s="539"/>
      <c r="KLM16" s="909"/>
      <c r="KLN16" s="909"/>
      <c r="KLO16" s="909"/>
      <c r="KLP16" s="539"/>
      <c r="KLQ16" s="539"/>
      <c r="KLR16" s="539"/>
      <c r="KLS16" s="539"/>
      <c r="KLT16" s="539"/>
      <c r="KLU16" s="539"/>
      <c r="KLV16" s="884"/>
      <c r="KLW16" s="909"/>
      <c r="KLX16" s="884"/>
      <c r="KLY16" s="538"/>
      <c r="KLZ16" s="1015"/>
      <c r="KMA16" s="539"/>
      <c r="KMB16" s="539"/>
      <c r="KMC16" s="539"/>
      <c r="KMD16" s="539"/>
      <c r="KME16" s="539"/>
      <c r="KMF16" s="539"/>
      <c r="KMG16" s="539"/>
      <c r="KMH16" s="909"/>
      <c r="KMI16" s="909"/>
      <c r="KMJ16" s="539"/>
      <c r="KMK16" s="539"/>
      <c r="KML16" s="539"/>
      <c r="KMM16" s="539"/>
      <c r="KMN16" s="539"/>
      <c r="KMO16" s="539"/>
      <c r="KMP16" s="909"/>
      <c r="KMQ16" s="909"/>
      <c r="KMR16" s="909"/>
      <c r="KMS16" s="539"/>
      <c r="KMT16" s="539"/>
      <c r="KMU16" s="539"/>
      <c r="KMV16" s="539"/>
      <c r="KMW16" s="539"/>
      <c r="KMX16" s="539"/>
      <c r="KMY16" s="884"/>
      <c r="KMZ16" s="909"/>
      <c r="KNA16" s="884"/>
      <c r="KNB16" s="538"/>
      <c r="KNC16" s="1015"/>
      <c r="KND16" s="539"/>
      <c r="KNE16" s="539"/>
      <c r="KNF16" s="539"/>
      <c r="KNG16" s="539"/>
      <c r="KNH16" s="539"/>
      <c r="KNI16" s="539"/>
      <c r="KNJ16" s="539"/>
      <c r="KNK16" s="909"/>
      <c r="KNL16" s="909"/>
      <c r="KNM16" s="539"/>
      <c r="KNN16" s="539"/>
      <c r="KNO16" s="539"/>
      <c r="KNP16" s="539"/>
      <c r="KNQ16" s="539"/>
      <c r="KNR16" s="539"/>
      <c r="KNS16" s="909"/>
      <c r="KNT16" s="909"/>
      <c r="KNU16" s="909"/>
      <c r="KNV16" s="539"/>
      <c r="KNW16" s="539"/>
      <c r="KNX16" s="539"/>
      <c r="KNY16" s="539"/>
      <c r="KNZ16" s="539"/>
      <c r="KOA16" s="539"/>
      <c r="KOB16" s="884"/>
      <c r="KOC16" s="909"/>
      <c r="KOD16" s="884"/>
      <c r="KOE16" s="538"/>
      <c r="KOF16" s="1015"/>
      <c r="KOG16" s="539"/>
      <c r="KOH16" s="539"/>
      <c r="KOI16" s="539"/>
      <c r="KOJ16" s="539"/>
      <c r="KOK16" s="539"/>
      <c r="KOL16" s="539"/>
      <c r="KOM16" s="539"/>
      <c r="KON16" s="909"/>
      <c r="KOO16" s="909"/>
      <c r="KOP16" s="539"/>
      <c r="KOQ16" s="539"/>
      <c r="KOR16" s="539"/>
      <c r="KOS16" s="539"/>
      <c r="KOT16" s="539"/>
      <c r="KOU16" s="539"/>
      <c r="KOV16" s="909"/>
      <c r="KOW16" s="909"/>
      <c r="KOX16" s="909"/>
      <c r="KOY16" s="539"/>
      <c r="KOZ16" s="539"/>
      <c r="KPA16" s="539"/>
      <c r="KPB16" s="539"/>
      <c r="KPC16" s="539"/>
      <c r="KPD16" s="539"/>
      <c r="KPE16" s="884"/>
      <c r="KPF16" s="909"/>
      <c r="KPG16" s="884"/>
      <c r="KPH16" s="538"/>
      <c r="KPI16" s="1015"/>
      <c r="KPJ16" s="539"/>
      <c r="KPK16" s="539"/>
      <c r="KPL16" s="539"/>
      <c r="KPM16" s="539"/>
      <c r="KPN16" s="539"/>
      <c r="KPO16" s="539"/>
      <c r="KPP16" s="539"/>
      <c r="KPQ16" s="909"/>
      <c r="KPR16" s="909"/>
      <c r="KPS16" s="539"/>
      <c r="KPT16" s="539"/>
      <c r="KPU16" s="539"/>
      <c r="KPV16" s="539"/>
      <c r="KPW16" s="539"/>
      <c r="KPX16" s="539"/>
      <c r="KPY16" s="909"/>
      <c r="KPZ16" s="909"/>
      <c r="KQA16" s="909"/>
      <c r="KQB16" s="539"/>
      <c r="KQC16" s="539"/>
      <c r="KQD16" s="539"/>
      <c r="KQE16" s="539"/>
      <c r="KQF16" s="539"/>
      <c r="KQG16" s="539"/>
      <c r="KQH16" s="884"/>
      <c r="KQI16" s="909"/>
      <c r="KQJ16" s="884"/>
      <c r="KQK16" s="538"/>
      <c r="KQL16" s="1015"/>
      <c r="KQM16" s="539"/>
      <c r="KQN16" s="539"/>
      <c r="KQO16" s="539"/>
      <c r="KQP16" s="539"/>
      <c r="KQQ16" s="539"/>
      <c r="KQR16" s="539"/>
      <c r="KQS16" s="539"/>
      <c r="KQT16" s="909"/>
      <c r="KQU16" s="909"/>
      <c r="KQV16" s="539"/>
      <c r="KQW16" s="539"/>
      <c r="KQX16" s="539"/>
      <c r="KQY16" s="539"/>
      <c r="KQZ16" s="539"/>
      <c r="KRA16" s="539"/>
      <c r="KRB16" s="909"/>
      <c r="KRC16" s="909"/>
      <c r="KRD16" s="909"/>
      <c r="KRE16" s="539"/>
      <c r="KRF16" s="539"/>
      <c r="KRG16" s="539"/>
      <c r="KRH16" s="539"/>
      <c r="KRI16" s="539"/>
      <c r="KRJ16" s="539"/>
      <c r="KRK16" s="884"/>
      <c r="KRL16" s="909"/>
      <c r="KRM16" s="884"/>
      <c r="KRN16" s="538"/>
      <c r="KRO16" s="1015"/>
      <c r="KRP16" s="539"/>
      <c r="KRQ16" s="539"/>
      <c r="KRR16" s="539"/>
      <c r="KRS16" s="539"/>
      <c r="KRT16" s="539"/>
      <c r="KRU16" s="539"/>
      <c r="KRV16" s="539"/>
      <c r="KRW16" s="909"/>
      <c r="KRX16" s="909"/>
      <c r="KRY16" s="539"/>
      <c r="KRZ16" s="539"/>
      <c r="KSA16" s="539"/>
      <c r="KSB16" s="539"/>
      <c r="KSC16" s="539"/>
      <c r="KSD16" s="539"/>
      <c r="KSE16" s="909"/>
      <c r="KSF16" s="909"/>
      <c r="KSG16" s="909"/>
      <c r="KSH16" s="539"/>
      <c r="KSI16" s="539"/>
      <c r="KSJ16" s="539"/>
      <c r="KSK16" s="539"/>
      <c r="KSL16" s="539"/>
      <c r="KSM16" s="539"/>
      <c r="KSN16" s="884"/>
      <c r="KSO16" s="909"/>
      <c r="KSP16" s="884"/>
      <c r="KSQ16" s="538"/>
      <c r="KSR16" s="1015"/>
      <c r="KSS16" s="539"/>
      <c r="KST16" s="539"/>
      <c r="KSU16" s="539"/>
      <c r="KSV16" s="539"/>
      <c r="KSW16" s="539"/>
      <c r="KSX16" s="539"/>
      <c r="KSY16" s="539"/>
      <c r="KSZ16" s="909"/>
      <c r="KTA16" s="909"/>
      <c r="KTB16" s="539"/>
      <c r="KTC16" s="539"/>
      <c r="KTD16" s="539"/>
      <c r="KTE16" s="539"/>
      <c r="KTF16" s="539"/>
      <c r="KTG16" s="539"/>
      <c r="KTH16" s="909"/>
      <c r="KTI16" s="909"/>
      <c r="KTJ16" s="909"/>
      <c r="KTK16" s="539"/>
      <c r="KTL16" s="539"/>
      <c r="KTM16" s="539"/>
      <c r="KTN16" s="539"/>
      <c r="KTO16" s="539"/>
      <c r="KTP16" s="539"/>
      <c r="KTQ16" s="884"/>
      <c r="KTR16" s="909"/>
      <c r="KTS16" s="884"/>
      <c r="KTT16" s="538"/>
      <c r="KTU16" s="1015"/>
      <c r="KTV16" s="539"/>
      <c r="KTW16" s="539"/>
      <c r="KTX16" s="539"/>
      <c r="KTY16" s="539"/>
      <c r="KTZ16" s="539"/>
      <c r="KUA16" s="539"/>
      <c r="KUB16" s="539"/>
      <c r="KUC16" s="909"/>
      <c r="KUD16" s="909"/>
      <c r="KUE16" s="539"/>
      <c r="KUF16" s="539"/>
      <c r="KUG16" s="539"/>
      <c r="KUH16" s="539"/>
      <c r="KUI16" s="539"/>
      <c r="KUJ16" s="539"/>
      <c r="KUK16" s="909"/>
      <c r="KUL16" s="909"/>
      <c r="KUM16" s="909"/>
      <c r="KUN16" s="539"/>
      <c r="KUO16" s="539"/>
      <c r="KUP16" s="539"/>
      <c r="KUQ16" s="539"/>
      <c r="KUR16" s="539"/>
      <c r="KUS16" s="539"/>
      <c r="KUT16" s="884"/>
      <c r="KUU16" s="909"/>
      <c r="KUV16" s="884"/>
      <c r="KUW16" s="538"/>
      <c r="KUX16" s="1015"/>
      <c r="KUY16" s="539"/>
      <c r="KUZ16" s="539"/>
      <c r="KVA16" s="539"/>
      <c r="KVB16" s="539"/>
      <c r="KVC16" s="539"/>
      <c r="KVD16" s="539"/>
      <c r="KVE16" s="539"/>
      <c r="KVF16" s="909"/>
      <c r="KVG16" s="909"/>
      <c r="KVH16" s="539"/>
      <c r="KVI16" s="539"/>
      <c r="KVJ16" s="539"/>
      <c r="KVK16" s="539"/>
      <c r="KVL16" s="539"/>
      <c r="KVM16" s="539"/>
      <c r="KVN16" s="909"/>
      <c r="KVO16" s="909"/>
      <c r="KVP16" s="909"/>
      <c r="KVQ16" s="539"/>
      <c r="KVR16" s="539"/>
      <c r="KVS16" s="539"/>
      <c r="KVT16" s="539"/>
      <c r="KVU16" s="539"/>
      <c r="KVV16" s="539"/>
      <c r="KVW16" s="884"/>
      <c r="KVX16" s="909"/>
      <c r="KVY16" s="884"/>
      <c r="KVZ16" s="538"/>
      <c r="KWA16" s="1015"/>
      <c r="KWB16" s="539"/>
      <c r="KWC16" s="539"/>
      <c r="KWD16" s="539"/>
      <c r="KWE16" s="539"/>
      <c r="KWF16" s="539"/>
      <c r="KWG16" s="539"/>
      <c r="KWH16" s="539"/>
      <c r="KWI16" s="909"/>
      <c r="KWJ16" s="909"/>
      <c r="KWK16" s="539"/>
      <c r="KWL16" s="539"/>
      <c r="KWM16" s="539"/>
      <c r="KWN16" s="539"/>
      <c r="KWO16" s="539"/>
      <c r="KWP16" s="539"/>
      <c r="KWQ16" s="909"/>
      <c r="KWR16" s="909"/>
      <c r="KWS16" s="909"/>
      <c r="KWT16" s="539"/>
      <c r="KWU16" s="539"/>
      <c r="KWV16" s="539"/>
      <c r="KWW16" s="539"/>
      <c r="KWX16" s="539"/>
      <c r="KWY16" s="539"/>
      <c r="KWZ16" s="884"/>
      <c r="KXA16" s="909"/>
      <c r="KXB16" s="884"/>
      <c r="KXC16" s="538"/>
      <c r="KXD16" s="1015"/>
      <c r="KXE16" s="539"/>
      <c r="KXF16" s="539"/>
      <c r="KXG16" s="539"/>
      <c r="KXH16" s="539"/>
      <c r="KXI16" s="539"/>
      <c r="KXJ16" s="539"/>
      <c r="KXK16" s="539"/>
      <c r="KXL16" s="909"/>
      <c r="KXM16" s="909"/>
      <c r="KXN16" s="539"/>
      <c r="KXO16" s="539"/>
      <c r="KXP16" s="539"/>
      <c r="KXQ16" s="539"/>
      <c r="KXR16" s="539"/>
      <c r="KXS16" s="539"/>
      <c r="KXT16" s="909"/>
      <c r="KXU16" s="909"/>
      <c r="KXV16" s="909"/>
      <c r="KXW16" s="539"/>
      <c r="KXX16" s="539"/>
      <c r="KXY16" s="539"/>
      <c r="KXZ16" s="539"/>
      <c r="KYA16" s="539"/>
      <c r="KYB16" s="539"/>
      <c r="KYC16" s="884"/>
      <c r="KYD16" s="909"/>
      <c r="KYE16" s="884"/>
      <c r="KYF16" s="538"/>
      <c r="KYG16" s="1015"/>
      <c r="KYH16" s="539"/>
      <c r="KYI16" s="539"/>
      <c r="KYJ16" s="539"/>
      <c r="KYK16" s="539"/>
      <c r="KYL16" s="539"/>
      <c r="KYM16" s="539"/>
      <c r="KYN16" s="539"/>
      <c r="KYO16" s="909"/>
      <c r="KYP16" s="909"/>
      <c r="KYQ16" s="539"/>
      <c r="KYR16" s="539"/>
      <c r="KYS16" s="539"/>
      <c r="KYT16" s="539"/>
      <c r="KYU16" s="539"/>
      <c r="KYV16" s="539"/>
      <c r="KYW16" s="909"/>
      <c r="KYX16" s="909"/>
      <c r="KYY16" s="909"/>
      <c r="KYZ16" s="539"/>
      <c r="KZA16" s="539"/>
      <c r="KZB16" s="539"/>
      <c r="KZC16" s="539"/>
      <c r="KZD16" s="539"/>
      <c r="KZE16" s="539"/>
      <c r="KZF16" s="884"/>
      <c r="KZG16" s="909"/>
      <c r="KZH16" s="884"/>
      <c r="KZI16" s="538"/>
      <c r="KZJ16" s="1015"/>
      <c r="KZK16" s="539"/>
      <c r="KZL16" s="539"/>
      <c r="KZM16" s="539"/>
      <c r="KZN16" s="539"/>
      <c r="KZO16" s="539"/>
      <c r="KZP16" s="539"/>
      <c r="KZQ16" s="539"/>
      <c r="KZR16" s="909"/>
      <c r="KZS16" s="909"/>
      <c r="KZT16" s="539"/>
      <c r="KZU16" s="539"/>
      <c r="KZV16" s="539"/>
      <c r="KZW16" s="539"/>
      <c r="KZX16" s="539"/>
      <c r="KZY16" s="539"/>
      <c r="KZZ16" s="909"/>
      <c r="LAA16" s="909"/>
      <c r="LAB16" s="909"/>
      <c r="LAC16" s="539"/>
      <c r="LAD16" s="539"/>
      <c r="LAE16" s="539"/>
      <c r="LAF16" s="539"/>
      <c r="LAG16" s="539"/>
      <c r="LAH16" s="539"/>
      <c r="LAI16" s="884"/>
      <c r="LAJ16" s="909"/>
      <c r="LAK16" s="884"/>
      <c r="LAL16" s="538"/>
      <c r="LAM16" s="1015"/>
      <c r="LAN16" s="539"/>
      <c r="LAO16" s="539"/>
      <c r="LAP16" s="539"/>
      <c r="LAQ16" s="539"/>
      <c r="LAR16" s="539"/>
      <c r="LAS16" s="539"/>
      <c r="LAT16" s="539"/>
      <c r="LAU16" s="909"/>
      <c r="LAV16" s="909"/>
      <c r="LAW16" s="539"/>
      <c r="LAX16" s="539"/>
      <c r="LAY16" s="539"/>
      <c r="LAZ16" s="539"/>
      <c r="LBA16" s="539"/>
      <c r="LBB16" s="539"/>
      <c r="LBC16" s="909"/>
      <c r="LBD16" s="909"/>
      <c r="LBE16" s="909"/>
      <c r="LBF16" s="539"/>
      <c r="LBG16" s="539"/>
      <c r="LBH16" s="539"/>
      <c r="LBI16" s="539"/>
      <c r="LBJ16" s="539"/>
      <c r="LBK16" s="539"/>
      <c r="LBL16" s="884"/>
      <c r="LBM16" s="909"/>
      <c r="LBN16" s="884"/>
      <c r="LBO16" s="538"/>
      <c r="LBP16" s="1015"/>
      <c r="LBQ16" s="539"/>
      <c r="LBR16" s="539"/>
      <c r="LBS16" s="539"/>
      <c r="LBT16" s="539"/>
      <c r="LBU16" s="539"/>
      <c r="LBV16" s="539"/>
      <c r="LBW16" s="539"/>
      <c r="LBX16" s="909"/>
      <c r="LBY16" s="909"/>
      <c r="LBZ16" s="539"/>
      <c r="LCA16" s="539"/>
      <c r="LCB16" s="539"/>
      <c r="LCC16" s="539"/>
      <c r="LCD16" s="539"/>
      <c r="LCE16" s="539"/>
      <c r="LCF16" s="909"/>
      <c r="LCG16" s="909"/>
      <c r="LCH16" s="909"/>
      <c r="LCI16" s="539"/>
      <c r="LCJ16" s="539"/>
      <c r="LCK16" s="539"/>
      <c r="LCL16" s="539"/>
      <c r="LCM16" s="539"/>
      <c r="LCN16" s="539"/>
      <c r="LCO16" s="884"/>
      <c r="LCP16" s="909"/>
      <c r="LCQ16" s="884"/>
      <c r="LCR16" s="538"/>
      <c r="LCS16" s="1015"/>
      <c r="LCT16" s="539"/>
      <c r="LCU16" s="539"/>
      <c r="LCV16" s="539"/>
      <c r="LCW16" s="539"/>
      <c r="LCX16" s="539"/>
      <c r="LCY16" s="539"/>
      <c r="LCZ16" s="539"/>
      <c r="LDA16" s="909"/>
      <c r="LDB16" s="909"/>
      <c r="LDC16" s="539"/>
      <c r="LDD16" s="539"/>
      <c r="LDE16" s="539"/>
      <c r="LDF16" s="539"/>
      <c r="LDG16" s="539"/>
      <c r="LDH16" s="539"/>
      <c r="LDI16" s="909"/>
      <c r="LDJ16" s="909"/>
      <c r="LDK16" s="909"/>
      <c r="LDL16" s="539"/>
      <c r="LDM16" s="539"/>
      <c r="LDN16" s="539"/>
      <c r="LDO16" s="539"/>
      <c r="LDP16" s="539"/>
      <c r="LDQ16" s="539"/>
      <c r="LDR16" s="884"/>
      <c r="LDS16" s="909"/>
      <c r="LDT16" s="884"/>
      <c r="LDU16" s="538"/>
      <c r="LDV16" s="1015"/>
      <c r="LDW16" s="539"/>
      <c r="LDX16" s="539"/>
      <c r="LDY16" s="539"/>
      <c r="LDZ16" s="539"/>
      <c r="LEA16" s="539"/>
      <c r="LEB16" s="539"/>
      <c r="LEC16" s="539"/>
      <c r="LED16" s="909"/>
      <c r="LEE16" s="909"/>
      <c r="LEF16" s="539"/>
      <c r="LEG16" s="539"/>
      <c r="LEH16" s="539"/>
      <c r="LEI16" s="539"/>
      <c r="LEJ16" s="539"/>
      <c r="LEK16" s="539"/>
      <c r="LEL16" s="909"/>
      <c r="LEM16" s="909"/>
      <c r="LEN16" s="909"/>
      <c r="LEO16" s="539"/>
      <c r="LEP16" s="539"/>
      <c r="LEQ16" s="539"/>
      <c r="LER16" s="539"/>
      <c r="LES16" s="539"/>
      <c r="LET16" s="539"/>
      <c r="LEU16" s="884"/>
      <c r="LEV16" s="909"/>
      <c r="LEW16" s="884"/>
      <c r="LEX16" s="538"/>
      <c r="LEY16" s="1015"/>
      <c r="LEZ16" s="539"/>
      <c r="LFA16" s="539"/>
      <c r="LFB16" s="539"/>
      <c r="LFC16" s="539"/>
      <c r="LFD16" s="539"/>
      <c r="LFE16" s="539"/>
      <c r="LFF16" s="539"/>
      <c r="LFG16" s="909"/>
      <c r="LFH16" s="909"/>
      <c r="LFI16" s="539"/>
      <c r="LFJ16" s="539"/>
      <c r="LFK16" s="539"/>
      <c r="LFL16" s="539"/>
      <c r="LFM16" s="539"/>
      <c r="LFN16" s="539"/>
      <c r="LFO16" s="909"/>
      <c r="LFP16" s="909"/>
      <c r="LFQ16" s="909"/>
      <c r="LFR16" s="539"/>
      <c r="LFS16" s="539"/>
      <c r="LFT16" s="539"/>
      <c r="LFU16" s="539"/>
      <c r="LFV16" s="539"/>
      <c r="LFW16" s="539"/>
      <c r="LFX16" s="884"/>
      <c r="LFY16" s="909"/>
      <c r="LFZ16" s="884"/>
      <c r="LGA16" s="538"/>
      <c r="LGB16" s="1015"/>
      <c r="LGC16" s="539"/>
      <c r="LGD16" s="539"/>
      <c r="LGE16" s="539"/>
      <c r="LGF16" s="539"/>
      <c r="LGG16" s="539"/>
      <c r="LGH16" s="539"/>
      <c r="LGI16" s="539"/>
      <c r="LGJ16" s="909"/>
      <c r="LGK16" s="909"/>
      <c r="LGL16" s="539"/>
      <c r="LGM16" s="539"/>
      <c r="LGN16" s="539"/>
      <c r="LGO16" s="539"/>
      <c r="LGP16" s="539"/>
      <c r="LGQ16" s="539"/>
      <c r="LGR16" s="909"/>
      <c r="LGS16" s="909"/>
      <c r="LGT16" s="909"/>
      <c r="LGU16" s="539"/>
      <c r="LGV16" s="539"/>
      <c r="LGW16" s="539"/>
      <c r="LGX16" s="539"/>
      <c r="LGY16" s="539"/>
      <c r="LGZ16" s="539"/>
      <c r="LHA16" s="884"/>
      <c r="LHB16" s="909"/>
      <c r="LHC16" s="884"/>
      <c r="LHD16" s="538"/>
      <c r="LHE16" s="1015"/>
      <c r="LHF16" s="539"/>
      <c r="LHG16" s="539"/>
      <c r="LHH16" s="539"/>
      <c r="LHI16" s="539"/>
      <c r="LHJ16" s="539"/>
      <c r="LHK16" s="539"/>
      <c r="LHL16" s="539"/>
      <c r="LHM16" s="909"/>
      <c r="LHN16" s="909"/>
      <c r="LHO16" s="539"/>
      <c r="LHP16" s="539"/>
      <c r="LHQ16" s="539"/>
      <c r="LHR16" s="539"/>
      <c r="LHS16" s="539"/>
      <c r="LHT16" s="539"/>
      <c r="LHU16" s="909"/>
      <c r="LHV16" s="909"/>
      <c r="LHW16" s="909"/>
      <c r="LHX16" s="539"/>
      <c r="LHY16" s="539"/>
      <c r="LHZ16" s="539"/>
      <c r="LIA16" s="539"/>
      <c r="LIB16" s="539"/>
      <c r="LIC16" s="539"/>
      <c r="LID16" s="884"/>
      <c r="LIE16" s="909"/>
      <c r="LIF16" s="884"/>
      <c r="LIG16" s="538"/>
      <c r="LIH16" s="1015"/>
      <c r="LII16" s="539"/>
      <c r="LIJ16" s="539"/>
      <c r="LIK16" s="539"/>
      <c r="LIL16" s="539"/>
      <c r="LIM16" s="539"/>
      <c r="LIN16" s="539"/>
      <c r="LIO16" s="539"/>
      <c r="LIP16" s="909"/>
      <c r="LIQ16" s="909"/>
      <c r="LIR16" s="539"/>
      <c r="LIS16" s="539"/>
      <c r="LIT16" s="539"/>
      <c r="LIU16" s="539"/>
      <c r="LIV16" s="539"/>
      <c r="LIW16" s="539"/>
      <c r="LIX16" s="909"/>
      <c r="LIY16" s="909"/>
      <c r="LIZ16" s="909"/>
      <c r="LJA16" s="539"/>
      <c r="LJB16" s="539"/>
      <c r="LJC16" s="539"/>
      <c r="LJD16" s="539"/>
      <c r="LJE16" s="539"/>
      <c r="LJF16" s="539"/>
      <c r="LJG16" s="884"/>
      <c r="LJH16" s="909"/>
      <c r="LJI16" s="884"/>
      <c r="LJJ16" s="538"/>
      <c r="LJK16" s="1015"/>
      <c r="LJL16" s="539"/>
      <c r="LJM16" s="539"/>
      <c r="LJN16" s="539"/>
      <c r="LJO16" s="539"/>
      <c r="LJP16" s="539"/>
      <c r="LJQ16" s="539"/>
      <c r="LJR16" s="539"/>
      <c r="LJS16" s="909"/>
      <c r="LJT16" s="909"/>
      <c r="LJU16" s="539"/>
      <c r="LJV16" s="539"/>
      <c r="LJW16" s="539"/>
      <c r="LJX16" s="539"/>
      <c r="LJY16" s="539"/>
      <c r="LJZ16" s="539"/>
      <c r="LKA16" s="909"/>
      <c r="LKB16" s="909"/>
      <c r="LKC16" s="909"/>
      <c r="LKD16" s="539"/>
      <c r="LKE16" s="539"/>
      <c r="LKF16" s="539"/>
      <c r="LKG16" s="539"/>
      <c r="LKH16" s="539"/>
      <c r="LKI16" s="539"/>
      <c r="LKJ16" s="884"/>
      <c r="LKK16" s="909"/>
      <c r="LKL16" s="884"/>
      <c r="LKM16" s="538"/>
      <c r="LKN16" s="1015"/>
      <c r="LKO16" s="539"/>
      <c r="LKP16" s="539"/>
      <c r="LKQ16" s="539"/>
      <c r="LKR16" s="539"/>
      <c r="LKS16" s="539"/>
      <c r="LKT16" s="539"/>
      <c r="LKU16" s="539"/>
      <c r="LKV16" s="909"/>
      <c r="LKW16" s="909"/>
      <c r="LKX16" s="539"/>
      <c r="LKY16" s="539"/>
      <c r="LKZ16" s="539"/>
      <c r="LLA16" s="539"/>
      <c r="LLB16" s="539"/>
      <c r="LLC16" s="539"/>
      <c r="LLD16" s="909"/>
      <c r="LLE16" s="909"/>
      <c r="LLF16" s="909"/>
      <c r="LLG16" s="539"/>
      <c r="LLH16" s="539"/>
      <c r="LLI16" s="539"/>
      <c r="LLJ16" s="539"/>
      <c r="LLK16" s="539"/>
      <c r="LLL16" s="539"/>
      <c r="LLM16" s="884"/>
      <c r="LLN16" s="909"/>
      <c r="LLO16" s="884"/>
      <c r="LLP16" s="538"/>
      <c r="LLQ16" s="1015"/>
      <c r="LLR16" s="539"/>
      <c r="LLS16" s="539"/>
      <c r="LLT16" s="539"/>
      <c r="LLU16" s="539"/>
      <c r="LLV16" s="539"/>
      <c r="LLW16" s="539"/>
      <c r="LLX16" s="539"/>
      <c r="LLY16" s="909"/>
      <c r="LLZ16" s="909"/>
      <c r="LMA16" s="539"/>
      <c r="LMB16" s="539"/>
      <c r="LMC16" s="539"/>
      <c r="LMD16" s="539"/>
      <c r="LME16" s="539"/>
      <c r="LMF16" s="539"/>
      <c r="LMG16" s="909"/>
      <c r="LMH16" s="909"/>
      <c r="LMI16" s="909"/>
      <c r="LMJ16" s="539"/>
      <c r="LMK16" s="539"/>
      <c r="LML16" s="539"/>
      <c r="LMM16" s="539"/>
      <c r="LMN16" s="539"/>
      <c r="LMO16" s="539"/>
      <c r="LMP16" s="884"/>
      <c r="LMQ16" s="909"/>
      <c r="LMR16" s="884"/>
      <c r="LMS16" s="538"/>
      <c r="LMT16" s="1015"/>
      <c r="LMU16" s="539"/>
      <c r="LMV16" s="539"/>
      <c r="LMW16" s="539"/>
      <c r="LMX16" s="539"/>
      <c r="LMY16" s="539"/>
      <c r="LMZ16" s="539"/>
      <c r="LNA16" s="539"/>
      <c r="LNB16" s="909"/>
      <c r="LNC16" s="909"/>
      <c r="LND16" s="539"/>
      <c r="LNE16" s="539"/>
      <c r="LNF16" s="539"/>
      <c r="LNG16" s="539"/>
      <c r="LNH16" s="539"/>
      <c r="LNI16" s="539"/>
      <c r="LNJ16" s="909"/>
      <c r="LNK16" s="909"/>
      <c r="LNL16" s="909"/>
      <c r="LNM16" s="539"/>
      <c r="LNN16" s="539"/>
      <c r="LNO16" s="539"/>
      <c r="LNP16" s="539"/>
      <c r="LNQ16" s="539"/>
      <c r="LNR16" s="539"/>
      <c r="LNS16" s="884"/>
      <c r="LNT16" s="909"/>
      <c r="LNU16" s="884"/>
      <c r="LNV16" s="538"/>
      <c r="LNW16" s="1015"/>
      <c r="LNX16" s="539"/>
      <c r="LNY16" s="539"/>
      <c r="LNZ16" s="539"/>
      <c r="LOA16" s="539"/>
      <c r="LOB16" s="539"/>
      <c r="LOC16" s="539"/>
      <c r="LOD16" s="539"/>
      <c r="LOE16" s="909"/>
      <c r="LOF16" s="909"/>
      <c r="LOG16" s="539"/>
      <c r="LOH16" s="539"/>
      <c r="LOI16" s="539"/>
      <c r="LOJ16" s="539"/>
      <c r="LOK16" s="539"/>
      <c r="LOL16" s="539"/>
      <c r="LOM16" s="909"/>
      <c r="LON16" s="909"/>
      <c r="LOO16" s="909"/>
      <c r="LOP16" s="539"/>
      <c r="LOQ16" s="539"/>
      <c r="LOR16" s="539"/>
      <c r="LOS16" s="539"/>
      <c r="LOT16" s="539"/>
      <c r="LOU16" s="539"/>
      <c r="LOV16" s="884"/>
      <c r="LOW16" s="909"/>
      <c r="LOX16" s="884"/>
      <c r="LOY16" s="538"/>
      <c r="LOZ16" s="1015"/>
      <c r="LPA16" s="539"/>
      <c r="LPB16" s="539"/>
      <c r="LPC16" s="539"/>
      <c r="LPD16" s="539"/>
      <c r="LPE16" s="539"/>
      <c r="LPF16" s="539"/>
      <c r="LPG16" s="539"/>
      <c r="LPH16" s="909"/>
      <c r="LPI16" s="909"/>
      <c r="LPJ16" s="539"/>
      <c r="LPK16" s="539"/>
      <c r="LPL16" s="539"/>
      <c r="LPM16" s="539"/>
      <c r="LPN16" s="539"/>
      <c r="LPO16" s="539"/>
      <c r="LPP16" s="909"/>
      <c r="LPQ16" s="909"/>
      <c r="LPR16" s="909"/>
      <c r="LPS16" s="539"/>
      <c r="LPT16" s="539"/>
      <c r="LPU16" s="539"/>
      <c r="LPV16" s="539"/>
      <c r="LPW16" s="539"/>
      <c r="LPX16" s="539"/>
      <c r="LPY16" s="884"/>
      <c r="LPZ16" s="909"/>
      <c r="LQA16" s="884"/>
      <c r="LQB16" s="538"/>
      <c r="LQC16" s="1015"/>
      <c r="LQD16" s="539"/>
      <c r="LQE16" s="539"/>
      <c r="LQF16" s="539"/>
      <c r="LQG16" s="539"/>
      <c r="LQH16" s="539"/>
      <c r="LQI16" s="539"/>
      <c r="LQJ16" s="539"/>
      <c r="LQK16" s="909"/>
      <c r="LQL16" s="909"/>
      <c r="LQM16" s="539"/>
      <c r="LQN16" s="539"/>
      <c r="LQO16" s="539"/>
      <c r="LQP16" s="539"/>
      <c r="LQQ16" s="539"/>
      <c r="LQR16" s="539"/>
      <c r="LQS16" s="909"/>
      <c r="LQT16" s="909"/>
      <c r="LQU16" s="909"/>
      <c r="LQV16" s="539"/>
      <c r="LQW16" s="539"/>
      <c r="LQX16" s="539"/>
      <c r="LQY16" s="539"/>
      <c r="LQZ16" s="539"/>
      <c r="LRA16" s="539"/>
      <c r="LRB16" s="884"/>
      <c r="LRC16" s="909"/>
      <c r="LRD16" s="884"/>
      <c r="LRE16" s="538"/>
      <c r="LRF16" s="1015"/>
      <c r="LRG16" s="539"/>
      <c r="LRH16" s="539"/>
      <c r="LRI16" s="539"/>
      <c r="LRJ16" s="539"/>
      <c r="LRK16" s="539"/>
      <c r="LRL16" s="539"/>
      <c r="LRM16" s="539"/>
      <c r="LRN16" s="909"/>
      <c r="LRO16" s="909"/>
      <c r="LRP16" s="539"/>
      <c r="LRQ16" s="539"/>
      <c r="LRR16" s="539"/>
      <c r="LRS16" s="539"/>
      <c r="LRT16" s="539"/>
      <c r="LRU16" s="539"/>
      <c r="LRV16" s="909"/>
      <c r="LRW16" s="909"/>
      <c r="LRX16" s="909"/>
      <c r="LRY16" s="539"/>
      <c r="LRZ16" s="539"/>
      <c r="LSA16" s="539"/>
      <c r="LSB16" s="539"/>
      <c r="LSC16" s="539"/>
      <c r="LSD16" s="539"/>
      <c r="LSE16" s="884"/>
      <c r="LSF16" s="909"/>
      <c r="LSG16" s="884"/>
      <c r="LSH16" s="538"/>
      <c r="LSI16" s="1015"/>
      <c r="LSJ16" s="539"/>
      <c r="LSK16" s="539"/>
      <c r="LSL16" s="539"/>
      <c r="LSM16" s="539"/>
      <c r="LSN16" s="539"/>
      <c r="LSO16" s="539"/>
      <c r="LSP16" s="539"/>
      <c r="LSQ16" s="909"/>
      <c r="LSR16" s="909"/>
      <c r="LSS16" s="539"/>
      <c r="LST16" s="539"/>
      <c r="LSU16" s="539"/>
      <c r="LSV16" s="539"/>
      <c r="LSW16" s="539"/>
      <c r="LSX16" s="539"/>
      <c r="LSY16" s="909"/>
      <c r="LSZ16" s="909"/>
      <c r="LTA16" s="909"/>
      <c r="LTB16" s="539"/>
      <c r="LTC16" s="539"/>
      <c r="LTD16" s="539"/>
      <c r="LTE16" s="539"/>
      <c r="LTF16" s="539"/>
      <c r="LTG16" s="539"/>
      <c r="LTH16" s="884"/>
      <c r="LTI16" s="909"/>
      <c r="LTJ16" s="884"/>
      <c r="LTK16" s="538"/>
      <c r="LTL16" s="1015"/>
      <c r="LTM16" s="539"/>
      <c r="LTN16" s="539"/>
      <c r="LTO16" s="539"/>
      <c r="LTP16" s="539"/>
      <c r="LTQ16" s="539"/>
      <c r="LTR16" s="539"/>
      <c r="LTS16" s="539"/>
      <c r="LTT16" s="909"/>
      <c r="LTU16" s="909"/>
      <c r="LTV16" s="539"/>
      <c r="LTW16" s="539"/>
      <c r="LTX16" s="539"/>
      <c r="LTY16" s="539"/>
      <c r="LTZ16" s="539"/>
      <c r="LUA16" s="539"/>
      <c r="LUB16" s="909"/>
      <c r="LUC16" s="909"/>
      <c r="LUD16" s="909"/>
      <c r="LUE16" s="539"/>
      <c r="LUF16" s="539"/>
      <c r="LUG16" s="539"/>
      <c r="LUH16" s="539"/>
      <c r="LUI16" s="539"/>
      <c r="LUJ16" s="539"/>
      <c r="LUK16" s="884"/>
      <c r="LUL16" s="909"/>
      <c r="LUM16" s="884"/>
      <c r="LUN16" s="538"/>
      <c r="LUO16" s="1015"/>
      <c r="LUP16" s="539"/>
      <c r="LUQ16" s="539"/>
      <c r="LUR16" s="539"/>
      <c r="LUS16" s="539"/>
      <c r="LUT16" s="539"/>
      <c r="LUU16" s="539"/>
      <c r="LUV16" s="539"/>
      <c r="LUW16" s="909"/>
      <c r="LUX16" s="909"/>
      <c r="LUY16" s="539"/>
      <c r="LUZ16" s="539"/>
      <c r="LVA16" s="539"/>
      <c r="LVB16" s="539"/>
      <c r="LVC16" s="539"/>
      <c r="LVD16" s="539"/>
      <c r="LVE16" s="909"/>
      <c r="LVF16" s="909"/>
      <c r="LVG16" s="909"/>
      <c r="LVH16" s="539"/>
      <c r="LVI16" s="539"/>
      <c r="LVJ16" s="539"/>
      <c r="LVK16" s="539"/>
      <c r="LVL16" s="539"/>
      <c r="LVM16" s="539"/>
      <c r="LVN16" s="884"/>
      <c r="LVO16" s="909"/>
      <c r="LVP16" s="884"/>
      <c r="LVQ16" s="538"/>
      <c r="LVR16" s="1015"/>
      <c r="LVS16" s="539"/>
      <c r="LVT16" s="539"/>
      <c r="LVU16" s="539"/>
      <c r="LVV16" s="539"/>
      <c r="LVW16" s="539"/>
      <c r="LVX16" s="539"/>
      <c r="LVY16" s="539"/>
      <c r="LVZ16" s="909"/>
      <c r="LWA16" s="909"/>
      <c r="LWB16" s="539"/>
      <c r="LWC16" s="539"/>
      <c r="LWD16" s="539"/>
      <c r="LWE16" s="539"/>
      <c r="LWF16" s="539"/>
      <c r="LWG16" s="539"/>
      <c r="LWH16" s="909"/>
      <c r="LWI16" s="909"/>
      <c r="LWJ16" s="909"/>
      <c r="LWK16" s="539"/>
      <c r="LWL16" s="539"/>
      <c r="LWM16" s="539"/>
      <c r="LWN16" s="539"/>
      <c r="LWO16" s="539"/>
      <c r="LWP16" s="539"/>
      <c r="LWQ16" s="884"/>
      <c r="LWR16" s="909"/>
      <c r="LWS16" s="884"/>
      <c r="LWT16" s="538"/>
      <c r="LWU16" s="1015"/>
      <c r="LWV16" s="539"/>
      <c r="LWW16" s="539"/>
      <c r="LWX16" s="539"/>
      <c r="LWY16" s="539"/>
      <c r="LWZ16" s="539"/>
      <c r="LXA16" s="539"/>
      <c r="LXB16" s="539"/>
      <c r="LXC16" s="909"/>
      <c r="LXD16" s="909"/>
      <c r="LXE16" s="539"/>
      <c r="LXF16" s="539"/>
      <c r="LXG16" s="539"/>
      <c r="LXH16" s="539"/>
      <c r="LXI16" s="539"/>
      <c r="LXJ16" s="539"/>
      <c r="LXK16" s="909"/>
      <c r="LXL16" s="909"/>
      <c r="LXM16" s="909"/>
      <c r="LXN16" s="539"/>
      <c r="LXO16" s="539"/>
      <c r="LXP16" s="539"/>
      <c r="LXQ16" s="539"/>
      <c r="LXR16" s="539"/>
      <c r="LXS16" s="539"/>
      <c r="LXT16" s="884"/>
      <c r="LXU16" s="909"/>
      <c r="LXV16" s="884"/>
      <c r="LXW16" s="538"/>
      <c r="LXX16" s="1015"/>
      <c r="LXY16" s="539"/>
      <c r="LXZ16" s="539"/>
      <c r="LYA16" s="539"/>
      <c r="LYB16" s="539"/>
      <c r="LYC16" s="539"/>
      <c r="LYD16" s="539"/>
      <c r="LYE16" s="539"/>
      <c r="LYF16" s="909"/>
      <c r="LYG16" s="909"/>
      <c r="LYH16" s="539"/>
      <c r="LYI16" s="539"/>
      <c r="LYJ16" s="539"/>
      <c r="LYK16" s="539"/>
      <c r="LYL16" s="539"/>
      <c r="LYM16" s="539"/>
      <c r="LYN16" s="909"/>
      <c r="LYO16" s="909"/>
      <c r="LYP16" s="909"/>
      <c r="LYQ16" s="539"/>
      <c r="LYR16" s="539"/>
      <c r="LYS16" s="539"/>
      <c r="LYT16" s="539"/>
      <c r="LYU16" s="539"/>
      <c r="LYV16" s="539"/>
      <c r="LYW16" s="884"/>
      <c r="LYX16" s="909"/>
      <c r="LYY16" s="884"/>
      <c r="LYZ16" s="538"/>
      <c r="LZA16" s="1015"/>
      <c r="LZB16" s="539"/>
      <c r="LZC16" s="539"/>
      <c r="LZD16" s="539"/>
      <c r="LZE16" s="539"/>
      <c r="LZF16" s="539"/>
      <c r="LZG16" s="539"/>
      <c r="LZH16" s="539"/>
      <c r="LZI16" s="909"/>
      <c r="LZJ16" s="909"/>
      <c r="LZK16" s="539"/>
      <c r="LZL16" s="539"/>
      <c r="LZM16" s="539"/>
      <c r="LZN16" s="539"/>
      <c r="LZO16" s="539"/>
      <c r="LZP16" s="539"/>
      <c r="LZQ16" s="909"/>
      <c r="LZR16" s="909"/>
      <c r="LZS16" s="909"/>
      <c r="LZT16" s="539"/>
      <c r="LZU16" s="539"/>
      <c r="LZV16" s="539"/>
      <c r="LZW16" s="539"/>
      <c r="LZX16" s="539"/>
      <c r="LZY16" s="539"/>
      <c r="LZZ16" s="884"/>
      <c r="MAA16" s="909"/>
      <c r="MAB16" s="884"/>
      <c r="MAC16" s="538"/>
      <c r="MAD16" s="1015"/>
      <c r="MAE16" s="539"/>
      <c r="MAF16" s="539"/>
      <c r="MAG16" s="539"/>
      <c r="MAH16" s="539"/>
      <c r="MAI16" s="539"/>
      <c r="MAJ16" s="539"/>
      <c r="MAK16" s="539"/>
      <c r="MAL16" s="909"/>
      <c r="MAM16" s="909"/>
      <c r="MAN16" s="539"/>
      <c r="MAO16" s="539"/>
      <c r="MAP16" s="539"/>
      <c r="MAQ16" s="539"/>
      <c r="MAR16" s="539"/>
      <c r="MAS16" s="539"/>
      <c r="MAT16" s="909"/>
      <c r="MAU16" s="909"/>
      <c r="MAV16" s="909"/>
      <c r="MAW16" s="539"/>
      <c r="MAX16" s="539"/>
      <c r="MAY16" s="539"/>
      <c r="MAZ16" s="539"/>
      <c r="MBA16" s="539"/>
      <c r="MBB16" s="539"/>
      <c r="MBC16" s="884"/>
      <c r="MBD16" s="909"/>
      <c r="MBE16" s="884"/>
      <c r="MBF16" s="538"/>
      <c r="MBG16" s="1015"/>
      <c r="MBH16" s="539"/>
      <c r="MBI16" s="539"/>
      <c r="MBJ16" s="539"/>
      <c r="MBK16" s="539"/>
      <c r="MBL16" s="539"/>
      <c r="MBM16" s="539"/>
      <c r="MBN16" s="539"/>
      <c r="MBO16" s="909"/>
      <c r="MBP16" s="909"/>
      <c r="MBQ16" s="539"/>
      <c r="MBR16" s="539"/>
      <c r="MBS16" s="539"/>
      <c r="MBT16" s="539"/>
      <c r="MBU16" s="539"/>
      <c r="MBV16" s="539"/>
      <c r="MBW16" s="909"/>
      <c r="MBX16" s="909"/>
      <c r="MBY16" s="909"/>
      <c r="MBZ16" s="539"/>
      <c r="MCA16" s="539"/>
      <c r="MCB16" s="539"/>
      <c r="MCC16" s="539"/>
      <c r="MCD16" s="539"/>
      <c r="MCE16" s="539"/>
      <c r="MCF16" s="884"/>
      <c r="MCG16" s="909"/>
      <c r="MCH16" s="884"/>
      <c r="MCI16" s="538"/>
      <c r="MCJ16" s="1015"/>
      <c r="MCK16" s="539"/>
      <c r="MCL16" s="539"/>
      <c r="MCM16" s="539"/>
      <c r="MCN16" s="539"/>
      <c r="MCO16" s="539"/>
      <c r="MCP16" s="539"/>
      <c r="MCQ16" s="539"/>
      <c r="MCR16" s="909"/>
      <c r="MCS16" s="909"/>
      <c r="MCT16" s="539"/>
      <c r="MCU16" s="539"/>
      <c r="MCV16" s="539"/>
      <c r="MCW16" s="539"/>
      <c r="MCX16" s="539"/>
      <c r="MCY16" s="539"/>
      <c r="MCZ16" s="909"/>
      <c r="MDA16" s="909"/>
      <c r="MDB16" s="909"/>
      <c r="MDC16" s="539"/>
      <c r="MDD16" s="539"/>
      <c r="MDE16" s="539"/>
      <c r="MDF16" s="539"/>
      <c r="MDG16" s="539"/>
      <c r="MDH16" s="539"/>
      <c r="MDI16" s="884"/>
      <c r="MDJ16" s="909"/>
      <c r="MDK16" s="884"/>
      <c r="MDL16" s="538"/>
      <c r="MDM16" s="1015"/>
      <c r="MDN16" s="539"/>
      <c r="MDO16" s="539"/>
      <c r="MDP16" s="539"/>
      <c r="MDQ16" s="539"/>
      <c r="MDR16" s="539"/>
      <c r="MDS16" s="539"/>
      <c r="MDT16" s="539"/>
      <c r="MDU16" s="909"/>
      <c r="MDV16" s="909"/>
      <c r="MDW16" s="539"/>
      <c r="MDX16" s="539"/>
      <c r="MDY16" s="539"/>
      <c r="MDZ16" s="539"/>
      <c r="MEA16" s="539"/>
      <c r="MEB16" s="539"/>
      <c r="MEC16" s="909"/>
      <c r="MED16" s="909"/>
      <c r="MEE16" s="909"/>
      <c r="MEF16" s="539"/>
      <c r="MEG16" s="539"/>
      <c r="MEH16" s="539"/>
      <c r="MEI16" s="539"/>
      <c r="MEJ16" s="539"/>
      <c r="MEK16" s="539"/>
      <c r="MEL16" s="884"/>
      <c r="MEM16" s="909"/>
      <c r="MEN16" s="884"/>
      <c r="MEO16" s="538"/>
      <c r="MEP16" s="1015"/>
      <c r="MEQ16" s="539"/>
      <c r="MER16" s="539"/>
      <c r="MES16" s="539"/>
      <c r="MET16" s="539"/>
      <c r="MEU16" s="539"/>
      <c r="MEV16" s="539"/>
      <c r="MEW16" s="539"/>
      <c r="MEX16" s="909"/>
      <c r="MEY16" s="909"/>
      <c r="MEZ16" s="539"/>
      <c r="MFA16" s="539"/>
      <c r="MFB16" s="539"/>
      <c r="MFC16" s="539"/>
      <c r="MFD16" s="539"/>
      <c r="MFE16" s="539"/>
      <c r="MFF16" s="909"/>
      <c r="MFG16" s="909"/>
      <c r="MFH16" s="909"/>
      <c r="MFI16" s="539"/>
      <c r="MFJ16" s="539"/>
      <c r="MFK16" s="539"/>
      <c r="MFL16" s="539"/>
      <c r="MFM16" s="539"/>
      <c r="MFN16" s="539"/>
      <c r="MFO16" s="884"/>
      <c r="MFP16" s="909"/>
      <c r="MFQ16" s="884"/>
      <c r="MFR16" s="538"/>
      <c r="MFS16" s="1015"/>
      <c r="MFT16" s="539"/>
      <c r="MFU16" s="539"/>
      <c r="MFV16" s="539"/>
      <c r="MFW16" s="539"/>
      <c r="MFX16" s="539"/>
      <c r="MFY16" s="539"/>
      <c r="MFZ16" s="539"/>
      <c r="MGA16" s="909"/>
      <c r="MGB16" s="909"/>
      <c r="MGC16" s="539"/>
      <c r="MGD16" s="539"/>
      <c r="MGE16" s="539"/>
      <c r="MGF16" s="539"/>
      <c r="MGG16" s="539"/>
      <c r="MGH16" s="539"/>
      <c r="MGI16" s="909"/>
      <c r="MGJ16" s="909"/>
      <c r="MGK16" s="909"/>
      <c r="MGL16" s="539"/>
      <c r="MGM16" s="539"/>
      <c r="MGN16" s="539"/>
      <c r="MGO16" s="539"/>
      <c r="MGP16" s="539"/>
      <c r="MGQ16" s="539"/>
      <c r="MGR16" s="884"/>
      <c r="MGS16" s="909"/>
      <c r="MGT16" s="884"/>
      <c r="MGU16" s="538"/>
      <c r="MGV16" s="1015"/>
      <c r="MGW16" s="539"/>
      <c r="MGX16" s="539"/>
      <c r="MGY16" s="539"/>
      <c r="MGZ16" s="539"/>
      <c r="MHA16" s="539"/>
      <c r="MHB16" s="539"/>
      <c r="MHC16" s="539"/>
      <c r="MHD16" s="909"/>
      <c r="MHE16" s="909"/>
      <c r="MHF16" s="539"/>
      <c r="MHG16" s="539"/>
      <c r="MHH16" s="539"/>
      <c r="MHI16" s="539"/>
      <c r="MHJ16" s="539"/>
      <c r="MHK16" s="539"/>
      <c r="MHL16" s="909"/>
      <c r="MHM16" s="909"/>
      <c r="MHN16" s="909"/>
      <c r="MHO16" s="539"/>
      <c r="MHP16" s="539"/>
      <c r="MHQ16" s="539"/>
      <c r="MHR16" s="539"/>
      <c r="MHS16" s="539"/>
      <c r="MHT16" s="539"/>
      <c r="MHU16" s="884"/>
      <c r="MHV16" s="909"/>
      <c r="MHW16" s="884"/>
      <c r="MHX16" s="538"/>
      <c r="MHY16" s="1015"/>
      <c r="MHZ16" s="539"/>
      <c r="MIA16" s="539"/>
      <c r="MIB16" s="539"/>
      <c r="MIC16" s="539"/>
      <c r="MID16" s="539"/>
      <c r="MIE16" s="539"/>
      <c r="MIF16" s="539"/>
      <c r="MIG16" s="909"/>
      <c r="MIH16" s="909"/>
      <c r="MII16" s="539"/>
      <c r="MIJ16" s="539"/>
      <c r="MIK16" s="539"/>
      <c r="MIL16" s="539"/>
      <c r="MIM16" s="539"/>
      <c r="MIN16" s="539"/>
      <c r="MIO16" s="909"/>
      <c r="MIP16" s="909"/>
      <c r="MIQ16" s="909"/>
      <c r="MIR16" s="539"/>
      <c r="MIS16" s="539"/>
      <c r="MIT16" s="539"/>
      <c r="MIU16" s="539"/>
      <c r="MIV16" s="539"/>
      <c r="MIW16" s="539"/>
      <c r="MIX16" s="884"/>
      <c r="MIY16" s="909"/>
      <c r="MIZ16" s="884"/>
      <c r="MJA16" s="538"/>
      <c r="MJB16" s="1015"/>
      <c r="MJC16" s="539"/>
      <c r="MJD16" s="539"/>
      <c r="MJE16" s="539"/>
      <c r="MJF16" s="539"/>
      <c r="MJG16" s="539"/>
      <c r="MJH16" s="539"/>
      <c r="MJI16" s="539"/>
      <c r="MJJ16" s="909"/>
      <c r="MJK16" s="909"/>
      <c r="MJL16" s="539"/>
      <c r="MJM16" s="539"/>
      <c r="MJN16" s="539"/>
      <c r="MJO16" s="539"/>
      <c r="MJP16" s="539"/>
      <c r="MJQ16" s="539"/>
      <c r="MJR16" s="909"/>
      <c r="MJS16" s="909"/>
      <c r="MJT16" s="909"/>
      <c r="MJU16" s="539"/>
      <c r="MJV16" s="539"/>
      <c r="MJW16" s="539"/>
      <c r="MJX16" s="539"/>
      <c r="MJY16" s="539"/>
      <c r="MJZ16" s="539"/>
      <c r="MKA16" s="884"/>
      <c r="MKB16" s="909"/>
      <c r="MKC16" s="884"/>
      <c r="MKD16" s="538"/>
      <c r="MKE16" s="1015"/>
      <c r="MKF16" s="539"/>
      <c r="MKG16" s="539"/>
      <c r="MKH16" s="539"/>
      <c r="MKI16" s="539"/>
      <c r="MKJ16" s="539"/>
      <c r="MKK16" s="539"/>
      <c r="MKL16" s="539"/>
      <c r="MKM16" s="909"/>
      <c r="MKN16" s="909"/>
      <c r="MKO16" s="539"/>
      <c r="MKP16" s="539"/>
      <c r="MKQ16" s="539"/>
      <c r="MKR16" s="539"/>
      <c r="MKS16" s="539"/>
      <c r="MKT16" s="539"/>
      <c r="MKU16" s="909"/>
      <c r="MKV16" s="909"/>
      <c r="MKW16" s="909"/>
      <c r="MKX16" s="539"/>
      <c r="MKY16" s="539"/>
      <c r="MKZ16" s="539"/>
      <c r="MLA16" s="539"/>
      <c r="MLB16" s="539"/>
      <c r="MLC16" s="539"/>
      <c r="MLD16" s="884"/>
      <c r="MLE16" s="909"/>
      <c r="MLF16" s="884"/>
      <c r="MLG16" s="538"/>
      <c r="MLH16" s="1015"/>
      <c r="MLI16" s="539"/>
      <c r="MLJ16" s="539"/>
      <c r="MLK16" s="539"/>
      <c r="MLL16" s="539"/>
      <c r="MLM16" s="539"/>
      <c r="MLN16" s="539"/>
      <c r="MLO16" s="539"/>
      <c r="MLP16" s="909"/>
      <c r="MLQ16" s="909"/>
      <c r="MLR16" s="539"/>
      <c r="MLS16" s="539"/>
      <c r="MLT16" s="539"/>
      <c r="MLU16" s="539"/>
      <c r="MLV16" s="539"/>
      <c r="MLW16" s="539"/>
      <c r="MLX16" s="909"/>
      <c r="MLY16" s="909"/>
      <c r="MLZ16" s="909"/>
      <c r="MMA16" s="539"/>
      <c r="MMB16" s="539"/>
      <c r="MMC16" s="539"/>
      <c r="MMD16" s="539"/>
      <c r="MME16" s="539"/>
      <c r="MMF16" s="539"/>
      <c r="MMG16" s="884"/>
      <c r="MMH16" s="909"/>
      <c r="MMI16" s="884"/>
      <c r="MMJ16" s="538"/>
      <c r="MMK16" s="1015"/>
      <c r="MML16" s="539"/>
      <c r="MMM16" s="539"/>
      <c r="MMN16" s="539"/>
      <c r="MMO16" s="539"/>
      <c r="MMP16" s="539"/>
      <c r="MMQ16" s="539"/>
      <c r="MMR16" s="539"/>
      <c r="MMS16" s="909"/>
      <c r="MMT16" s="909"/>
      <c r="MMU16" s="539"/>
      <c r="MMV16" s="539"/>
      <c r="MMW16" s="539"/>
      <c r="MMX16" s="539"/>
      <c r="MMY16" s="539"/>
      <c r="MMZ16" s="539"/>
      <c r="MNA16" s="909"/>
      <c r="MNB16" s="909"/>
      <c r="MNC16" s="909"/>
      <c r="MND16" s="539"/>
      <c r="MNE16" s="539"/>
      <c r="MNF16" s="539"/>
      <c r="MNG16" s="539"/>
      <c r="MNH16" s="539"/>
      <c r="MNI16" s="539"/>
      <c r="MNJ16" s="884"/>
      <c r="MNK16" s="909"/>
      <c r="MNL16" s="884"/>
      <c r="MNM16" s="538"/>
      <c r="MNN16" s="1015"/>
      <c r="MNO16" s="539"/>
      <c r="MNP16" s="539"/>
      <c r="MNQ16" s="539"/>
      <c r="MNR16" s="539"/>
      <c r="MNS16" s="539"/>
      <c r="MNT16" s="539"/>
      <c r="MNU16" s="539"/>
      <c r="MNV16" s="909"/>
      <c r="MNW16" s="909"/>
      <c r="MNX16" s="539"/>
      <c r="MNY16" s="539"/>
      <c r="MNZ16" s="539"/>
      <c r="MOA16" s="539"/>
      <c r="MOB16" s="539"/>
      <c r="MOC16" s="539"/>
      <c r="MOD16" s="909"/>
      <c r="MOE16" s="909"/>
      <c r="MOF16" s="909"/>
      <c r="MOG16" s="539"/>
      <c r="MOH16" s="539"/>
      <c r="MOI16" s="539"/>
      <c r="MOJ16" s="539"/>
      <c r="MOK16" s="539"/>
      <c r="MOL16" s="539"/>
      <c r="MOM16" s="884"/>
      <c r="MON16" s="909"/>
      <c r="MOO16" s="884"/>
      <c r="MOP16" s="538"/>
      <c r="MOQ16" s="1015"/>
      <c r="MOR16" s="539"/>
      <c r="MOS16" s="539"/>
      <c r="MOT16" s="539"/>
      <c r="MOU16" s="539"/>
      <c r="MOV16" s="539"/>
      <c r="MOW16" s="539"/>
      <c r="MOX16" s="539"/>
      <c r="MOY16" s="909"/>
      <c r="MOZ16" s="909"/>
      <c r="MPA16" s="539"/>
      <c r="MPB16" s="539"/>
      <c r="MPC16" s="539"/>
      <c r="MPD16" s="539"/>
      <c r="MPE16" s="539"/>
      <c r="MPF16" s="539"/>
      <c r="MPG16" s="909"/>
      <c r="MPH16" s="909"/>
      <c r="MPI16" s="909"/>
      <c r="MPJ16" s="539"/>
      <c r="MPK16" s="539"/>
      <c r="MPL16" s="539"/>
      <c r="MPM16" s="539"/>
      <c r="MPN16" s="539"/>
      <c r="MPO16" s="539"/>
      <c r="MPP16" s="884"/>
      <c r="MPQ16" s="909"/>
      <c r="MPR16" s="884"/>
      <c r="MPS16" s="538"/>
      <c r="MPT16" s="1015"/>
      <c r="MPU16" s="539"/>
      <c r="MPV16" s="539"/>
      <c r="MPW16" s="539"/>
      <c r="MPX16" s="539"/>
      <c r="MPY16" s="539"/>
      <c r="MPZ16" s="539"/>
      <c r="MQA16" s="539"/>
      <c r="MQB16" s="909"/>
      <c r="MQC16" s="909"/>
      <c r="MQD16" s="539"/>
      <c r="MQE16" s="539"/>
      <c r="MQF16" s="539"/>
      <c r="MQG16" s="539"/>
      <c r="MQH16" s="539"/>
      <c r="MQI16" s="539"/>
      <c r="MQJ16" s="909"/>
      <c r="MQK16" s="909"/>
      <c r="MQL16" s="909"/>
      <c r="MQM16" s="539"/>
      <c r="MQN16" s="539"/>
      <c r="MQO16" s="539"/>
      <c r="MQP16" s="539"/>
      <c r="MQQ16" s="539"/>
      <c r="MQR16" s="539"/>
      <c r="MQS16" s="884"/>
      <c r="MQT16" s="909"/>
      <c r="MQU16" s="884"/>
      <c r="MQV16" s="538"/>
      <c r="MQW16" s="1015"/>
      <c r="MQX16" s="539"/>
      <c r="MQY16" s="539"/>
      <c r="MQZ16" s="539"/>
      <c r="MRA16" s="539"/>
      <c r="MRB16" s="539"/>
      <c r="MRC16" s="539"/>
      <c r="MRD16" s="539"/>
      <c r="MRE16" s="909"/>
      <c r="MRF16" s="909"/>
      <c r="MRG16" s="539"/>
      <c r="MRH16" s="539"/>
      <c r="MRI16" s="539"/>
      <c r="MRJ16" s="539"/>
      <c r="MRK16" s="539"/>
      <c r="MRL16" s="539"/>
      <c r="MRM16" s="909"/>
      <c r="MRN16" s="909"/>
      <c r="MRO16" s="909"/>
      <c r="MRP16" s="539"/>
      <c r="MRQ16" s="539"/>
      <c r="MRR16" s="539"/>
      <c r="MRS16" s="539"/>
      <c r="MRT16" s="539"/>
      <c r="MRU16" s="539"/>
      <c r="MRV16" s="884"/>
      <c r="MRW16" s="909"/>
      <c r="MRX16" s="884"/>
      <c r="MRY16" s="538"/>
      <c r="MRZ16" s="1015"/>
      <c r="MSA16" s="539"/>
      <c r="MSB16" s="539"/>
      <c r="MSC16" s="539"/>
      <c r="MSD16" s="539"/>
      <c r="MSE16" s="539"/>
      <c r="MSF16" s="539"/>
      <c r="MSG16" s="539"/>
      <c r="MSH16" s="909"/>
      <c r="MSI16" s="909"/>
      <c r="MSJ16" s="539"/>
      <c r="MSK16" s="539"/>
      <c r="MSL16" s="539"/>
      <c r="MSM16" s="539"/>
      <c r="MSN16" s="539"/>
      <c r="MSO16" s="539"/>
      <c r="MSP16" s="909"/>
      <c r="MSQ16" s="909"/>
      <c r="MSR16" s="909"/>
      <c r="MSS16" s="539"/>
      <c r="MST16" s="539"/>
      <c r="MSU16" s="539"/>
      <c r="MSV16" s="539"/>
      <c r="MSW16" s="539"/>
      <c r="MSX16" s="539"/>
      <c r="MSY16" s="884"/>
      <c r="MSZ16" s="909"/>
      <c r="MTA16" s="884"/>
      <c r="MTB16" s="538"/>
      <c r="MTC16" s="1015"/>
      <c r="MTD16" s="539"/>
      <c r="MTE16" s="539"/>
      <c r="MTF16" s="539"/>
      <c r="MTG16" s="539"/>
      <c r="MTH16" s="539"/>
      <c r="MTI16" s="539"/>
      <c r="MTJ16" s="539"/>
      <c r="MTK16" s="909"/>
      <c r="MTL16" s="909"/>
      <c r="MTM16" s="539"/>
      <c r="MTN16" s="539"/>
      <c r="MTO16" s="539"/>
      <c r="MTP16" s="539"/>
      <c r="MTQ16" s="539"/>
      <c r="MTR16" s="539"/>
      <c r="MTS16" s="909"/>
      <c r="MTT16" s="909"/>
      <c r="MTU16" s="909"/>
      <c r="MTV16" s="539"/>
      <c r="MTW16" s="539"/>
      <c r="MTX16" s="539"/>
      <c r="MTY16" s="539"/>
      <c r="MTZ16" s="539"/>
      <c r="MUA16" s="539"/>
      <c r="MUB16" s="884"/>
      <c r="MUC16" s="909"/>
      <c r="MUD16" s="884"/>
      <c r="MUE16" s="538"/>
      <c r="MUF16" s="1015"/>
      <c r="MUG16" s="539"/>
      <c r="MUH16" s="539"/>
      <c r="MUI16" s="539"/>
      <c r="MUJ16" s="539"/>
      <c r="MUK16" s="539"/>
      <c r="MUL16" s="539"/>
      <c r="MUM16" s="539"/>
      <c r="MUN16" s="909"/>
      <c r="MUO16" s="909"/>
      <c r="MUP16" s="539"/>
      <c r="MUQ16" s="539"/>
      <c r="MUR16" s="539"/>
      <c r="MUS16" s="539"/>
      <c r="MUT16" s="539"/>
      <c r="MUU16" s="539"/>
      <c r="MUV16" s="909"/>
      <c r="MUW16" s="909"/>
      <c r="MUX16" s="909"/>
      <c r="MUY16" s="539"/>
      <c r="MUZ16" s="539"/>
      <c r="MVA16" s="539"/>
      <c r="MVB16" s="539"/>
      <c r="MVC16" s="539"/>
      <c r="MVD16" s="539"/>
      <c r="MVE16" s="884"/>
      <c r="MVF16" s="909"/>
      <c r="MVG16" s="884"/>
      <c r="MVH16" s="538"/>
      <c r="MVI16" s="1015"/>
      <c r="MVJ16" s="539"/>
      <c r="MVK16" s="539"/>
      <c r="MVL16" s="539"/>
      <c r="MVM16" s="539"/>
      <c r="MVN16" s="539"/>
      <c r="MVO16" s="539"/>
      <c r="MVP16" s="539"/>
      <c r="MVQ16" s="909"/>
      <c r="MVR16" s="909"/>
      <c r="MVS16" s="539"/>
      <c r="MVT16" s="539"/>
      <c r="MVU16" s="539"/>
      <c r="MVV16" s="539"/>
      <c r="MVW16" s="539"/>
      <c r="MVX16" s="539"/>
      <c r="MVY16" s="909"/>
      <c r="MVZ16" s="909"/>
      <c r="MWA16" s="909"/>
      <c r="MWB16" s="539"/>
      <c r="MWC16" s="539"/>
      <c r="MWD16" s="539"/>
      <c r="MWE16" s="539"/>
      <c r="MWF16" s="539"/>
      <c r="MWG16" s="539"/>
      <c r="MWH16" s="884"/>
      <c r="MWI16" s="909"/>
      <c r="MWJ16" s="884"/>
      <c r="MWK16" s="538"/>
      <c r="MWL16" s="1015"/>
      <c r="MWM16" s="539"/>
      <c r="MWN16" s="539"/>
      <c r="MWO16" s="539"/>
      <c r="MWP16" s="539"/>
      <c r="MWQ16" s="539"/>
      <c r="MWR16" s="539"/>
      <c r="MWS16" s="539"/>
      <c r="MWT16" s="909"/>
      <c r="MWU16" s="909"/>
      <c r="MWV16" s="539"/>
      <c r="MWW16" s="539"/>
      <c r="MWX16" s="539"/>
      <c r="MWY16" s="539"/>
      <c r="MWZ16" s="539"/>
      <c r="MXA16" s="539"/>
      <c r="MXB16" s="909"/>
      <c r="MXC16" s="909"/>
      <c r="MXD16" s="909"/>
      <c r="MXE16" s="539"/>
      <c r="MXF16" s="539"/>
      <c r="MXG16" s="539"/>
      <c r="MXH16" s="539"/>
      <c r="MXI16" s="539"/>
      <c r="MXJ16" s="539"/>
      <c r="MXK16" s="884"/>
      <c r="MXL16" s="909"/>
      <c r="MXM16" s="884"/>
      <c r="MXN16" s="538"/>
      <c r="MXO16" s="1015"/>
      <c r="MXP16" s="539"/>
      <c r="MXQ16" s="539"/>
      <c r="MXR16" s="539"/>
      <c r="MXS16" s="539"/>
      <c r="MXT16" s="539"/>
      <c r="MXU16" s="539"/>
      <c r="MXV16" s="539"/>
      <c r="MXW16" s="909"/>
      <c r="MXX16" s="909"/>
      <c r="MXY16" s="539"/>
      <c r="MXZ16" s="539"/>
      <c r="MYA16" s="539"/>
      <c r="MYB16" s="539"/>
      <c r="MYC16" s="539"/>
      <c r="MYD16" s="539"/>
      <c r="MYE16" s="909"/>
      <c r="MYF16" s="909"/>
      <c r="MYG16" s="909"/>
      <c r="MYH16" s="539"/>
      <c r="MYI16" s="539"/>
      <c r="MYJ16" s="539"/>
      <c r="MYK16" s="539"/>
      <c r="MYL16" s="539"/>
      <c r="MYM16" s="539"/>
      <c r="MYN16" s="884"/>
      <c r="MYO16" s="909"/>
      <c r="MYP16" s="884"/>
      <c r="MYQ16" s="538"/>
      <c r="MYR16" s="1015"/>
      <c r="MYS16" s="539"/>
      <c r="MYT16" s="539"/>
      <c r="MYU16" s="539"/>
      <c r="MYV16" s="539"/>
      <c r="MYW16" s="539"/>
      <c r="MYX16" s="539"/>
      <c r="MYY16" s="539"/>
      <c r="MYZ16" s="909"/>
      <c r="MZA16" s="909"/>
      <c r="MZB16" s="539"/>
      <c r="MZC16" s="539"/>
      <c r="MZD16" s="539"/>
      <c r="MZE16" s="539"/>
      <c r="MZF16" s="539"/>
      <c r="MZG16" s="539"/>
      <c r="MZH16" s="909"/>
      <c r="MZI16" s="909"/>
      <c r="MZJ16" s="909"/>
      <c r="MZK16" s="539"/>
      <c r="MZL16" s="539"/>
      <c r="MZM16" s="539"/>
      <c r="MZN16" s="539"/>
      <c r="MZO16" s="539"/>
      <c r="MZP16" s="539"/>
      <c r="MZQ16" s="884"/>
      <c r="MZR16" s="909"/>
      <c r="MZS16" s="884"/>
      <c r="MZT16" s="538"/>
      <c r="MZU16" s="1015"/>
      <c r="MZV16" s="539"/>
      <c r="MZW16" s="539"/>
      <c r="MZX16" s="539"/>
      <c r="MZY16" s="539"/>
      <c r="MZZ16" s="539"/>
      <c r="NAA16" s="539"/>
      <c r="NAB16" s="539"/>
      <c r="NAC16" s="909"/>
      <c r="NAD16" s="909"/>
      <c r="NAE16" s="539"/>
      <c r="NAF16" s="539"/>
      <c r="NAG16" s="539"/>
      <c r="NAH16" s="539"/>
      <c r="NAI16" s="539"/>
      <c r="NAJ16" s="539"/>
      <c r="NAK16" s="909"/>
      <c r="NAL16" s="909"/>
      <c r="NAM16" s="909"/>
      <c r="NAN16" s="539"/>
      <c r="NAO16" s="539"/>
      <c r="NAP16" s="539"/>
      <c r="NAQ16" s="539"/>
      <c r="NAR16" s="539"/>
      <c r="NAS16" s="539"/>
      <c r="NAT16" s="884"/>
      <c r="NAU16" s="909"/>
      <c r="NAV16" s="884"/>
      <c r="NAW16" s="538"/>
      <c r="NAX16" s="1015"/>
      <c r="NAY16" s="539"/>
      <c r="NAZ16" s="539"/>
      <c r="NBA16" s="539"/>
      <c r="NBB16" s="539"/>
      <c r="NBC16" s="539"/>
      <c r="NBD16" s="539"/>
      <c r="NBE16" s="539"/>
      <c r="NBF16" s="909"/>
      <c r="NBG16" s="909"/>
      <c r="NBH16" s="539"/>
      <c r="NBI16" s="539"/>
      <c r="NBJ16" s="539"/>
      <c r="NBK16" s="539"/>
      <c r="NBL16" s="539"/>
      <c r="NBM16" s="539"/>
      <c r="NBN16" s="909"/>
      <c r="NBO16" s="909"/>
      <c r="NBP16" s="909"/>
      <c r="NBQ16" s="539"/>
      <c r="NBR16" s="539"/>
      <c r="NBS16" s="539"/>
      <c r="NBT16" s="539"/>
      <c r="NBU16" s="539"/>
      <c r="NBV16" s="539"/>
      <c r="NBW16" s="884"/>
      <c r="NBX16" s="909"/>
      <c r="NBY16" s="884"/>
      <c r="NBZ16" s="538"/>
      <c r="NCA16" s="1015"/>
      <c r="NCB16" s="539"/>
      <c r="NCC16" s="539"/>
      <c r="NCD16" s="539"/>
      <c r="NCE16" s="539"/>
      <c r="NCF16" s="539"/>
      <c r="NCG16" s="539"/>
      <c r="NCH16" s="539"/>
      <c r="NCI16" s="909"/>
      <c r="NCJ16" s="909"/>
      <c r="NCK16" s="539"/>
      <c r="NCL16" s="539"/>
      <c r="NCM16" s="539"/>
      <c r="NCN16" s="539"/>
      <c r="NCO16" s="539"/>
      <c r="NCP16" s="539"/>
      <c r="NCQ16" s="909"/>
      <c r="NCR16" s="909"/>
      <c r="NCS16" s="909"/>
      <c r="NCT16" s="539"/>
      <c r="NCU16" s="539"/>
      <c r="NCV16" s="539"/>
      <c r="NCW16" s="539"/>
      <c r="NCX16" s="539"/>
      <c r="NCY16" s="539"/>
      <c r="NCZ16" s="884"/>
      <c r="NDA16" s="909"/>
      <c r="NDB16" s="884"/>
      <c r="NDC16" s="538"/>
      <c r="NDD16" s="1015"/>
      <c r="NDE16" s="539"/>
      <c r="NDF16" s="539"/>
      <c r="NDG16" s="539"/>
      <c r="NDH16" s="539"/>
      <c r="NDI16" s="539"/>
      <c r="NDJ16" s="539"/>
      <c r="NDK16" s="539"/>
      <c r="NDL16" s="909"/>
      <c r="NDM16" s="909"/>
      <c r="NDN16" s="539"/>
      <c r="NDO16" s="539"/>
      <c r="NDP16" s="539"/>
      <c r="NDQ16" s="539"/>
      <c r="NDR16" s="539"/>
      <c r="NDS16" s="539"/>
      <c r="NDT16" s="909"/>
      <c r="NDU16" s="909"/>
      <c r="NDV16" s="909"/>
      <c r="NDW16" s="539"/>
      <c r="NDX16" s="539"/>
      <c r="NDY16" s="539"/>
      <c r="NDZ16" s="539"/>
      <c r="NEA16" s="539"/>
      <c r="NEB16" s="539"/>
      <c r="NEC16" s="884"/>
      <c r="NED16" s="909"/>
      <c r="NEE16" s="884"/>
      <c r="NEF16" s="538"/>
      <c r="NEG16" s="1015"/>
      <c r="NEH16" s="539"/>
      <c r="NEI16" s="539"/>
      <c r="NEJ16" s="539"/>
      <c r="NEK16" s="539"/>
      <c r="NEL16" s="539"/>
      <c r="NEM16" s="539"/>
      <c r="NEN16" s="539"/>
      <c r="NEO16" s="909"/>
      <c r="NEP16" s="909"/>
      <c r="NEQ16" s="539"/>
      <c r="NER16" s="539"/>
      <c r="NES16" s="539"/>
      <c r="NET16" s="539"/>
      <c r="NEU16" s="539"/>
      <c r="NEV16" s="539"/>
      <c r="NEW16" s="909"/>
      <c r="NEX16" s="909"/>
      <c r="NEY16" s="909"/>
      <c r="NEZ16" s="539"/>
      <c r="NFA16" s="539"/>
      <c r="NFB16" s="539"/>
      <c r="NFC16" s="539"/>
      <c r="NFD16" s="539"/>
      <c r="NFE16" s="539"/>
      <c r="NFF16" s="884"/>
      <c r="NFG16" s="909"/>
      <c r="NFH16" s="884"/>
      <c r="NFI16" s="538"/>
      <c r="NFJ16" s="1015"/>
      <c r="NFK16" s="539"/>
      <c r="NFL16" s="539"/>
      <c r="NFM16" s="539"/>
      <c r="NFN16" s="539"/>
      <c r="NFO16" s="539"/>
      <c r="NFP16" s="539"/>
      <c r="NFQ16" s="539"/>
      <c r="NFR16" s="909"/>
      <c r="NFS16" s="909"/>
      <c r="NFT16" s="539"/>
      <c r="NFU16" s="539"/>
      <c r="NFV16" s="539"/>
      <c r="NFW16" s="539"/>
      <c r="NFX16" s="539"/>
      <c r="NFY16" s="539"/>
      <c r="NFZ16" s="909"/>
      <c r="NGA16" s="909"/>
      <c r="NGB16" s="909"/>
      <c r="NGC16" s="539"/>
      <c r="NGD16" s="539"/>
      <c r="NGE16" s="539"/>
      <c r="NGF16" s="539"/>
      <c r="NGG16" s="539"/>
      <c r="NGH16" s="539"/>
      <c r="NGI16" s="884"/>
      <c r="NGJ16" s="909"/>
      <c r="NGK16" s="884"/>
      <c r="NGL16" s="538"/>
      <c r="NGM16" s="1015"/>
      <c r="NGN16" s="539"/>
      <c r="NGO16" s="539"/>
      <c r="NGP16" s="539"/>
      <c r="NGQ16" s="539"/>
      <c r="NGR16" s="539"/>
      <c r="NGS16" s="539"/>
      <c r="NGT16" s="539"/>
      <c r="NGU16" s="909"/>
      <c r="NGV16" s="909"/>
      <c r="NGW16" s="539"/>
      <c r="NGX16" s="539"/>
      <c r="NGY16" s="539"/>
      <c r="NGZ16" s="539"/>
      <c r="NHA16" s="539"/>
      <c r="NHB16" s="539"/>
      <c r="NHC16" s="909"/>
      <c r="NHD16" s="909"/>
      <c r="NHE16" s="909"/>
      <c r="NHF16" s="539"/>
      <c r="NHG16" s="539"/>
      <c r="NHH16" s="539"/>
      <c r="NHI16" s="539"/>
      <c r="NHJ16" s="539"/>
      <c r="NHK16" s="539"/>
      <c r="NHL16" s="884"/>
      <c r="NHM16" s="909"/>
      <c r="NHN16" s="884"/>
      <c r="NHO16" s="538"/>
      <c r="NHP16" s="1015"/>
      <c r="NHQ16" s="539"/>
      <c r="NHR16" s="539"/>
      <c r="NHS16" s="539"/>
      <c r="NHT16" s="539"/>
      <c r="NHU16" s="539"/>
      <c r="NHV16" s="539"/>
      <c r="NHW16" s="539"/>
      <c r="NHX16" s="909"/>
      <c r="NHY16" s="909"/>
      <c r="NHZ16" s="539"/>
      <c r="NIA16" s="539"/>
      <c r="NIB16" s="539"/>
      <c r="NIC16" s="539"/>
      <c r="NID16" s="539"/>
      <c r="NIE16" s="539"/>
      <c r="NIF16" s="909"/>
      <c r="NIG16" s="909"/>
      <c r="NIH16" s="909"/>
      <c r="NII16" s="539"/>
      <c r="NIJ16" s="539"/>
      <c r="NIK16" s="539"/>
      <c r="NIL16" s="539"/>
      <c r="NIM16" s="539"/>
      <c r="NIN16" s="539"/>
      <c r="NIO16" s="884"/>
      <c r="NIP16" s="909"/>
      <c r="NIQ16" s="884"/>
      <c r="NIR16" s="538"/>
      <c r="NIS16" s="1015"/>
      <c r="NIT16" s="539"/>
      <c r="NIU16" s="539"/>
      <c r="NIV16" s="539"/>
      <c r="NIW16" s="539"/>
      <c r="NIX16" s="539"/>
      <c r="NIY16" s="539"/>
      <c r="NIZ16" s="539"/>
      <c r="NJA16" s="909"/>
      <c r="NJB16" s="909"/>
      <c r="NJC16" s="539"/>
      <c r="NJD16" s="539"/>
      <c r="NJE16" s="539"/>
      <c r="NJF16" s="539"/>
      <c r="NJG16" s="539"/>
      <c r="NJH16" s="539"/>
      <c r="NJI16" s="909"/>
      <c r="NJJ16" s="909"/>
      <c r="NJK16" s="909"/>
      <c r="NJL16" s="539"/>
      <c r="NJM16" s="539"/>
      <c r="NJN16" s="539"/>
      <c r="NJO16" s="539"/>
      <c r="NJP16" s="539"/>
      <c r="NJQ16" s="539"/>
      <c r="NJR16" s="884"/>
      <c r="NJS16" s="909"/>
      <c r="NJT16" s="884"/>
      <c r="NJU16" s="538"/>
      <c r="NJV16" s="1015"/>
      <c r="NJW16" s="539"/>
      <c r="NJX16" s="539"/>
      <c r="NJY16" s="539"/>
      <c r="NJZ16" s="539"/>
      <c r="NKA16" s="539"/>
      <c r="NKB16" s="539"/>
      <c r="NKC16" s="539"/>
      <c r="NKD16" s="909"/>
      <c r="NKE16" s="909"/>
      <c r="NKF16" s="539"/>
      <c r="NKG16" s="539"/>
      <c r="NKH16" s="539"/>
      <c r="NKI16" s="539"/>
      <c r="NKJ16" s="539"/>
      <c r="NKK16" s="539"/>
      <c r="NKL16" s="909"/>
      <c r="NKM16" s="909"/>
      <c r="NKN16" s="909"/>
      <c r="NKO16" s="539"/>
      <c r="NKP16" s="539"/>
      <c r="NKQ16" s="539"/>
      <c r="NKR16" s="539"/>
      <c r="NKS16" s="539"/>
      <c r="NKT16" s="539"/>
      <c r="NKU16" s="884"/>
      <c r="NKV16" s="909"/>
      <c r="NKW16" s="884"/>
      <c r="NKX16" s="538"/>
      <c r="NKY16" s="1015"/>
      <c r="NKZ16" s="539"/>
      <c r="NLA16" s="539"/>
      <c r="NLB16" s="539"/>
      <c r="NLC16" s="539"/>
      <c r="NLD16" s="539"/>
      <c r="NLE16" s="539"/>
      <c r="NLF16" s="539"/>
      <c r="NLG16" s="909"/>
      <c r="NLH16" s="909"/>
      <c r="NLI16" s="539"/>
      <c r="NLJ16" s="539"/>
      <c r="NLK16" s="539"/>
      <c r="NLL16" s="539"/>
      <c r="NLM16" s="539"/>
      <c r="NLN16" s="539"/>
      <c r="NLO16" s="909"/>
      <c r="NLP16" s="909"/>
      <c r="NLQ16" s="909"/>
      <c r="NLR16" s="539"/>
      <c r="NLS16" s="539"/>
      <c r="NLT16" s="539"/>
      <c r="NLU16" s="539"/>
      <c r="NLV16" s="539"/>
      <c r="NLW16" s="539"/>
      <c r="NLX16" s="884"/>
      <c r="NLY16" s="909"/>
      <c r="NLZ16" s="884"/>
      <c r="NMA16" s="538"/>
      <c r="NMB16" s="1015"/>
      <c r="NMC16" s="539"/>
      <c r="NMD16" s="539"/>
      <c r="NME16" s="539"/>
      <c r="NMF16" s="539"/>
      <c r="NMG16" s="539"/>
      <c r="NMH16" s="539"/>
      <c r="NMI16" s="539"/>
      <c r="NMJ16" s="909"/>
      <c r="NMK16" s="909"/>
      <c r="NML16" s="539"/>
      <c r="NMM16" s="539"/>
      <c r="NMN16" s="539"/>
      <c r="NMO16" s="539"/>
      <c r="NMP16" s="539"/>
      <c r="NMQ16" s="539"/>
      <c r="NMR16" s="909"/>
      <c r="NMS16" s="909"/>
      <c r="NMT16" s="909"/>
      <c r="NMU16" s="539"/>
      <c r="NMV16" s="539"/>
      <c r="NMW16" s="539"/>
      <c r="NMX16" s="539"/>
      <c r="NMY16" s="539"/>
      <c r="NMZ16" s="539"/>
      <c r="NNA16" s="884"/>
      <c r="NNB16" s="909"/>
      <c r="NNC16" s="884"/>
      <c r="NND16" s="538"/>
      <c r="NNE16" s="1015"/>
      <c r="NNF16" s="539"/>
      <c r="NNG16" s="539"/>
      <c r="NNH16" s="539"/>
      <c r="NNI16" s="539"/>
      <c r="NNJ16" s="539"/>
      <c r="NNK16" s="539"/>
      <c r="NNL16" s="539"/>
      <c r="NNM16" s="909"/>
      <c r="NNN16" s="909"/>
      <c r="NNO16" s="539"/>
      <c r="NNP16" s="539"/>
      <c r="NNQ16" s="539"/>
      <c r="NNR16" s="539"/>
      <c r="NNS16" s="539"/>
      <c r="NNT16" s="539"/>
      <c r="NNU16" s="909"/>
      <c r="NNV16" s="909"/>
      <c r="NNW16" s="909"/>
      <c r="NNX16" s="539"/>
      <c r="NNY16" s="539"/>
      <c r="NNZ16" s="539"/>
      <c r="NOA16" s="539"/>
      <c r="NOB16" s="539"/>
      <c r="NOC16" s="539"/>
      <c r="NOD16" s="884"/>
      <c r="NOE16" s="909"/>
      <c r="NOF16" s="884"/>
      <c r="NOG16" s="538"/>
      <c r="NOH16" s="1015"/>
      <c r="NOI16" s="539"/>
      <c r="NOJ16" s="539"/>
      <c r="NOK16" s="539"/>
      <c r="NOL16" s="539"/>
      <c r="NOM16" s="539"/>
      <c r="NON16" s="539"/>
      <c r="NOO16" s="539"/>
      <c r="NOP16" s="909"/>
      <c r="NOQ16" s="909"/>
      <c r="NOR16" s="539"/>
      <c r="NOS16" s="539"/>
      <c r="NOT16" s="539"/>
      <c r="NOU16" s="539"/>
      <c r="NOV16" s="539"/>
      <c r="NOW16" s="539"/>
      <c r="NOX16" s="909"/>
      <c r="NOY16" s="909"/>
      <c r="NOZ16" s="909"/>
      <c r="NPA16" s="539"/>
      <c r="NPB16" s="539"/>
      <c r="NPC16" s="539"/>
      <c r="NPD16" s="539"/>
      <c r="NPE16" s="539"/>
      <c r="NPF16" s="539"/>
      <c r="NPG16" s="884"/>
      <c r="NPH16" s="909"/>
      <c r="NPI16" s="884"/>
      <c r="NPJ16" s="538"/>
      <c r="NPK16" s="1015"/>
      <c r="NPL16" s="539"/>
      <c r="NPM16" s="539"/>
      <c r="NPN16" s="539"/>
      <c r="NPO16" s="539"/>
      <c r="NPP16" s="539"/>
      <c r="NPQ16" s="539"/>
      <c r="NPR16" s="539"/>
      <c r="NPS16" s="909"/>
      <c r="NPT16" s="909"/>
      <c r="NPU16" s="539"/>
      <c r="NPV16" s="539"/>
      <c r="NPW16" s="539"/>
      <c r="NPX16" s="539"/>
      <c r="NPY16" s="539"/>
      <c r="NPZ16" s="539"/>
      <c r="NQA16" s="909"/>
      <c r="NQB16" s="909"/>
      <c r="NQC16" s="909"/>
      <c r="NQD16" s="539"/>
      <c r="NQE16" s="539"/>
      <c r="NQF16" s="539"/>
      <c r="NQG16" s="539"/>
      <c r="NQH16" s="539"/>
      <c r="NQI16" s="539"/>
      <c r="NQJ16" s="884"/>
      <c r="NQK16" s="909"/>
      <c r="NQL16" s="884"/>
      <c r="NQM16" s="538"/>
      <c r="NQN16" s="1015"/>
      <c r="NQO16" s="539"/>
      <c r="NQP16" s="539"/>
      <c r="NQQ16" s="539"/>
      <c r="NQR16" s="539"/>
      <c r="NQS16" s="539"/>
      <c r="NQT16" s="539"/>
      <c r="NQU16" s="539"/>
      <c r="NQV16" s="909"/>
      <c r="NQW16" s="909"/>
      <c r="NQX16" s="539"/>
      <c r="NQY16" s="539"/>
      <c r="NQZ16" s="539"/>
      <c r="NRA16" s="539"/>
      <c r="NRB16" s="539"/>
      <c r="NRC16" s="539"/>
      <c r="NRD16" s="909"/>
      <c r="NRE16" s="909"/>
      <c r="NRF16" s="909"/>
      <c r="NRG16" s="539"/>
      <c r="NRH16" s="539"/>
      <c r="NRI16" s="539"/>
      <c r="NRJ16" s="539"/>
      <c r="NRK16" s="539"/>
      <c r="NRL16" s="539"/>
      <c r="NRM16" s="884"/>
      <c r="NRN16" s="909"/>
      <c r="NRO16" s="884"/>
      <c r="NRP16" s="538"/>
      <c r="NRQ16" s="1015"/>
      <c r="NRR16" s="539"/>
      <c r="NRS16" s="539"/>
      <c r="NRT16" s="539"/>
      <c r="NRU16" s="539"/>
      <c r="NRV16" s="539"/>
      <c r="NRW16" s="539"/>
      <c r="NRX16" s="539"/>
      <c r="NRY16" s="909"/>
      <c r="NRZ16" s="909"/>
      <c r="NSA16" s="539"/>
      <c r="NSB16" s="539"/>
      <c r="NSC16" s="539"/>
      <c r="NSD16" s="539"/>
      <c r="NSE16" s="539"/>
      <c r="NSF16" s="539"/>
      <c r="NSG16" s="909"/>
      <c r="NSH16" s="909"/>
      <c r="NSI16" s="909"/>
      <c r="NSJ16" s="539"/>
      <c r="NSK16" s="539"/>
      <c r="NSL16" s="539"/>
      <c r="NSM16" s="539"/>
      <c r="NSN16" s="539"/>
      <c r="NSO16" s="539"/>
      <c r="NSP16" s="884"/>
      <c r="NSQ16" s="909"/>
      <c r="NSR16" s="884"/>
      <c r="NSS16" s="538"/>
      <c r="NST16" s="1015"/>
      <c r="NSU16" s="539"/>
      <c r="NSV16" s="539"/>
      <c r="NSW16" s="539"/>
      <c r="NSX16" s="539"/>
      <c r="NSY16" s="539"/>
      <c r="NSZ16" s="539"/>
      <c r="NTA16" s="539"/>
      <c r="NTB16" s="909"/>
      <c r="NTC16" s="909"/>
      <c r="NTD16" s="539"/>
      <c r="NTE16" s="539"/>
      <c r="NTF16" s="539"/>
      <c r="NTG16" s="539"/>
      <c r="NTH16" s="539"/>
      <c r="NTI16" s="539"/>
      <c r="NTJ16" s="909"/>
      <c r="NTK16" s="909"/>
      <c r="NTL16" s="909"/>
      <c r="NTM16" s="539"/>
      <c r="NTN16" s="539"/>
      <c r="NTO16" s="539"/>
      <c r="NTP16" s="539"/>
      <c r="NTQ16" s="539"/>
      <c r="NTR16" s="539"/>
      <c r="NTS16" s="884"/>
      <c r="NTT16" s="909"/>
      <c r="NTU16" s="884"/>
      <c r="NTV16" s="538"/>
      <c r="NTW16" s="1015"/>
      <c r="NTX16" s="539"/>
      <c r="NTY16" s="539"/>
      <c r="NTZ16" s="539"/>
      <c r="NUA16" s="539"/>
      <c r="NUB16" s="539"/>
      <c r="NUC16" s="539"/>
      <c r="NUD16" s="539"/>
      <c r="NUE16" s="909"/>
      <c r="NUF16" s="909"/>
      <c r="NUG16" s="539"/>
      <c r="NUH16" s="539"/>
      <c r="NUI16" s="539"/>
      <c r="NUJ16" s="539"/>
      <c r="NUK16" s="539"/>
      <c r="NUL16" s="539"/>
      <c r="NUM16" s="909"/>
      <c r="NUN16" s="909"/>
      <c r="NUO16" s="909"/>
      <c r="NUP16" s="539"/>
      <c r="NUQ16" s="539"/>
      <c r="NUR16" s="539"/>
      <c r="NUS16" s="539"/>
      <c r="NUT16" s="539"/>
      <c r="NUU16" s="539"/>
      <c r="NUV16" s="884"/>
      <c r="NUW16" s="909"/>
      <c r="NUX16" s="884"/>
      <c r="NUY16" s="538"/>
      <c r="NUZ16" s="1015"/>
      <c r="NVA16" s="539"/>
      <c r="NVB16" s="539"/>
      <c r="NVC16" s="539"/>
      <c r="NVD16" s="539"/>
      <c r="NVE16" s="539"/>
      <c r="NVF16" s="539"/>
      <c r="NVG16" s="539"/>
      <c r="NVH16" s="909"/>
      <c r="NVI16" s="909"/>
      <c r="NVJ16" s="539"/>
      <c r="NVK16" s="539"/>
      <c r="NVL16" s="539"/>
      <c r="NVM16" s="539"/>
      <c r="NVN16" s="539"/>
      <c r="NVO16" s="539"/>
      <c r="NVP16" s="909"/>
      <c r="NVQ16" s="909"/>
      <c r="NVR16" s="909"/>
      <c r="NVS16" s="539"/>
      <c r="NVT16" s="539"/>
      <c r="NVU16" s="539"/>
      <c r="NVV16" s="539"/>
      <c r="NVW16" s="539"/>
      <c r="NVX16" s="539"/>
      <c r="NVY16" s="884"/>
      <c r="NVZ16" s="909"/>
      <c r="NWA16" s="884"/>
      <c r="NWB16" s="538"/>
      <c r="NWC16" s="1015"/>
      <c r="NWD16" s="539"/>
      <c r="NWE16" s="539"/>
      <c r="NWF16" s="539"/>
      <c r="NWG16" s="539"/>
      <c r="NWH16" s="539"/>
      <c r="NWI16" s="539"/>
      <c r="NWJ16" s="539"/>
      <c r="NWK16" s="909"/>
      <c r="NWL16" s="909"/>
      <c r="NWM16" s="539"/>
      <c r="NWN16" s="539"/>
      <c r="NWO16" s="539"/>
      <c r="NWP16" s="539"/>
      <c r="NWQ16" s="539"/>
      <c r="NWR16" s="539"/>
      <c r="NWS16" s="909"/>
      <c r="NWT16" s="909"/>
      <c r="NWU16" s="909"/>
      <c r="NWV16" s="539"/>
      <c r="NWW16" s="539"/>
      <c r="NWX16" s="539"/>
      <c r="NWY16" s="539"/>
      <c r="NWZ16" s="539"/>
      <c r="NXA16" s="539"/>
      <c r="NXB16" s="884"/>
      <c r="NXC16" s="909"/>
      <c r="NXD16" s="884"/>
      <c r="NXE16" s="538"/>
      <c r="NXF16" s="1015"/>
      <c r="NXG16" s="539"/>
      <c r="NXH16" s="539"/>
      <c r="NXI16" s="539"/>
      <c r="NXJ16" s="539"/>
      <c r="NXK16" s="539"/>
      <c r="NXL16" s="539"/>
      <c r="NXM16" s="539"/>
      <c r="NXN16" s="909"/>
      <c r="NXO16" s="909"/>
      <c r="NXP16" s="539"/>
      <c r="NXQ16" s="539"/>
      <c r="NXR16" s="539"/>
      <c r="NXS16" s="539"/>
      <c r="NXT16" s="539"/>
      <c r="NXU16" s="539"/>
      <c r="NXV16" s="909"/>
      <c r="NXW16" s="909"/>
      <c r="NXX16" s="909"/>
      <c r="NXY16" s="539"/>
      <c r="NXZ16" s="539"/>
      <c r="NYA16" s="539"/>
      <c r="NYB16" s="539"/>
      <c r="NYC16" s="539"/>
      <c r="NYD16" s="539"/>
      <c r="NYE16" s="884"/>
      <c r="NYF16" s="909"/>
      <c r="NYG16" s="884"/>
      <c r="NYH16" s="538"/>
      <c r="NYI16" s="1015"/>
      <c r="NYJ16" s="539"/>
      <c r="NYK16" s="539"/>
      <c r="NYL16" s="539"/>
      <c r="NYM16" s="539"/>
      <c r="NYN16" s="539"/>
      <c r="NYO16" s="539"/>
      <c r="NYP16" s="539"/>
      <c r="NYQ16" s="909"/>
      <c r="NYR16" s="909"/>
      <c r="NYS16" s="539"/>
      <c r="NYT16" s="539"/>
      <c r="NYU16" s="539"/>
      <c r="NYV16" s="539"/>
      <c r="NYW16" s="539"/>
      <c r="NYX16" s="539"/>
      <c r="NYY16" s="909"/>
      <c r="NYZ16" s="909"/>
      <c r="NZA16" s="909"/>
      <c r="NZB16" s="539"/>
      <c r="NZC16" s="539"/>
      <c r="NZD16" s="539"/>
      <c r="NZE16" s="539"/>
      <c r="NZF16" s="539"/>
      <c r="NZG16" s="539"/>
      <c r="NZH16" s="884"/>
      <c r="NZI16" s="909"/>
      <c r="NZJ16" s="884"/>
      <c r="NZK16" s="538"/>
      <c r="NZL16" s="1015"/>
      <c r="NZM16" s="539"/>
      <c r="NZN16" s="539"/>
      <c r="NZO16" s="539"/>
      <c r="NZP16" s="539"/>
      <c r="NZQ16" s="539"/>
      <c r="NZR16" s="539"/>
      <c r="NZS16" s="539"/>
      <c r="NZT16" s="909"/>
      <c r="NZU16" s="909"/>
      <c r="NZV16" s="539"/>
      <c r="NZW16" s="539"/>
      <c r="NZX16" s="539"/>
      <c r="NZY16" s="539"/>
      <c r="NZZ16" s="539"/>
      <c r="OAA16" s="539"/>
      <c r="OAB16" s="909"/>
      <c r="OAC16" s="909"/>
      <c r="OAD16" s="909"/>
      <c r="OAE16" s="539"/>
      <c r="OAF16" s="539"/>
      <c r="OAG16" s="539"/>
      <c r="OAH16" s="539"/>
      <c r="OAI16" s="539"/>
      <c r="OAJ16" s="539"/>
      <c r="OAK16" s="884"/>
      <c r="OAL16" s="909"/>
      <c r="OAM16" s="884"/>
      <c r="OAN16" s="538"/>
      <c r="OAO16" s="1015"/>
      <c r="OAP16" s="539"/>
      <c r="OAQ16" s="539"/>
      <c r="OAR16" s="539"/>
      <c r="OAS16" s="539"/>
      <c r="OAT16" s="539"/>
      <c r="OAU16" s="539"/>
      <c r="OAV16" s="539"/>
      <c r="OAW16" s="909"/>
      <c r="OAX16" s="909"/>
      <c r="OAY16" s="539"/>
      <c r="OAZ16" s="539"/>
      <c r="OBA16" s="539"/>
      <c r="OBB16" s="539"/>
      <c r="OBC16" s="539"/>
      <c r="OBD16" s="539"/>
      <c r="OBE16" s="909"/>
      <c r="OBF16" s="909"/>
      <c r="OBG16" s="909"/>
      <c r="OBH16" s="539"/>
      <c r="OBI16" s="539"/>
      <c r="OBJ16" s="539"/>
      <c r="OBK16" s="539"/>
      <c r="OBL16" s="539"/>
      <c r="OBM16" s="539"/>
      <c r="OBN16" s="884"/>
      <c r="OBO16" s="909"/>
      <c r="OBP16" s="884"/>
      <c r="OBQ16" s="538"/>
      <c r="OBR16" s="1015"/>
      <c r="OBS16" s="539"/>
      <c r="OBT16" s="539"/>
      <c r="OBU16" s="539"/>
      <c r="OBV16" s="539"/>
      <c r="OBW16" s="539"/>
      <c r="OBX16" s="539"/>
      <c r="OBY16" s="539"/>
      <c r="OBZ16" s="909"/>
      <c r="OCA16" s="909"/>
      <c r="OCB16" s="539"/>
      <c r="OCC16" s="539"/>
      <c r="OCD16" s="539"/>
      <c r="OCE16" s="539"/>
      <c r="OCF16" s="539"/>
      <c r="OCG16" s="539"/>
      <c r="OCH16" s="909"/>
      <c r="OCI16" s="909"/>
      <c r="OCJ16" s="909"/>
      <c r="OCK16" s="539"/>
      <c r="OCL16" s="539"/>
      <c r="OCM16" s="539"/>
      <c r="OCN16" s="539"/>
      <c r="OCO16" s="539"/>
      <c r="OCP16" s="539"/>
      <c r="OCQ16" s="884"/>
      <c r="OCR16" s="909"/>
      <c r="OCS16" s="884"/>
      <c r="OCT16" s="538"/>
      <c r="OCU16" s="1015"/>
      <c r="OCV16" s="539"/>
      <c r="OCW16" s="539"/>
      <c r="OCX16" s="539"/>
      <c r="OCY16" s="539"/>
      <c r="OCZ16" s="539"/>
      <c r="ODA16" s="539"/>
      <c r="ODB16" s="539"/>
      <c r="ODC16" s="909"/>
      <c r="ODD16" s="909"/>
      <c r="ODE16" s="539"/>
      <c r="ODF16" s="539"/>
      <c r="ODG16" s="539"/>
      <c r="ODH16" s="539"/>
      <c r="ODI16" s="539"/>
      <c r="ODJ16" s="539"/>
      <c r="ODK16" s="909"/>
      <c r="ODL16" s="909"/>
      <c r="ODM16" s="909"/>
      <c r="ODN16" s="539"/>
      <c r="ODO16" s="539"/>
      <c r="ODP16" s="539"/>
      <c r="ODQ16" s="539"/>
      <c r="ODR16" s="539"/>
      <c r="ODS16" s="539"/>
      <c r="ODT16" s="884"/>
      <c r="ODU16" s="909"/>
      <c r="ODV16" s="884"/>
      <c r="ODW16" s="538"/>
      <c r="ODX16" s="1015"/>
      <c r="ODY16" s="539"/>
      <c r="ODZ16" s="539"/>
      <c r="OEA16" s="539"/>
      <c r="OEB16" s="539"/>
      <c r="OEC16" s="539"/>
      <c r="OED16" s="539"/>
      <c r="OEE16" s="539"/>
      <c r="OEF16" s="909"/>
      <c r="OEG16" s="909"/>
      <c r="OEH16" s="539"/>
      <c r="OEI16" s="539"/>
      <c r="OEJ16" s="539"/>
      <c r="OEK16" s="539"/>
      <c r="OEL16" s="539"/>
      <c r="OEM16" s="539"/>
      <c r="OEN16" s="909"/>
      <c r="OEO16" s="909"/>
      <c r="OEP16" s="909"/>
      <c r="OEQ16" s="539"/>
      <c r="OER16" s="539"/>
      <c r="OES16" s="539"/>
      <c r="OET16" s="539"/>
      <c r="OEU16" s="539"/>
      <c r="OEV16" s="539"/>
      <c r="OEW16" s="884"/>
      <c r="OEX16" s="909"/>
      <c r="OEY16" s="884"/>
      <c r="OEZ16" s="538"/>
      <c r="OFA16" s="1015"/>
      <c r="OFB16" s="539"/>
      <c r="OFC16" s="539"/>
      <c r="OFD16" s="539"/>
      <c r="OFE16" s="539"/>
      <c r="OFF16" s="539"/>
      <c r="OFG16" s="539"/>
      <c r="OFH16" s="539"/>
      <c r="OFI16" s="909"/>
      <c r="OFJ16" s="909"/>
      <c r="OFK16" s="539"/>
      <c r="OFL16" s="539"/>
      <c r="OFM16" s="539"/>
      <c r="OFN16" s="539"/>
      <c r="OFO16" s="539"/>
      <c r="OFP16" s="539"/>
      <c r="OFQ16" s="909"/>
      <c r="OFR16" s="909"/>
      <c r="OFS16" s="909"/>
      <c r="OFT16" s="539"/>
      <c r="OFU16" s="539"/>
      <c r="OFV16" s="539"/>
      <c r="OFW16" s="539"/>
      <c r="OFX16" s="539"/>
      <c r="OFY16" s="539"/>
      <c r="OFZ16" s="884"/>
      <c r="OGA16" s="909"/>
      <c r="OGB16" s="884"/>
      <c r="OGC16" s="538"/>
      <c r="OGD16" s="1015"/>
      <c r="OGE16" s="539"/>
      <c r="OGF16" s="539"/>
      <c r="OGG16" s="539"/>
      <c r="OGH16" s="539"/>
      <c r="OGI16" s="539"/>
      <c r="OGJ16" s="539"/>
      <c r="OGK16" s="539"/>
      <c r="OGL16" s="909"/>
      <c r="OGM16" s="909"/>
      <c r="OGN16" s="539"/>
      <c r="OGO16" s="539"/>
      <c r="OGP16" s="539"/>
      <c r="OGQ16" s="539"/>
      <c r="OGR16" s="539"/>
      <c r="OGS16" s="539"/>
      <c r="OGT16" s="909"/>
      <c r="OGU16" s="909"/>
      <c r="OGV16" s="909"/>
      <c r="OGW16" s="539"/>
      <c r="OGX16" s="539"/>
      <c r="OGY16" s="539"/>
      <c r="OGZ16" s="539"/>
      <c r="OHA16" s="539"/>
      <c r="OHB16" s="539"/>
      <c r="OHC16" s="884"/>
      <c r="OHD16" s="909"/>
      <c r="OHE16" s="884"/>
      <c r="OHF16" s="538"/>
      <c r="OHG16" s="1015"/>
      <c r="OHH16" s="539"/>
      <c r="OHI16" s="539"/>
      <c r="OHJ16" s="539"/>
      <c r="OHK16" s="539"/>
      <c r="OHL16" s="539"/>
      <c r="OHM16" s="539"/>
      <c r="OHN16" s="539"/>
      <c r="OHO16" s="909"/>
      <c r="OHP16" s="909"/>
      <c r="OHQ16" s="539"/>
      <c r="OHR16" s="539"/>
      <c r="OHS16" s="539"/>
      <c r="OHT16" s="539"/>
      <c r="OHU16" s="539"/>
      <c r="OHV16" s="539"/>
      <c r="OHW16" s="909"/>
      <c r="OHX16" s="909"/>
      <c r="OHY16" s="909"/>
      <c r="OHZ16" s="539"/>
      <c r="OIA16" s="539"/>
      <c r="OIB16" s="539"/>
      <c r="OIC16" s="539"/>
      <c r="OID16" s="539"/>
      <c r="OIE16" s="539"/>
      <c r="OIF16" s="884"/>
      <c r="OIG16" s="909"/>
      <c r="OIH16" s="884"/>
      <c r="OII16" s="538"/>
      <c r="OIJ16" s="1015"/>
      <c r="OIK16" s="539"/>
      <c r="OIL16" s="539"/>
      <c r="OIM16" s="539"/>
      <c r="OIN16" s="539"/>
      <c r="OIO16" s="539"/>
      <c r="OIP16" s="539"/>
      <c r="OIQ16" s="539"/>
      <c r="OIR16" s="909"/>
      <c r="OIS16" s="909"/>
      <c r="OIT16" s="539"/>
      <c r="OIU16" s="539"/>
      <c r="OIV16" s="539"/>
      <c r="OIW16" s="539"/>
      <c r="OIX16" s="539"/>
      <c r="OIY16" s="539"/>
      <c r="OIZ16" s="909"/>
      <c r="OJA16" s="909"/>
      <c r="OJB16" s="909"/>
      <c r="OJC16" s="539"/>
      <c r="OJD16" s="539"/>
      <c r="OJE16" s="539"/>
      <c r="OJF16" s="539"/>
      <c r="OJG16" s="539"/>
      <c r="OJH16" s="539"/>
      <c r="OJI16" s="884"/>
      <c r="OJJ16" s="909"/>
      <c r="OJK16" s="884"/>
      <c r="OJL16" s="538"/>
      <c r="OJM16" s="1015"/>
      <c r="OJN16" s="539"/>
      <c r="OJO16" s="539"/>
      <c r="OJP16" s="539"/>
      <c r="OJQ16" s="539"/>
      <c r="OJR16" s="539"/>
      <c r="OJS16" s="539"/>
      <c r="OJT16" s="539"/>
      <c r="OJU16" s="909"/>
      <c r="OJV16" s="909"/>
      <c r="OJW16" s="539"/>
      <c r="OJX16" s="539"/>
      <c r="OJY16" s="539"/>
      <c r="OJZ16" s="539"/>
      <c r="OKA16" s="539"/>
      <c r="OKB16" s="539"/>
      <c r="OKC16" s="909"/>
      <c r="OKD16" s="909"/>
      <c r="OKE16" s="909"/>
      <c r="OKF16" s="539"/>
      <c r="OKG16" s="539"/>
      <c r="OKH16" s="539"/>
      <c r="OKI16" s="539"/>
      <c r="OKJ16" s="539"/>
      <c r="OKK16" s="539"/>
      <c r="OKL16" s="884"/>
      <c r="OKM16" s="909"/>
      <c r="OKN16" s="884"/>
      <c r="OKO16" s="538"/>
      <c r="OKP16" s="1015"/>
      <c r="OKQ16" s="539"/>
      <c r="OKR16" s="539"/>
      <c r="OKS16" s="539"/>
      <c r="OKT16" s="539"/>
      <c r="OKU16" s="539"/>
      <c r="OKV16" s="539"/>
      <c r="OKW16" s="539"/>
      <c r="OKX16" s="909"/>
      <c r="OKY16" s="909"/>
      <c r="OKZ16" s="539"/>
      <c r="OLA16" s="539"/>
      <c r="OLB16" s="539"/>
      <c r="OLC16" s="539"/>
      <c r="OLD16" s="539"/>
      <c r="OLE16" s="539"/>
      <c r="OLF16" s="909"/>
      <c r="OLG16" s="909"/>
      <c r="OLH16" s="909"/>
      <c r="OLI16" s="539"/>
      <c r="OLJ16" s="539"/>
      <c r="OLK16" s="539"/>
      <c r="OLL16" s="539"/>
      <c r="OLM16" s="539"/>
      <c r="OLN16" s="539"/>
      <c r="OLO16" s="884"/>
      <c r="OLP16" s="909"/>
      <c r="OLQ16" s="884"/>
      <c r="OLR16" s="538"/>
      <c r="OLS16" s="1015"/>
      <c r="OLT16" s="539"/>
      <c r="OLU16" s="539"/>
      <c r="OLV16" s="539"/>
      <c r="OLW16" s="539"/>
      <c r="OLX16" s="539"/>
      <c r="OLY16" s="539"/>
      <c r="OLZ16" s="539"/>
      <c r="OMA16" s="909"/>
      <c r="OMB16" s="909"/>
      <c r="OMC16" s="539"/>
      <c r="OMD16" s="539"/>
      <c r="OME16" s="539"/>
      <c r="OMF16" s="539"/>
      <c r="OMG16" s="539"/>
      <c r="OMH16" s="539"/>
      <c r="OMI16" s="909"/>
      <c r="OMJ16" s="909"/>
      <c r="OMK16" s="909"/>
      <c r="OML16" s="539"/>
      <c r="OMM16" s="539"/>
      <c r="OMN16" s="539"/>
      <c r="OMO16" s="539"/>
      <c r="OMP16" s="539"/>
      <c r="OMQ16" s="539"/>
      <c r="OMR16" s="884"/>
      <c r="OMS16" s="909"/>
      <c r="OMT16" s="884"/>
      <c r="OMU16" s="538"/>
      <c r="OMV16" s="1015"/>
      <c r="OMW16" s="539"/>
      <c r="OMX16" s="539"/>
      <c r="OMY16" s="539"/>
      <c r="OMZ16" s="539"/>
      <c r="ONA16" s="539"/>
      <c r="ONB16" s="539"/>
      <c r="ONC16" s="539"/>
      <c r="OND16" s="909"/>
      <c r="ONE16" s="909"/>
      <c r="ONF16" s="539"/>
      <c r="ONG16" s="539"/>
      <c r="ONH16" s="539"/>
      <c r="ONI16" s="539"/>
      <c r="ONJ16" s="539"/>
      <c r="ONK16" s="539"/>
      <c r="ONL16" s="909"/>
      <c r="ONM16" s="909"/>
      <c r="ONN16" s="909"/>
      <c r="ONO16" s="539"/>
      <c r="ONP16" s="539"/>
      <c r="ONQ16" s="539"/>
      <c r="ONR16" s="539"/>
      <c r="ONS16" s="539"/>
      <c r="ONT16" s="539"/>
      <c r="ONU16" s="884"/>
      <c r="ONV16" s="909"/>
      <c r="ONW16" s="884"/>
      <c r="ONX16" s="538"/>
      <c r="ONY16" s="1015"/>
      <c r="ONZ16" s="539"/>
      <c r="OOA16" s="539"/>
      <c r="OOB16" s="539"/>
      <c r="OOC16" s="539"/>
      <c r="OOD16" s="539"/>
      <c r="OOE16" s="539"/>
      <c r="OOF16" s="539"/>
      <c r="OOG16" s="909"/>
      <c r="OOH16" s="909"/>
      <c r="OOI16" s="539"/>
      <c r="OOJ16" s="539"/>
      <c r="OOK16" s="539"/>
      <c r="OOL16" s="539"/>
      <c r="OOM16" s="539"/>
      <c r="OON16" s="539"/>
      <c r="OOO16" s="909"/>
      <c r="OOP16" s="909"/>
      <c r="OOQ16" s="909"/>
      <c r="OOR16" s="539"/>
      <c r="OOS16" s="539"/>
      <c r="OOT16" s="539"/>
      <c r="OOU16" s="539"/>
      <c r="OOV16" s="539"/>
      <c r="OOW16" s="539"/>
      <c r="OOX16" s="884"/>
      <c r="OOY16" s="909"/>
      <c r="OOZ16" s="884"/>
      <c r="OPA16" s="538"/>
      <c r="OPB16" s="1015"/>
      <c r="OPC16" s="539"/>
      <c r="OPD16" s="539"/>
      <c r="OPE16" s="539"/>
      <c r="OPF16" s="539"/>
      <c r="OPG16" s="539"/>
      <c r="OPH16" s="539"/>
      <c r="OPI16" s="539"/>
      <c r="OPJ16" s="909"/>
      <c r="OPK16" s="909"/>
      <c r="OPL16" s="539"/>
      <c r="OPM16" s="539"/>
      <c r="OPN16" s="539"/>
      <c r="OPO16" s="539"/>
      <c r="OPP16" s="539"/>
      <c r="OPQ16" s="539"/>
      <c r="OPR16" s="909"/>
      <c r="OPS16" s="909"/>
      <c r="OPT16" s="909"/>
      <c r="OPU16" s="539"/>
      <c r="OPV16" s="539"/>
      <c r="OPW16" s="539"/>
      <c r="OPX16" s="539"/>
      <c r="OPY16" s="539"/>
      <c r="OPZ16" s="539"/>
      <c r="OQA16" s="884"/>
      <c r="OQB16" s="909"/>
      <c r="OQC16" s="884"/>
      <c r="OQD16" s="538"/>
      <c r="OQE16" s="1015"/>
      <c r="OQF16" s="539"/>
      <c r="OQG16" s="539"/>
      <c r="OQH16" s="539"/>
      <c r="OQI16" s="539"/>
      <c r="OQJ16" s="539"/>
      <c r="OQK16" s="539"/>
      <c r="OQL16" s="539"/>
      <c r="OQM16" s="909"/>
      <c r="OQN16" s="909"/>
      <c r="OQO16" s="539"/>
      <c r="OQP16" s="539"/>
      <c r="OQQ16" s="539"/>
      <c r="OQR16" s="539"/>
      <c r="OQS16" s="539"/>
      <c r="OQT16" s="539"/>
      <c r="OQU16" s="909"/>
      <c r="OQV16" s="909"/>
      <c r="OQW16" s="909"/>
      <c r="OQX16" s="539"/>
      <c r="OQY16" s="539"/>
      <c r="OQZ16" s="539"/>
      <c r="ORA16" s="539"/>
      <c r="ORB16" s="539"/>
      <c r="ORC16" s="539"/>
      <c r="ORD16" s="884"/>
      <c r="ORE16" s="909"/>
      <c r="ORF16" s="884"/>
      <c r="ORG16" s="538"/>
      <c r="ORH16" s="1015"/>
      <c r="ORI16" s="539"/>
      <c r="ORJ16" s="539"/>
      <c r="ORK16" s="539"/>
      <c r="ORL16" s="539"/>
      <c r="ORM16" s="539"/>
      <c r="ORN16" s="539"/>
      <c r="ORO16" s="539"/>
      <c r="ORP16" s="909"/>
      <c r="ORQ16" s="909"/>
      <c r="ORR16" s="539"/>
      <c r="ORS16" s="539"/>
      <c r="ORT16" s="539"/>
      <c r="ORU16" s="539"/>
      <c r="ORV16" s="539"/>
      <c r="ORW16" s="539"/>
      <c r="ORX16" s="909"/>
      <c r="ORY16" s="909"/>
      <c r="ORZ16" s="909"/>
      <c r="OSA16" s="539"/>
      <c r="OSB16" s="539"/>
      <c r="OSC16" s="539"/>
      <c r="OSD16" s="539"/>
      <c r="OSE16" s="539"/>
      <c r="OSF16" s="539"/>
      <c r="OSG16" s="884"/>
      <c r="OSH16" s="909"/>
      <c r="OSI16" s="884"/>
      <c r="OSJ16" s="538"/>
      <c r="OSK16" s="1015"/>
      <c r="OSL16" s="539"/>
      <c r="OSM16" s="539"/>
      <c r="OSN16" s="539"/>
      <c r="OSO16" s="539"/>
      <c r="OSP16" s="539"/>
      <c r="OSQ16" s="539"/>
      <c r="OSR16" s="539"/>
      <c r="OSS16" s="909"/>
      <c r="OST16" s="909"/>
      <c r="OSU16" s="539"/>
      <c r="OSV16" s="539"/>
      <c r="OSW16" s="539"/>
      <c r="OSX16" s="539"/>
      <c r="OSY16" s="539"/>
      <c r="OSZ16" s="539"/>
      <c r="OTA16" s="909"/>
      <c r="OTB16" s="909"/>
      <c r="OTC16" s="909"/>
      <c r="OTD16" s="539"/>
      <c r="OTE16" s="539"/>
      <c r="OTF16" s="539"/>
      <c r="OTG16" s="539"/>
      <c r="OTH16" s="539"/>
      <c r="OTI16" s="539"/>
      <c r="OTJ16" s="884"/>
      <c r="OTK16" s="909"/>
      <c r="OTL16" s="884"/>
      <c r="OTM16" s="538"/>
      <c r="OTN16" s="1015"/>
      <c r="OTO16" s="539"/>
      <c r="OTP16" s="539"/>
      <c r="OTQ16" s="539"/>
      <c r="OTR16" s="539"/>
      <c r="OTS16" s="539"/>
      <c r="OTT16" s="539"/>
      <c r="OTU16" s="539"/>
      <c r="OTV16" s="909"/>
      <c r="OTW16" s="909"/>
      <c r="OTX16" s="539"/>
      <c r="OTY16" s="539"/>
      <c r="OTZ16" s="539"/>
      <c r="OUA16" s="539"/>
      <c r="OUB16" s="539"/>
      <c r="OUC16" s="539"/>
      <c r="OUD16" s="909"/>
      <c r="OUE16" s="909"/>
      <c r="OUF16" s="909"/>
      <c r="OUG16" s="539"/>
      <c r="OUH16" s="539"/>
      <c r="OUI16" s="539"/>
      <c r="OUJ16" s="539"/>
      <c r="OUK16" s="539"/>
      <c r="OUL16" s="539"/>
      <c r="OUM16" s="884"/>
      <c r="OUN16" s="909"/>
      <c r="OUO16" s="884"/>
      <c r="OUP16" s="538"/>
      <c r="OUQ16" s="1015"/>
      <c r="OUR16" s="539"/>
      <c r="OUS16" s="539"/>
      <c r="OUT16" s="539"/>
      <c r="OUU16" s="539"/>
      <c r="OUV16" s="539"/>
      <c r="OUW16" s="539"/>
      <c r="OUX16" s="539"/>
      <c r="OUY16" s="909"/>
      <c r="OUZ16" s="909"/>
      <c r="OVA16" s="539"/>
      <c r="OVB16" s="539"/>
      <c r="OVC16" s="539"/>
      <c r="OVD16" s="539"/>
      <c r="OVE16" s="539"/>
      <c r="OVF16" s="539"/>
      <c r="OVG16" s="909"/>
      <c r="OVH16" s="909"/>
      <c r="OVI16" s="909"/>
      <c r="OVJ16" s="539"/>
      <c r="OVK16" s="539"/>
      <c r="OVL16" s="539"/>
      <c r="OVM16" s="539"/>
      <c r="OVN16" s="539"/>
      <c r="OVO16" s="539"/>
      <c r="OVP16" s="884"/>
      <c r="OVQ16" s="909"/>
      <c r="OVR16" s="884"/>
      <c r="OVS16" s="538"/>
      <c r="OVT16" s="1015"/>
      <c r="OVU16" s="539"/>
      <c r="OVV16" s="539"/>
      <c r="OVW16" s="539"/>
      <c r="OVX16" s="539"/>
      <c r="OVY16" s="539"/>
      <c r="OVZ16" s="539"/>
      <c r="OWA16" s="539"/>
      <c r="OWB16" s="909"/>
      <c r="OWC16" s="909"/>
      <c r="OWD16" s="539"/>
      <c r="OWE16" s="539"/>
      <c r="OWF16" s="539"/>
      <c r="OWG16" s="539"/>
      <c r="OWH16" s="539"/>
      <c r="OWI16" s="539"/>
      <c r="OWJ16" s="909"/>
      <c r="OWK16" s="909"/>
      <c r="OWL16" s="909"/>
      <c r="OWM16" s="539"/>
      <c r="OWN16" s="539"/>
      <c r="OWO16" s="539"/>
      <c r="OWP16" s="539"/>
      <c r="OWQ16" s="539"/>
      <c r="OWR16" s="539"/>
      <c r="OWS16" s="884"/>
      <c r="OWT16" s="909"/>
      <c r="OWU16" s="884"/>
      <c r="OWV16" s="538"/>
      <c r="OWW16" s="1015"/>
      <c r="OWX16" s="539"/>
      <c r="OWY16" s="539"/>
      <c r="OWZ16" s="539"/>
      <c r="OXA16" s="539"/>
      <c r="OXB16" s="539"/>
      <c r="OXC16" s="539"/>
      <c r="OXD16" s="539"/>
      <c r="OXE16" s="909"/>
      <c r="OXF16" s="909"/>
      <c r="OXG16" s="539"/>
      <c r="OXH16" s="539"/>
      <c r="OXI16" s="539"/>
      <c r="OXJ16" s="539"/>
      <c r="OXK16" s="539"/>
      <c r="OXL16" s="539"/>
      <c r="OXM16" s="909"/>
      <c r="OXN16" s="909"/>
      <c r="OXO16" s="909"/>
      <c r="OXP16" s="539"/>
      <c r="OXQ16" s="539"/>
      <c r="OXR16" s="539"/>
      <c r="OXS16" s="539"/>
      <c r="OXT16" s="539"/>
      <c r="OXU16" s="539"/>
      <c r="OXV16" s="884"/>
      <c r="OXW16" s="909"/>
      <c r="OXX16" s="884"/>
      <c r="OXY16" s="538"/>
      <c r="OXZ16" s="1015"/>
      <c r="OYA16" s="539"/>
      <c r="OYB16" s="539"/>
      <c r="OYC16" s="539"/>
      <c r="OYD16" s="539"/>
      <c r="OYE16" s="539"/>
      <c r="OYF16" s="539"/>
      <c r="OYG16" s="539"/>
      <c r="OYH16" s="909"/>
      <c r="OYI16" s="909"/>
      <c r="OYJ16" s="539"/>
      <c r="OYK16" s="539"/>
      <c r="OYL16" s="539"/>
      <c r="OYM16" s="539"/>
      <c r="OYN16" s="539"/>
      <c r="OYO16" s="539"/>
      <c r="OYP16" s="909"/>
      <c r="OYQ16" s="909"/>
      <c r="OYR16" s="909"/>
      <c r="OYS16" s="539"/>
      <c r="OYT16" s="539"/>
      <c r="OYU16" s="539"/>
      <c r="OYV16" s="539"/>
      <c r="OYW16" s="539"/>
      <c r="OYX16" s="539"/>
      <c r="OYY16" s="884"/>
      <c r="OYZ16" s="909"/>
      <c r="OZA16" s="884"/>
      <c r="OZB16" s="538"/>
      <c r="OZC16" s="1015"/>
      <c r="OZD16" s="539"/>
      <c r="OZE16" s="539"/>
      <c r="OZF16" s="539"/>
      <c r="OZG16" s="539"/>
      <c r="OZH16" s="539"/>
      <c r="OZI16" s="539"/>
      <c r="OZJ16" s="539"/>
      <c r="OZK16" s="909"/>
      <c r="OZL16" s="909"/>
      <c r="OZM16" s="539"/>
      <c r="OZN16" s="539"/>
      <c r="OZO16" s="539"/>
      <c r="OZP16" s="539"/>
      <c r="OZQ16" s="539"/>
      <c r="OZR16" s="539"/>
      <c r="OZS16" s="909"/>
      <c r="OZT16" s="909"/>
      <c r="OZU16" s="909"/>
      <c r="OZV16" s="539"/>
      <c r="OZW16" s="539"/>
      <c r="OZX16" s="539"/>
      <c r="OZY16" s="539"/>
      <c r="OZZ16" s="539"/>
      <c r="PAA16" s="539"/>
      <c r="PAB16" s="884"/>
      <c r="PAC16" s="909"/>
      <c r="PAD16" s="884"/>
      <c r="PAE16" s="538"/>
      <c r="PAF16" s="1015"/>
      <c r="PAG16" s="539"/>
      <c r="PAH16" s="539"/>
      <c r="PAI16" s="539"/>
      <c r="PAJ16" s="539"/>
      <c r="PAK16" s="539"/>
      <c r="PAL16" s="539"/>
      <c r="PAM16" s="539"/>
      <c r="PAN16" s="909"/>
      <c r="PAO16" s="909"/>
      <c r="PAP16" s="539"/>
      <c r="PAQ16" s="539"/>
      <c r="PAR16" s="539"/>
      <c r="PAS16" s="539"/>
      <c r="PAT16" s="539"/>
      <c r="PAU16" s="539"/>
      <c r="PAV16" s="909"/>
      <c r="PAW16" s="909"/>
      <c r="PAX16" s="909"/>
      <c r="PAY16" s="539"/>
      <c r="PAZ16" s="539"/>
      <c r="PBA16" s="539"/>
      <c r="PBB16" s="539"/>
      <c r="PBC16" s="539"/>
      <c r="PBD16" s="539"/>
      <c r="PBE16" s="884"/>
      <c r="PBF16" s="909"/>
      <c r="PBG16" s="884"/>
      <c r="PBH16" s="538"/>
      <c r="PBI16" s="1015"/>
      <c r="PBJ16" s="539"/>
      <c r="PBK16" s="539"/>
      <c r="PBL16" s="539"/>
      <c r="PBM16" s="539"/>
      <c r="PBN16" s="539"/>
      <c r="PBO16" s="539"/>
      <c r="PBP16" s="539"/>
      <c r="PBQ16" s="909"/>
      <c r="PBR16" s="909"/>
      <c r="PBS16" s="539"/>
      <c r="PBT16" s="539"/>
      <c r="PBU16" s="539"/>
      <c r="PBV16" s="539"/>
      <c r="PBW16" s="539"/>
      <c r="PBX16" s="539"/>
      <c r="PBY16" s="909"/>
      <c r="PBZ16" s="909"/>
      <c r="PCA16" s="909"/>
      <c r="PCB16" s="539"/>
      <c r="PCC16" s="539"/>
      <c r="PCD16" s="539"/>
      <c r="PCE16" s="539"/>
      <c r="PCF16" s="539"/>
      <c r="PCG16" s="539"/>
      <c r="PCH16" s="884"/>
      <c r="PCI16" s="909"/>
      <c r="PCJ16" s="884"/>
      <c r="PCK16" s="538"/>
      <c r="PCL16" s="1015"/>
      <c r="PCM16" s="539"/>
      <c r="PCN16" s="539"/>
      <c r="PCO16" s="539"/>
      <c r="PCP16" s="539"/>
      <c r="PCQ16" s="539"/>
      <c r="PCR16" s="539"/>
      <c r="PCS16" s="539"/>
      <c r="PCT16" s="909"/>
      <c r="PCU16" s="909"/>
      <c r="PCV16" s="539"/>
      <c r="PCW16" s="539"/>
      <c r="PCX16" s="539"/>
      <c r="PCY16" s="539"/>
      <c r="PCZ16" s="539"/>
      <c r="PDA16" s="539"/>
      <c r="PDB16" s="909"/>
      <c r="PDC16" s="909"/>
      <c r="PDD16" s="909"/>
      <c r="PDE16" s="539"/>
      <c r="PDF16" s="539"/>
      <c r="PDG16" s="539"/>
      <c r="PDH16" s="539"/>
      <c r="PDI16" s="539"/>
      <c r="PDJ16" s="539"/>
      <c r="PDK16" s="884"/>
      <c r="PDL16" s="909"/>
      <c r="PDM16" s="884"/>
      <c r="PDN16" s="538"/>
      <c r="PDO16" s="1015"/>
      <c r="PDP16" s="539"/>
      <c r="PDQ16" s="539"/>
      <c r="PDR16" s="539"/>
      <c r="PDS16" s="539"/>
      <c r="PDT16" s="539"/>
      <c r="PDU16" s="539"/>
      <c r="PDV16" s="539"/>
      <c r="PDW16" s="909"/>
      <c r="PDX16" s="909"/>
      <c r="PDY16" s="539"/>
      <c r="PDZ16" s="539"/>
      <c r="PEA16" s="539"/>
      <c r="PEB16" s="539"/>
      <c r="PEC16" s="539"/>
      <c r="PED16" s="539"/>
      <c r="PEE16" s="909"/>
      <c r="PEF16" s="909"/>
      <c r="PEG16" s="909"/>
      <c r="PEH16" s="539"/>
      <c r="PEI16" s="539"/>
      <c r="PEJ16" s="539"/>
      <c r="PEK16" s="539"/>
      <c r="PEL16" s="539"/>
      <c r="PEM16" s="539"/>
      <c r="PEN16" s="884"/>
      <c r="PEO16" s="909"/>
      <c r="PEP16" s="884"/>
      <c r="PEQ16" s="538"/>
      <c r="PER16" s="1015"/>
      <c r="PES16" s="539"/>
      <c r="PET16" s="539"/>
      <c r="PEU16" s="539"/>
      <c r="PEV16" s="539"/>
      <c r="PEW16" s="539"/>
      <c r="PEX16" s="539"/>
      <c r="PEY16" s="539"/>
      <c r="PEZ16" s="909"/>
      <c r="PFA16" s="909"/>
      <c r="PFB16" s="539"/>
      <c r="PFC16" s="539"/>
      <c r="PFD16" s="539"/>
      <c r="PFE16" s="539"/>
      <c r="PFF16" s="539"/>
      <c r="PFG16" s="539"/>
      <c r="PFH16" s="909"/>
      <c r="PFI16" s="909"/>
      <c r="PFJ16" s="909"/>
      <c r="PFK16" s="539"/>
      <c r="PFL16" s="539"/>
      <c r="PFM16" s="539"/>
      <c r="PFN16" s="539"/>
      <c r="PFO16" s="539"/>
      <c r="PFP16" s="539"/>
      <c r="PFQ16" s="884"/>
      <c r="PFR16" s="909"/>
      <c r="PFS16" s="884"/>
      <c r="PFT16" s="538"/>
      <c r="PFU16" s="1015"/>
      <c r="PFV16" s="539"/>
      <c r="PFW16" s="539"/>
      <c r="PFX16" s="539"/>
      <c r="PFY16" s="539"/>
      <c r="PFZ16" s="539"/>
      <c r="PGA16" s="539"/>
      <c r="PGB16" s="539"/>
      <c r="PGC16" s="909"/>
      <c r="PGD16" s="909"/>
      <c r="PGE16" s="539"/>
      <c r="PGF16" s="539"/>
      <c r="PGG16" s="539"/>
      <c r="PGH16" s="539"/>
      <c r="PGI16" s="539"/>
      <c r="PGJ16" s="539"/>
      <c r="PGK16" s="909"/>
      <c r="PGL16" s="909"/>
      <c r="PGM16" s="909"/>
      <c r="PGN16" s="539"/>
      <c r="PGO16" s="539"/>
      <c r="PGP16" s="539"/>
      <c r="PGQ16" s="539"/>
      <c r="PGR16" s="539"/>
      <c r="PGS16" s="539"/>
      <c r="PGT16" s="884"/>
      <c r="PGU16" s="909"/>
      <c r="PGV16" s="884"/>
      <c r="PGW16" s="538"/>
      <c r="PGX16" s="1015"/>
      <c r="PGY16" s="539"/>
      <c r="PGZ16" s="539"/>
      <c r="PHA16" s="539"/>
      <c r="PHB16" s="539"/>
      <c r="PHC16" s="539"/>
      <c r="PHD16" s="539"/>
      <c r="PHE16" s="539"/>
      <c r="PHF16" s="909"/>
      <c r="PHG16" s="909"/>
      <c r="PHH16" s="539"/>
      <c r="PHI16" s="539"/>
      <c r="PHJ16" s="539"/>
      <c r="PHK16" s="539"/>
      <c r="PHL16" s="539"/>
      <c r="PHM16" s="539"/>
      <c r="PHN16" s="909"/>
      <c r="PHO16" s="909"/>
      <c r="PHP16" s="909"/>
      <c r="PHQ16" s="539"/>
      <c r="PHR16" s="539"/>
      <c r="PHS16" s="539"/>
      <c r="PHT16" s="539"/>
      <c r="PHU16" s="539"/>
      <c r="PHV16" s="539"/>
      <c r="PHW16" s="884"/>
      <c r="PHX16" s="909"/>
      <c r="PHY16" s="884"/>
      <c r="PHZ16" s="538"/>
      <c r="PIA16" s="1015"/>
      <c r="PIB16" s="539"/>
      <c r="PIC16" s="539"/>
      <c r="PID16" s="539"/>
      <c r="PIE16" s="539"/>
      <c r="PIF16" s="539"/>
      <c r="PIG16" s="539"/>
      <c r="PIH16" s="539"/>
      <c r="PII16" s="909"/>
      <c r="PIJ16" s="909"/>
      <c r="PIK16" s="539"/>
      <c r="PIL16" s="539"/>
      <c r="PIM16" s="539"/>
      <c r="PIN16" s="539"/>
      <c r="PIO16" s="539"/>
      <c r="PIP16" s="539"/>
      <c r="PIQ16" s="909"/>
      <c r="PIR16" s="909"/>
      <c r="PIS16" s="909"/>
      <c r="PIT16" s="539"/>
      <c r="PIU16" s="539"/>
      <c r="PIV16" s="539"/>
      <c r="PIW16" s="539"/>
      <c r="PIX16" s="539"/>
      <c r="PIY16" s="539"/>
      <c r="PIZ16" s="884"/>
      <c r="PJA16" s="909"/>
      <c r="PJB16" s="884"/>
      <c r="PJC16" s="538"/>
      <c r="PJD16" s="1015"/>
      <c r="PJE16" s="539"/>
      <c r="PJF16" s="539"/>
      <c r="PJG16" s="539"/>
      <c r="PJH16" s="539"/>
      <c r="PJI16" s="539"/>
      <c r="PJJ16" s="539"/>
      <c r="PJK16" s="539"/>
      <c r="PJL16" s="909"/>
      <c r="PJM16" s="909"/>
      <c r="PJN16" s="539"/>
      <c r="PJO16" s="539"/>
      <c r="PJP16" s="539"/>
      <c r="PJQ16" s="539"/>
      <c r="PJR16" s="539"/>
      <c r="PJS16" s="539"/>
      <c r="PJT16" s="909"/>
      <c r="PJU16" s="909"/>
      <c r="PJV16" s="909"/>
      <c r="PJW16" s="539"/>
      <c r="PJX16" s="539"/>
      <c r="PJY16" s="539"/>
      <c r="PJZ16" s="539"/>
      <c r="PKA16" s="539"/>
      <c r="PKB16" s="539"/>
      <c r="PKC16" s="884"/>
      <c r="PKD16" s="909"/>
      <c r="PKE16" s="884"/>
      <c r="PKF16" s="538"/>
      <c r="PKG16" s="1015"/>
      <c r="PKH16" s="539"/>
      <c r="PKI16" s="539"/>
      <c r="PKJ16" s="539"/>
      <c r="PKK16" s="539"/>
      <c r="PKL16" s="539"/>
      <c r="PKM16" s="539"/>
      <c r="PKN16" s="539"/>
      <c r="PKO16" s="909"/>
      <c r="PKP16" s="909"/>
      <c r="PKQ16" s="539"/>
      <c r="PKR16" s="539"/>
      <c r="PKS16" s="539"/>
      <c r="PKT16" s="539"/>
      <c r="PKU16" s="539"/>
      <c r="PKV16" s="539"/>
      <c r="PKW16" s="909"/>
      <c r="PKX16" s="909"/>
      <c r="PKY16" s="909"/>
      <c r="PKZ16" s="539"/>
      <c r="PLA16" s="539"/>
      <c r="PLB16" s="539"/>
      <c r="PLC16" s="539"/>
      <c r="PLD16" s="539"/>
      <c r="PLE16" s="539"/>
      <c r="PLF16" s="884"/>
      <c r="PLG16" s="909"/>
      <c r="PLH16" s="884"/>
      <c r="PLI16" s="538"/>
      <c r="PLJ16" s="1015"/>
      <c r="PLK16" s="539"/>
      <c r="PLL16" s="539"/>
      <c r="PLM16" s="539"/>
      <c r="PLN16" s="539"/>
      <c r="PLO16" s="539"/>
      <c r="PLP16" s="539"/>
      <c r="PLQ16" s="539"/>
      <c r="PLR16" s="909"/>
      <c r="PLS16" s="909"/>
      <c r="PLT16" s="539"/>
      <c r="PLU16" s="539"/>
      <c r="PLV16" s="539"/>
      <c r="PLW16" s="539"/>
      <c r="PLX16" s="539"/>
      <c r="PLY16" s="539"/>
      <c r="PLZ16" s="909"/>
      <c r="PMA16" s="909"/>
      <c r="PMB16" s="909"/>
      <c r="PMC16" s="539"/>
      <c r="PMD16" s="539"/>
      <c r="PME16" s="539"/>
      <c r="PMF16" s="539"/>
      <c r="PMG16" s="539"/>
      <c r="PMH16" s="539"/>
      <c r="PMI16" s="884"/>
      <c r="PMJ16" s="909"/>
      <c r="PMK16" s="884"/>
      <c r="PML16" s="538"/>
      <c r="PMM16" s="1015"/>
      <c r="PMN16" s="539"/>
      <c r="PMO16" s="539"/>
      <c r="PMP16" s="539"/>
      <c r="PMQ16" s="539"/>
      <c r="PMR16" s="539"/>
      <c r="PMS16" s="539"/>
      <c r="PMT16" s="539"/>
      <c r="PMU16" s="909"/>
      <c r="PMV16" s="909"/>
      <c r="PMW16" s="539"/>
      <c r="PMX16" s="539"/>
      <c r="PMY16" s="539"/>
      <c r="PMZ16" s="539"/>
      <c r="PNA16" s="539"/>
      <c r="PNB16" s="539"/>
      <c r="PNC16" s="909"/>
      <c r="PND16" s="909"/>
      <c r="PNE16" s="909"/>
      <c r="PNF16" s="539"/>
      <c r="PNG16" s="539"/>
      <c r="PNH16" s="539"/>
      <c r="PNI16" s="539"/>
      <c r="PNJ16" s="539"/>
      <c r="PNK16" s="539"/>
      <c r="PNL16" s="884"/>
      <c r="PNM16" s="909"/>
      <c r="PNN16" s="884"/>
      <c r="PNO16" s="538"/>
      <c r="PNP16" s="1015"/>
      <c r="PNQ16" s="539"/>
      <c r="PNR16" s="539"/>
      <c r="PNS16" s="539"/>
      <c r="PNT16" s="539"/>
      <c r="PNU16" s="539"/>
      <c r="PNV16" s="539"/>
      <c r="PNW16" s="539"/>
      <c r="PNX16" s="909"/>
      <c r="PNY16" s="909"/>
      <c r="PNZ16" s="539"/>
      <c r="POA16" s="539"/>
      <c r="POB16" s="539"/>
      <c r="POC16" s="539"/>
      <c r="POD16" s="539"/>
      <c r="POE16" s="539"/>
      <c r="POF16" s="909"/>
      <c r="POG16" s="909"/>
      <c r="POH16" s="909"/>
      <c r="POI16" s="539"/>
      <c r="POJ16" s="539"/>
      <c r="POK16" s="539"/>
      <c r="POL16" s="539"/>
      <c r="POM16" s="539"/>
      <c r="PON16" s="539"/>
      <c r="POO16" s="884"/>
      <c r="POP16" s="909"/>
      <c r="POQ16" s="884"/>
      <c r="POR16" s="538"/>
      <c r="POS16" s="1015"/>
      <c r="POT16" s="539"/>
      <c r="POU16" s="539"/>
      <c r="POV16" s="539"/>
      <c r="POW16" s="539"/>
      <c r="POX16" s="539"/>
      <c r="POY16" s="539"/>
      <c r="POZ16" s="539"/>
      <c r="PPA16" s="909"/>
      <c r="PPB16" s="909"/>
      <c r="PPC16" s="539"/>
      <c r="PPD16" s="539"/>
      <c r="PPE16" s="539"/>
      <c r="PPF16" s="539"/>
      <c r="PPG16" s="539"/>
      <c r="PPH16" s="539"/>
      <c r="PPI16" s="909"/>
      <c r="PPJ16" s="909"/>
      <c r="PPK16" s="909"/>
      <c r="PPL16" s="539"/>
      <c r="PPM16" s="539"/>
      <c r="PPN16" s="539"/>
      <c r="PPO16" s="539"/>
      <c r="PPP16" s="539"/>
      <c r="PPQ16" s="539"/>
      <c r="PPR16" s="884"/>
      <c r="PPS16" s="909"/>
      <c r="PPT16" s="884"/>
      <c r="PPU16" s="538"/>
      <c r="PPV16" s="1015"/>
      <c r="PPW16" s="539"/>
      <c r="PPX16" s="539"/>
      <c r="PPY16" s="539"/>
      <c r="PPZ16" s="539"/>
      <c r="PQA16" s="539"/>
      <c r="PQB16" s="539"/>
      <c r="PQC16" s="539"/>
      <c r="PQD16" s="909"/>
      <c r="PQE16" s="909"/>
      <c r="PQF16" s="539"/>
      <c r="PQG16" s="539"/>
      <c r="PQH16" s="539"/>
      <c r="PQI16" s="539"/>
      <c r="PQJ16" s="539"/>
      <c r="PQK16" s="539"/>
      <c r="PQL16" s="909"/>
      <c r="PQM16" s="909"/>
      <c r="PQN16" s="909"/>
      <c r="PQO16" s="539"/>
      <c r="PQP16" s="539"/>
      <c r="PQQ16" s="539"/>
      <c r="PQR16" s="539"/>
      <c r="PQS16" s="539"/>
      <c r="PQT16" s="539"/>
      <c r="PQU16" s="884"/>
      <c r="PQV16" s="909"/>
      <c r="PQW16" s="884"/>
      <c r="PQX16" s="538"/>
      <c r="PQY16" s="1015"/>
      <c r="PQZ16" s="539"/>
      <c r="PRA16" s="539"/>
      <c r="PRB16" s="539"/>
      <c r="PRC16" s="539"/>
      <c r="PRD16" s="539"/>
      <c r="PRE16" s="539"/>
      <c r="PRF16" s="539"/>
      <c r="PRG16" s="909"/>
      <c r="PRH16" s="909"/>
      <c r="PRI16" s="539"/>
      <c r="PRJ16" s="539"/>
      <c r="PRK16" s="539"/>
      <c r="PRL16" s="539"/>
      <c r="PRM16" s="539"/>
      <c r="PRN16" s="539"/>
      <c r="PRO16" s="909"/>
      <c r="PRP16" s="909"/>
      <c r="PRQ16" s="909"/>
      <c r="PRR16" s="539"/>
      <c r="PRS16" s="539"/>
      <c r="PRT16" s="539"/>
      <c r="PRU16" s="539"/>
      <c r="PRV16" s="539"/>
      <c r="PRW16" s="539"/>
      <c r="PRX16" s="884"/>
      <c r="PRY16" s="909"/>
      <c r="PRZ16" s="884"/>
      <c r="PSA16" s="538"/>
      <c r="PSB16" s="1015"/>
      <c r="PSC16" s="539"/>
      <c r="PSD16" s="539"/>
      <c r="PSE16" s="539"/>
      <c r="PSF16" s="539"/>
      <c r="PSG16" s="539"/>
      <c r="PSH16" s="539"/>
      <c r="PSI16" s="539"/>
      <c r="PSJ16" s="909"/>
      <c r="PSK16" s="909"/>
      <c r="PSL16" s="539"/>
      <c r="PSM16" s="539"/>
      <c r="PSN16" s="539"/>
      <c r="PSO16" s="539"/>
      <c r="PSP16" s="539"/>
      <c r="PSQ16" s="539"/>
      <c r="PSR16" s="909"/>
      <c r="PSS16" s="909"/>
      <c r="PST16" s="909"/>
      <c r="PSU16" s="539"/>
      <c r="PSV16" s="539"/>
      <c r="PSW16" s="539"/>
      <c r="PSX16" s="539"/>
      <c r="PSY16" s="539"/>
      <c r="PSZ16" s="539"/>
      <c r="PTA16" s="884"/>
      <c r="PTB16" s="909"/>
      <c r="PTC16" s="884"/>
      <c r="PTD16" s="538"/>
      <c r="PTE16" s="1015"/>
      <c r="PTF16" s="539"/>
      <c r="PTG16" s="539"/>
      <c r="PTH16" s="539"/>
      <c r="PTI16" s="539"/>
      <c r="PTJ16" s="539"/>
      <c r="PTK16" s="539"/>
      <c r="PTL16" s="539"/>
      <c r="PTM16" s="909"/>
      <c r="PTN16" s="909"/>
      <c r="PTO16" s="539"/>
      <c r="PTP16" s="539"/>
      <c r="PTQ16" s="539"/>
      <c r="PTR16" s="539"/>
      <c r="PTS16" s="539"/>
      <c r="PTT16" s="539"/>
      <c r="PTU16" s="909"/>
      <c r="PTV16" s="909"/>
      <c r="PTW16" s="909"/>
      <c r="PTX16" s="539"/>
      <c r="PTY16" s="539"/>
      <c r="PTZ16" s="539"/>
      <c r="PUA16" s="539"/>
      <c r="PUB16" s="539"/>
      <c r="PUC16" s="539"/>
      <c r="PUD16" s="884"/>
      <c r="PUE16" s="909"/>
      <c r="PUF16" s="884"/>
      <c r="PUG16" s="538"/>
      <c r="PUH16" s="1015"/>
      <c r="PUI16" s="539"/>
      <c r="PUJ16" s="539"/>
      <c r="PUK16" s="539"/>
      <c r="PUL16" s="539"/>
      <c r="PUM16" s="539"/>
      <c r="PUN16" s="539"/>
      <c r="PUO16" s="539"/>
      <c r="PUP16" s="909"/>
      <c r="PUQ16" s="909"/>
      <c r="PUR16" s="539"/>
      <c r="PUS16" s="539"/>
      <c r="PUT16" s="539"/>
      <c r="PUU16" s="539"/>
      <c r="PUV16" s="539"/>
      <c r="PUW16" s="539"/>
      <c r="PUX16" s="909"/>
      <c r="PUY16" s="909"/>
      <c r="PUZ16" s="909"/>
      <c r="PVA16" s="539"/>
      <c r="PVB16" s="539"/>
      <c r="PVC16" s="539"/>
      <c r="PVD16" s="539"/>
      <c r="PVE16" s="539"/>
      <c r="PVF16" s="539"/>
      <c r="PVG16" s="884"/>
      <c r="PVH16" s="909"/>
      <c r="PVI16" s="884"/>
      <c r="PVJ16" s="538"/>
      <c r="PVK16" s="1015"/>
      <c r="PVL16" s="539"/>
      <c r="PVM16" s="539"/>
      <c r="PVN16" s="539"/>
      <c r="PVO16" s="539"/>
      <c r="PVP16" s="539"/>
      <c r="PVQ16" s="539"/>
      <c r="PVR16" s="539"/>
      <c r="PVS16" s="909"/>
      <c r="PVT16" s="909"/>
      <c r="PVU16" s="539"/>
      <c r="PVV16" s="539"/>
      <c r="PVW16" s="539"/>
      <c r="PVX16" s="539"/>
      <c r="PVY16" s="539"/>
      <c r="PVZ16" s="539"/>
      <c r="PWA16" s="909"/>
      <c r="PWB16" s="909"/>
      <c r="PWC16" s="909"/>
      <c r="PWD16" s="539"/>
      <c r="PWE16" s="539"/>
      <c r="PWF16" s="539"/>
      <c r="PWG16" s="539"/>
      <c r="PWH16" s="539"/>
      <c r="PWI16" s="539"/>
      <c r="PWJ16" s="884"/>
      <c r="PWK16" s="909"/>
      <c r="PWL16" s="884"/>
      <c r="PWM16" s="538"/>
      <c r="PWN16" s="1015"/>
      <c r="PWO16" s="539"/>
      <c r="PWP16" s="539"/>
      <c r="PWQ16" s="539"/>
      <c r="PWR16" s="539"/>
      <c r="PWS16" s="539"/>
      <c r="PWT16" s="539"/>
      <c r="PWU16" s="539"/>
      <c r="PWV16" s="909"/>
      <c r="PWW16" s="909"/>
      <c r="PWX16" s="539"/>
      <c r="PWY16" s="539"/>
      <c r="PWZ16" s="539"/>
      <c r="PXA16" s="539"/>
      <c r="PXB16" s="539"/>
      <c r="PXC16" s="539"/>
      <c r="PXD16" s="909"/>
      <c r="PXE16" s="909"/>
      <c r="PXF16" s="909"/>
      <c r="PXG16" s="539"/>
      <c r="PXH16" s="539"/>
      <c r="PXI16" s="539"/>
      <c r="PXJ16" s="539"/>
      <c r="PXK16" s="539"/>
      <c r="PXL16" s="539"/>
      <c r="PXM16" s="884"/>
      <c r="PXN16" s="909"/>
      <c r="PXO16" s="884"/>
      <c r="PXP16" s="538"/>
      <c r="PXQ16" s="1015"/>
      <c r="PXR16" s="539"/>
      <c r="PXS16" s="539"/>
      <c r="PXT16" s="539"/>
      <c r="PXU16" s="539"/>
      <c r="PXV16" s="539"/>
      <c r="PXW16" s="539"/>
      <c r="PXX16" s="539"/>
      <c r="PXY16" s="909"/>
      <c r="PXZ16" s="909"/>
      <c r="PYA16" s="539"/>
      <c r="PYB16" s="539"/>
      <c r="PYC16" s="539"/>
      <c r="PYD16" s="539"/>
      <c r="PYE16" s="539"/>
      <c r="PYF16" s="539"/>
      <c r="PYG16" s="909"/>
      <c r="PYH16" s="909"/>
      <c r="PYI16" s="909"/>
      <c r="PYJ16" s="539"/>
      <c r="PYK16" s="539"/>
      <c r="PYL16" s="539"/>
      <c r="PYM16" s="539"/>
      <c r="PYN16" s="539"/>
      <c r="PYO16" s="539"/>
      <c r="PYP16" s="884"/>
      <c r="PYQ16" s="909"/>
      <c r="PYR16" s="884"/>
      <c r="PYS16" s="538"/>
      <c r="PYT16" s="1015"/>
      <c r="PYU16" s="539"/>
      <c r="PYV16" s="539"/>
      <c r="PYW16" s="539"/>
      <c r="PYX16" s="539"/>
      <c r="PYY16" s="539"/>
      <c r="PYZ16" s="539"/>
      <c r="PZA16" s="539"/>
      <c r="PZB16" s="909"/>
      <c r="PZC16" s="909"/>
      <c r="PZD16" s="539"/>
      <c r="PZE16" s="539"/>
      <c r="PZF16" s="539"/>
      <c r="PZG16" s="539"/>
      <c r="PZH16" s="539"/>
      <c r="PZI16" s="539"/>
      <c r="PZJ16" s="909"/>
      <c r="PZK16" s="909"/>
      <c r="PZL16" s="909"/>
      <c r="PZM16" s="539"/>
      <c r="PZN16" s="539"/>
      <c r="PZO16" s="539"/>
      <c r="PZP16" s="539"/>
      <c r="PZQ16" s="539"/>
      <c r="PZR16" s="539"/>
      <c r="PZS16" s="884"/>
      <c r="PZT16" s="909"/>
      <c r="PZU16" s="884"/>
      <c r="PZV16" s="538"/>
      <c r="PZW16" s="1015"/>
      <c r="PZX16" s="539"/>
      <c r="PZY16" s="539"/>
      <c r="PZZ16" s="539"/>
      <c r="QAA16" s="539"/>
      <c r="QAB16" s="539"/>
      <c r="QAC16" s="539"/>
      <c r="QAD16" s="539"/>
      <c r="QAE16" s="909"/>
      <c r="QAF16" s="909"/>
      <c r="QAG16" s="539"/>
      <c r="QAH16" s="539"/>
      <c r="QAI16" s="539"/>
      <c r="QAJ16" s="539"/>
      <c r="QAK16" s="539"/>
      <c r="QAL16" s="539"/>
      <c r="QAM16" s="909"/>
      <c r="QAN16" s="909"/>
      <c r="QAO16" s="909"/>
      <c r="QAP16" s="539"/>
      <c r="QAQ16" s="539"/>
      <c r="QAR16" s="539"/>
      <c r="QAS16" s="539"/>
      <c r="QAT16" s="539"/>
      <c r="QAU16" s="539"/>
      <c r="QAV16" s="884"/>
      <c r="QAW16" s="909"/>
      <c r="QAX16" s="884"/>
      <c r="QAY16" s="538"/>
      <c r="QAZ16" s="1015"/>
      <c r="QBA16" s="539"/>
      <c r="QBB16" s="539"/>
      <c r="QBC16" s="539"/>
      <c r="QBD16" s="539"/>
      <c r="QBE16" s="539"/>
      <c r="QBF16" s="539"/>
      <c r="QBG16" s="539"/>
      <c r="QBH16" s="909"/>
      <c r="QBI16" s="909"/>
      <c r="QBJ16" s="539"/>
      <c r="QBK16" s="539"/>
      <c r="QBL16" s="539"/>
      <c r="QBM16" s="539"/>
      <c r="QBN16" s="539"/>
      <c r="QBO16" s="539"/>
      <c r="QBP16" s="909"/>
      <c r="QBQ16" s="909"/>
      <c r="QBR16" s="909"/>
      <c r="QBS16" s="539"/>
      <c r="QBT16" s="539"/>
      <c r="QBU16" s="539"/>
      <c r="QBV16" s="539"/>
      <c r="QBW16" s="539"/>
      <c r="QBX16" s="539"/>
      <c r="QBY16" s="884"/>
      <c r="QBZ16" s="909"/>
      <c r="QCA16" s="884"/>
      <c r="QCB16" s="538"/>
      <c r="QCC16" s="1015"/>
      <c r="QCD16" s="539"/>
      <c r="QCE16" s="539"/>
      <c r="QCF16" s="539"/>
      <c r="QCG16" s="539"/>
      <c r="QCH16" s="539"/>
      <c r="QCI16" s="539"/>
      <c r="QCJ16" s="539"/>
      <c r="QCK16" s="909"/>
      <c r="QCL16" s="909"/>
      <c r="QCM16" s="539"/>
      <c r="QCN16" s="539"/>
      <c r="QCO16" s="539"/>
      <c r="QCP16" s="539"/>
      <c r="QCQ16" s="539"/>
      <c r="QCR16" s="539"/>
      <c r="QCS16" s="909"/>
      <c r="QCT16" s="909"/>
      <c r="QCU16" s="909"/>
      <c r="QCV16" s="539"/>
      <c r="QCW16" s="539"/>
      <c r="QCX16" s="539"/>
      <c r="QCY16" s="539"/>
      <c r="QCZ16" s="539"/>
      <c r="QDA16" s="539"/>
      <c r="QDB16" s="884"/>
      <c r="QDC16" s="909"/>
      <c r="QDD16" s="884"/>
      <c r="QDE16" s="538"/>
      <c r="QDF16" s="1015"/>
      <c r="QDG16" s="539"/>
      <c r="QDH16" s="539"/>
      <c r="QDI16" s="539"/>
      <c r="QDJ16" s="539"/>
      <c r="QDK16" s="539"/>
      <c r="QDL16" s="539"/>
      <c r="QDM16" s="539"/>
      <c r="QDN16" s="909"/>
      <c r="QDO16" s="909"/>
      <c r="QDP16" s="539"/>
      <c r="QDQ16" s="539"/>
      <c r="QDR16" s="539"/>
      <c r="QDS16" s="539"/>
      <c r="QDT16" s="539"/>
      <c r="QDU16" s="539"/>
      <c r="QDV16" s="909"/>
      <c r="QDW16" s="909"/>
      <c r="QDX16" s="909"/>
      <c r="QDY16" s="539"/>
      <c r="QDZ16" s="539"/>
      <c r="QEA16" s="539"/>
      <c r="QEB16" s="539"/>
      <c r="QEC16" s="539"/>
      <c r="QED16" s="539"/>
      <c r="QEE16" s="884"/>
      <c r="QEF16" s="909"/>
      <c r="QEG16" s="884"/>
      <c r="QEH16" s="538"/>
      <c r="QEI16" s="1015"/>
      <c r="QEJ16" s="539"/>
      <c r="QEK16" s="539"/>
      <c r="QEL16" s="539"/>
      <c r="QEM16" s="539"/>
      <c r="QEN16" s="539"/>
      <c r="QEO16" s="539"/>
      <c r="QEP16" s="539"/>
      <c r="QEQ16" s="909"/>
      <c r="QER16" s="909"/>
      <c r="QES16" s="539"/>
      <c r="QET16" s="539"/>
      <c r="QEU16" s="539"/>
      <c r="QEV16" s="539"/>
      <c r="QEW16" s="539"/>
      <c r="QEX16" s="539"/>
      <c r="QEY16" s="909"/>
      <c r="QEZ16" s="909"/>
      <c r="QFA16" s="909"/>
      <c r="QFB16" s="539"/>
      <c r="QFC16" s="539"/>
      <c r="QFD16" s="539"/>
      <c r="QFE16" s="539"/>
      <c r="QFF16" s="539"/>
      <c r="QFG16" s="539"/>
      <c r="QFH16" s="884"/>
      <c r="QFI16" s="909"/>
      <c r="QFJ16" s="884"/>
      <c r="QFK16" s="538"/>
      <c r="QFL16" s="1015"/>
      <c r="QFM16" s="539"/>
      <c r="QFN16" s="539"/>
      <c r="QFO16" s="539"/>
      <c r="QFP16" s="539"/>
      <c r="QFQ16" s="539"/>
      <c r="QFR16" s="539"/>
      <c r="QFS16" s="539"/>
      <c r="QFT16" s="909"/>
      <c r="QFU16" s="909"/>
      <c r="QFV16" s="539"/>
      <c r="QFW16" s="539"/>
      <c r="QFX16" s="539"/>
      <c r="QFY16" s="539"/>
      <c r="QFZ16" s="539"/>
      <c r="QGA16" s="539"/>
      <c r="QGB16" s="909"/>
      <c r="QGC16" s="909"/>
      <c r="QGD16" s="909"/>
      <c r="QGE16" s="539"/>
      <c r="QGF16" s="539"/>
      <c r="QGG16" s="539"/>
      <c r="QGH16" s="539"/>
      <c r="QGI16" s="539"/>
      <c r="QGJ16" s="539"/>
      <c r="QGK16" s="884"/>
      <c r="QGL16" s="909"/>
      <c r="QGM16" s="884"/>
      <c r="QGN16" s="538"/>
      <c r="QGO16" s="1015"/>
      <c r="QGP16" s="539"/>
      <c r="QGQ16" s="539"/>
      <c r="QGR16" s="539"/>
      <c r="QGS16" s="539"/>
      <c r="QGT16" s="539"/>
      <c r="QGU16" s="539"/>
      <c r="QGV16" s="539"/>
      <c r="QGW16" s="909"/>
      <c r="QGX16" s="909"/>
      <c r="QGY16" s="539"/>
      <c r="QGZ16" s="539"/>
      <c r="QHA16" s="539"/>
      <c r="QHB16" s="539"/>
      <c r="QHC16" s="539"/>
      <c r="QHD16" s="539"/>
      <c r="QHE16" s="909"/>
      <c r="QHF16" s="909"/>
      <c r="QHG16" s="909"/>
      <c r="QHH16" s="539"/>
      <c r="QHI16" s="539"/>
      <c r="QHJ16" s="539"/>
      <c r="QHK16" s="539"/>
      <c r="QHL16" s="539"/>
      <c r="QHM16" s="539"/>
      <c r="QHN16" s="884"/>
      <c r="QHO16" s="909"/>
      <c r="QHP16" s="884"/>
      <c r="QHQ16" s="538"/>
      <c r="QHR16" s="1015"/>
      <c r="QHS16" s="539"/>
      <c r="QHT16" s="539"/>
      <c r="QHU16" s="539"/>
      <c r="QHV16" s="539"/>
      <c r="QHW16" s="539"/>
      <c r="QHX16" s="539"/>
      <c r="QHY16" s="539"/>
      <c r="QHZ16" s="909"/>
      <c r="QIA16" s="909"/>
      <c r="QIB16" s="539"/>
      <c r="QIC16" s="539"/>
      <c r="QID16" s="539"/>
      <c r="QIE16" s="539"/>
      <c r="QIF16" s="539"/>
      <c r="QIG16" s="539"/>
      <c r="QIH16" s="909"/>
      <c r="QII16" s="909"/>
      <c r="QIJ16" s="909"/>
      <c r="QIK16" s="539"/>
      <c r="QIL16" s="539"/>
      <c r="QIM16" s="539"/>
      <c r="QIN16" s="539"/>
      <c r="QIO16" s="539"/>
      <c r="QIP16" s="539"/>
      <c r="QIQ16" s="884"/>
      <c r="QIR16" s="909"/>
      <c r="QIS16" s="884"/>
      <c r="QIT16" s="538"/>
      <c r="QIU16" s="1015"/>
      <c r="QIV16" s="539"/>
      <c r="QIW16" s="539"/>
      <c r="QIX16" s="539"/>
      <c r="QIY16" s="539"/>
      <c r="QIZ16" s="539"/>
      <c r="QJA16" s="539"/>
      <c r="QJB16" s="539"/>
      <c r="QJC16" s="909"/>
      <c r="QJD16" s="909"/>
      <c r="QJE16" s="539"/>
      <c r="QJF16" s="539"/>
      <c r="QJG16" s="539"/>
      <c r="QJH16" s="539"/>
      <c r="QJI16" s="539"/>
      <c r="QJJ16" s="539"/>
      <c r="QJK16" s="909"/>
      <c r="QJL16" s="909"/>
      <c r="QJM16" s="909"/>
      <c r="QJN16" s="539"/>
      <c r="QJO16" s="539"/>
      <c r="QJP16" s="539"/>
      <c r="QJQ16" s="539"/>
      <c r="QJR16" s="539"/>
      <c r="QJS16" s="539"/>
      <c r="QJT16" s="884"/>
      <c r="QJU16" s="909"/>
      <c r="QJV16" s="884"/>
      <c r="QJW16" s="538"/>
      <c r="QJX16" s="1015"/>
      <c r="QJY16" s="539"/>
      <c r="QJZ16" s="539"/>
      <c r="QKA16" s="539"/>
      <c r="QKB16" s="539"/>
      <c r="QKC16" s="539"/>
      <c r="QKD16" s="539"/>
      <c r="QKE16" s="539"/>
      <c r="QKF16" s="909"/>
      <c r="QKG16" s="909"/>
      <c r="QKH16" s="539"/>
      <c r="QKI16" s="539"/>
      <c r="QKJ16" s="539"/>
      <c r="QKK16" s="539"/>
      <c r="QKL16" s="539"/>
      <c r="QKM16" s="539"/>
      <c r="QKN16" s="909"/>
      <c r="QKO16" s="909"/>
      <c r="QKP16" s="909"/>
      <c r="QKQ16" s="539"/>
      <c r="QKR16" s="539"/>
      <c r="QKS16" s="539"/>
      <c r="QKT16" s="539"/>
      <c r="QKU16" s="539"/>
      <c r="QKV16" s="539"/>
      <c r="QKW16" s="884"/>
      <c r="QKX16" s="909"/>
      <c r="QKY16" s="884"/>
      <c r="QKZ16" s="538"/>
      <c r="QLA16" s="1015"/>
      <c r="QLB16" s="539"/>
      <c r="QLC16" s="539"/>
      <c r="QLD16" s="539"/>
      <c r="QLE16" s="539"/>
      <c r="QLF16" s="539"/>
      <c r="QLG16" s="539"/>
      <c r="QLH16" s="539"/>
      <c r="QLI16" s="909"/>
      <c r="QLJ16" s="909"/>
      <c r="QLK16" s="539"/>
      <c r="QLL16" s="539"/>
      <c r="QLM16" s="539"/>
      <c r="QLN16" s="539"/>
      <c r="QLO16" s="539"/>
      <c r="QLP16" s="539"/>
      <c r="QLQ16" s="909"/>
      <c r="QLR16" s="909"/>
      <c r="QLS16" s="909"/>
      <c r="QLT16" s="539"/>
      <c r="QLU16" s="539"/>
      <c r="QLV16" s="539"/>
      <c r="QLW16" s="539"/>
      <c r="QLX16" s="539"/>
      <c r="QLY16" s="539"/>
      <c r="QLZ16" s="884"/>
      <c r="QMA16" s="909"/>
      <c r="QMB16" s="884"/>
      <c r="QMC16" s="538"/>
      <c r="QMD16" s="1015"/>
      <c r="QME16" s="539"/>
      <c r="QMF16" s="539"/>
      <c r="QMG16" s="539"/>
      <c r="QMH16" s="539"/>
      <c r="QMI16" s="539"/>
      <c r="QMJ16" s="539"/>
      <c r="QMK16" s="539"/>
      <c r="QML16" s="909"/>
      <c r="QMM16" s="909"/>
      <c r="QMN16" s="539"/>
      <c r="QMO16" s="539"/>
      <c r="QMP16" s="539"/>
      <c r="QMQ16" s="539"/>
      <c r="QMR16" s="539"/>
      <c r="QMS16" s="539"/>
      <c r="QMT16" s="909"/>
      <c r="QMU16" s="909"/>
      <c r="QMV16" s="909"/>
      <c r="QMW16" s="539"/>
      <c r="QMX16" s="539"/>
      <c r="QMY16" s="539"/>
      <c r="QMZ16" s="539"/>
      <c r="QNA16" s="539"/>
      <c r="QNB16" s="539"/>
      <c r="QNC16" s="884"/>
      <c r="QND16" s="909"/>
      <c r="QNE16" s="884"/>
      <c r="QNF16" s="538"/>
      <c r="QNG16" s="1015"/>
      <c r="QNH16" s="539"/>
      <c r="QNI16" s="539"/>
      <c r="QNJ16" s="539"/>
      <c r="QNK16" s="539"/>
      <c r="QNL16" s="539"/>
      <c r="QNM16" s="539"/>
      <c r="QNN16" s="539"/>
      <c r="QNO16" s="909"/>
      <c r="QNP16" s="909"/>
      <c r="QNQ16" s="539"/>
      <c r="QNR16" s="539"/>
      <c r="QNS16" s="539"/>
      <c r="QNT16" s="539"/>
      <c r="QNU16" s="539"/>
      <c r="QNV16" s="539"/>
      <c r="QNW16" s="909"/>
      <c r="QNX16" s="909"/>
      <c r="QNY16" s="909"/>
      <c r="QNZ16" s="539"/>
      <c r="QOA16" s="539"/>
      <c r="QOB16" s="539"/>
      <c r="QOC16" s="539"/>
      <c r="QOD16" s="539"/>
      <c r="QOE16" s="539"/>
      <c r="QOF16" s="884"/>
      <c r="QOG16" s="909"/>
      <c r="QOH16" s="884"/>
      <c r="QOI16" s="538"/>
      <c r="QOJ16" s="1015"/>
      <c r="QOK16" s="539"/>
      <c r="QOL16" s="539"/>
      <c r="QOM16" s="539"/>
      <c r="QON16" s="539"/>
      <c r="QOO16" s="539"/>
      <c r="QOP16" s="539"/>
      <c r="QOQ16" s="539"/>
      <c r="QOR16" s="909"/>
      <c r="QOS16" s="909"/>
      <c r="QOT16" s="539"/>
      <c r="QOU16" s="539"/>
      <c r="QOV16" s="539"/>
      <c r="QOW16" s="539"/>
      <c r="QOX16" s="539"/>
      <c r="QOY16" s="539"/>
      <c r="QOZ16" s="909"/>
      <c r="QPA16" s="909"/>
      <c r="QPB16" s="909"/>
      <c r="QPC16" s="539"/>
      <c r="QPD16" s="539"/>
      <c r="QPE16" s="539"/>
      <c r="QPF16" s="539"/>
      <c r="QPG16" s="539"/>
      <c r="QPH16" s="539"/>
      <c r="QPI16" s="884"/>
      <c r="QPJ16" s="909"/>
      <c r="QPK16" s="884"/>
      <c r="QPL16" s="538"/>
      <c r="QPM16" s="1015"/>
      <c r="QPN16" s="539"/>
      <c r="QPO16" s="539"/>
      <c r="QPP16" s="539"/>
      <c r="QPQ16" s="539"/>
      <c r="QPR16" s="539"/>
      <c r="QPS16" s="539"/>
      <c r="QPT16" s="539"/>
      <c r="QPU16" s="909"/>
      <c r="QPV16" s="909"/>
      <c r="QPW16" s="539"/>
      <c r="QPX16" s="539"/>
      <c r="QPY16" s="539"/>
      <c r="QPZ16" s="539"/>
      <c r="QQA16" s="539"/>
      <c r="QQB16" s="539"/>
      <c r="QQC16" s="909"/>
      <c r="QQD16" s="909"/>
      <c r="QQE16" s="909"/>
      <c r="QQF16" s="539"/>
      <c r="QQG16" s="539"/>
      <c r="QQH16" s="539"/>
      <c r="QQI16" s="539"/>
      <c r="QQJ16" s="539"/>
      <c r="QQK16" s="539"/>
      <c r="QQL16" s="884"/>
      <c r="QQM16" s="909"/>
      <c r="QQN16" s="884"/>
      <c r="QQO16" s="538"/>
      <c r="QQP16" s="1015"/>
      <c r="QQQ16" s="539"/>
      <c r="QQR16" s="539"/>
      <c r="QQS16" s="539"/>
      <c r="QQT16" s="539"/>
      <c r="QQU16" s="539"/>
      <c r="QQV16" s="539"/>
      <c r="QQW16" s="539"/>
      <c r="QQX16" s="909"/>
      <c r="QQY16" s="909"/>
      <c r="QQZ16" s="539"/>
      <c r="QRA16" s="539"/>
      <c r="QRB16" s="539"/>
      <c r="QRC16" s="539"/>
      <c r="QRD16" s="539"/>
      <c r="QRE16" s="539"/>
      <c r="QRF16" s="909"/>
      <c r="QRG16" s="909"/>
      <c r="QRH16" s="909"/>
      <c r="QRI16" s="539"/>
      <c r="QRJ16" s="539"/>
      <c r="QRK16" s="539"/>
      <c r="QRL16" s="539"/>
      <c r="QRM16" s="539"/>
      <c r="QRN16" s="539"/>
      <c r="QRO16" s="884"/>
      <c r="QRP16" s="909"/>
      <c r="QRQ16" s="884"/>
      <c r="QRR16" s="538"/>
      <c r="QRS16" s="1015"/>
      <c r="QRT16" s="539"/>
      <c r="QRU16" s="539"/>
      <c r="QRV16" s="539"/>
      <c r="QRW16" s="539"/>
      <c r="QRX16" s="539"/>
      <c r="QRY16" s="539"/>
      <c r="QRZ16" s="539"/>
      <c r="QSA16" s="909"/>
      <c r="QSB16" s="909"/>
      <c r="QSC16" s="539"/>
      <c r="QSD16" s="539"/>
      <c r="QSE16" s="539"/>
      <c r="QSF16" s="539"/>
      <c r="QSG16" s="539"/>
      <c r="QSH16" s="539"/>
      <c r="QSI16" s="909"/>
      <c r="QSJ16" s="909"/>
      <c r="QSK16" s="909"/>
      <c r="QSL16" s="539"/>
      <c r="QSM16" s="539"/>
      <c r="QSN16" s="539"/>
      <c r="QSO16" s="539"/>
      <c r="QSP16" s="539"/>
      <c r="QSQ16" s="539"/>
      <c r="QSR16" s="884"/>
      <c r="QSS16" s="909"/>
      <c r="QST16" s="884"/>
      <c r="QSU16" s="538"/>
      <c r="QSV16" s="1015"/>
      <c r="QSW16" s="539"/>
      <c r="QSX16" s="539"/>
      <c r="QSY16" s="539"/>
      <c r="QSZ16" s="539"/>
      <c r="QTA16" s="539"/>
      <c r="QTB16" s="539"/>
      <c r="QTC16" s="539"/>
      <c r="QTD16" s="909"/>
      <c r="QTE16" s="909"/>
      <c r="QTF16" s="539"/>
      <c r="QTG16" s="539"/>
      <c r="QTH16" s="539"/>
      <c r="QTI16" s="539"/>
      <c r="QTJ16" s="539"/>
      <c r="QTK16" s="539"/>
      <c r="QTL16" s="909"/>
      <c r="QTM16" s="909"/>
      <c r="QTN16" s="909"/>
      <c r="QTO16" s="539"/>
      <c r="QTP16" s="539"/>
      <c r="QTQ16" s="539"/>
      <c r="QTR16" s="539"/>
      <c r="QTS16" s="539"/>
      <c r="QTT16" s="539"/>
      <c r="QTU16" s="884"/>
      <c r="QTV16" s="909"/>
      <c r="QTW16" s="884"/>
      <c r="QTX16" s="538"/>
      <c r="QTY16" s="1015"/>
      <c r="QTZ16" s="539"/>
      <c r="QUA16" s="539"/>
      <c r="QUB16" s="539"/>
      <c r="QUC16" s="539"/>
      <c r="QUD16" s="539"/>
      <c r="QUE16" s="539"/>
      <c r="QUF16" s="539"/>
      <c r="QUG16" s="909"/>
      <c r="QUH16" s="909"/>
      <c r="QUI16" s="539"/>
      <c r="QUJ16" s="539"/>
      <c r="QUK16" s="539"/>
      <c r="QUL16" s="539"/>
      <c r="QUM16" s="539"/>
      <c r="QUN16" s="539"/>
      <c r="QUO16" s="909"/>
      <c r="QUP16" s="909"/>
      <c r="QUQ16" s="909"/>
      <c r="QUR16" s="539"/>
      <c r="QUS16" s="539"/>
      <c r="QUT16" s="539"/>
      <c r="QUU16" s="539"/>
      <c r="QUV16" s="539"/>
      <c r="QUW16" s="539"/>
      <c r="QUX16" s="884"/>
      <c r="QUY16" s="909"/>
      <c r="QUZ16" s="884"/>
      <c r="QVA16" s="538"/>
      <c r="QVB16" s="1015"/>
      <c r="QVC16" s="539"/>
      <c r="QVD16" s="539"/>
      <c r="QVE16" s="539"/>
      <c r="QVF16" s="539"/>
      <c r="QVG16" s="539"/>
      <c r="QVH16" s="539"/>
      <c r="QVI16" s="539"/>
      <c r="QVJ16" s="909"/>
      <c r="QVK16" s="909"/>
      <c r="QVL16" s="539"/>
      <c r="QVM16" s="539"/>
      <c r="QVN16" s="539"/>
      <c r="QVO16" s="539"/>
      <c r="QVP16" s="539"/>
      <c r="QVQ16" s="539"/>
      <c r="QVR16" s="909"/>
      <c r="QVS16" s="909"/>
      <c r="QVT16" s="909"/>
      <c r="QVU16" s="539"/>
      <c r="QVV16" s="539"/>
      <c r="QVW16" s="539"/>
      <c r="QVX16" s="539"/>
      <c r="QVY16" s="539"/>
      <c r="QVZ16" s="539"/>
      <c r="QWA16" s="884"/>
      <c r="QWB16" s="909"/>
      <c r="QWC16" s="884"/>
      <c r="QWD16" s="538"/>
      <c r="QWE16" s="1015"/>
      <c r="QWF16" s="539"/>
      <c r="QWG16" s="539"/>
      <c r="QWH16" s="539"/>
      <c r="QWI16" s="539"/>
      <c r="QWJ16" s="539"/>
      <c r="QWK16" s="539"/>
      <c r="QWL16" s="539"/>
      <c r="QWM16" s="909"/>
      <c r="QWN16" s="909"/>
      <c r="QWO16" s="539"/>
      <c r="QWP16" s="539"/>
      <c r="QWQ16" s="539"/>
      <c r="QWR16" s="539"/>
      <c r="QWS16" s="539"/>
      <c r="QWT16" s="539"/>
      <c r="QWU16" s="909"/>
      <c r="QWV16" s="909"/>
      <c r="QWW16" s="909"/>
      <c r="QWX16" s="539"/>
      <c r="QWY16" s="539"/>
      <c r="QWZ16" s="539"/>
      <c r="QXA16" s="539"/>
      <c r="QXB16" s="539"/>
      <c r="QXC16" s="539"/>
      <c r="QXD16" s="884"/>
      <c r="QXE16" s="909"/>
      <c r="QXF16" s="884"/>
      <c r="QXG16" s="538"/>
      <c r="QXH16" s="1015"/>
      <c r="QXI16" s="539"/>
      <c r="QXJ16" s="539"/>
      <c r="QXK16" s="539"/>
      <c r="QXL16" s="539"/>
      <c r="QXM16" s="539"/>
      <c r="QXN16" s="539"/>
      <c r="QXO16" s="539"/>
      <c r="QXP16" s="909"/>
      <c r="QXQ16" s="909"/>
      <c r="QXR16" s="539"/>
      <c r="QXS16" s="539"/>
      <c r="QXT16" s="539"/>
      <c r="QXU16" s="539"/>
      <c r="QXV16" s="539"/>
      <c r="QXW16" s="539"/>
      <c r="QXX16" s="909"/>
      <c r="QXY16" s="909"/>
      <c r="QXZ16" s="909"/>
      <c r="QYA16" s="539"/>
      <c r="QYB16" s="539"/>
      <c r="QYC16" s="539"/>
      <c r="QYD16" s="539"/>
      <c r="QYE16" s="539"/>
      <c r="QYF16" s="539"/>
      <c r="QYG16" s="884"/>
      <c r="QYH16" s="909"/>
      <c r="QYI16" s="884"/>
      <c r="QYJ16" s="538"/>
      <c r="QYK16" s="1015"/>
      <c r="QYL16" s="539"/>
      <c r="QYM16" s="539"/>
      <c r="QYN16" s="539"/>
      <c r="QYO16" s="539"/>
      <c r="QYP16" s="539"/>
      <c r="QYQ16" s="539"/>
      <c r="QYR16" s="539"/>
      <c r="QYS16" s="909"/>
      <c r="QYT16" s="909"/>
      <c r="QYU16" s="539"/>
      <c r="QYV16" s="539"/>
      <c r="QYW16" s="539"/>
      <c r="QYX16" s="539"/>
      <c r="QYY16" s="539"/>
      <c r="QYZ16" s="539"/>
      <c r="QZA16" s="909"/>
      <c r="QZB16" s="909"/>
      <c r="QZC16" s="909"/>
      <c r="QZD16" s="539"/>
      <c r="QZE16" s="539"/>
      <c r="QZF16" s="539"/>
      <c r="QZG16" s="539"/>
      <c r="QZH16" s="539"/>
      <c r="QZI16" s="539"/>
      <c r="QZJ16" s="884"/>
      <c r="QZK16" s="909"/>
      <c r="QZL16" s="884"/>
      <c r="QZM16" s="538"/>
      <c r="QZN16" s="1015"/>
      <c r="QZO16" s="539"/>
      <c r="QZP16" s="539"/>
      <c r="QZQ16" s="539"/>
      <c r="QZR16" s="539"/>
      <c r="QZS16" s="539"/>
      <c r="QZT16" s="539"/>
      <c r="QZU16" s="539"/>
      <c r="QZV16" s="909"/>
      <c r="QZW16" s="909"/>
      <c r="QZX16" s="539"/>
      <c r="QZY16" s="539"/>
      <c r="QZZ16" s="539"/>
      <c r="RAA16" s="539"/>
      <c r="RAB16" s="539"/>
      <c r="RAC16" s="539"/>
      <c r="RAD16" s="909"/>
      <c r="RAE16" s="909"/>
      <c r="RAF16" s="909"/>
      <c r="RAG16" s="539"/>
      <c r="RAH16" s="539"/>
      <c r="RAI16" s="539"/>
      <c r="RAJ16" s="539"/>
      <c r="RAK16" s="539"/>
      <c r="RAL16" s="539"/>
      <c r="RAM16" s="884"/>
      <c r="RAN16" s="909"/>
      <c r="RAO16" s="884"/>
      <c r="RAP16" s="538"/>
      <c r="RAQ16" s="1015"/>
      <c r="RAR16" s="539"/>
      <c r="RAS16" s="539"/>
      <c r="RAT16" s="539"/>
      <c r="RAU16" s="539"/>
      <c r="RAV16" s="539"/>
      <c r="RAW16" s="539"/>
      <c r="RAX16" s="539"/>
      <c r="RAY16" s="909"/>
      <c r="RAZ16" s="909"/>
      <c r="RBA16" s="539"/>
      <c r="RBB16" s="539"/>
      <c r="RBC16" s="539"/>
      <c r="RBD16" s="539"/>
      <c r="RBE16" s="539"/>
      <c r="RBF16" s="539"/>
      <c r="RBG16" s="909"/>
      <c r="RBH16" s="909"/>
      <c r="RBI16" s="909"/>
      <c r="RBJ16" s="539"/>
      <c r="RBK16" s="539"/>
      <c r="RBL16" s="539"/>
      <c r="RBM16" s="539"/>
      <c r="RBN16" s="539"/>
      <c r="RBO16" s="539"/>
      <c r="RBP16" s="884"/>
      <c r="RBQ16" s="909"/>
      <c r="RBR16" s="884"/>
      <c r="RBS16" s="538"/>
      <c r="RBT16" s="1015"/>
      <c r="RBU16" s="539"/>
      <c r="RBV16" s="539"/>
      <c r="RBW16" s="539"/>
      <c r="RBX16" s="539"/>
      <c r="RBY16" s="539"/>
      <c r="RBZ16" s="539"/>
      <c r="RCA16" s="539"/>
      <c r="RCB16" s="909"/>
      <c r="RCC16" s="909"/>
      <c r="RCD16" s="539"/>
      <c r="RCE16" s="539"/>
      <c r="RCF16" s="539"/>
      <c r="RCG16" s="539"/>
      <c r="RCH16" s="539"/>
      <c r="RCI16" s="539"/>
      <c r="RCJ16" s="909"/>
      <c r="RCK16" s="909"/>
      <c r="RCL16" s="909"/>
      <c r="RCM16" s="539"/>
      <c r="RCN16" s="539"/>
      <c r="RCO16" s="539"/>
      <c r="RCP16" s="539"/>
      <c r="RCQ16" s="539"/>
      <c r="RCR16" s="539"/>
      <c r="RCS16" s="884"/>
      <c r="RCT16" s="909"/>
      <c r="RCU16" s="884"/>
      <c r="RCV16" s="538"/>
      <c r="RCW16" s="1015"/>
      <c r="RCX16" s="539"/>
      <c r="RCY16" s="539"/>
      <c r="RCZ16" s="539"/>
      <c r="RDA16" s="539"/>
      <c r="RDB16" s="539"/>
      <c r="RDC16" s="539"/>
      <c r="RDD16" s="539"/>
      <c r="RDE16" s="909"/>
      <c r="RDF16" s="909"/>
      <c r="RDG16" s="539"/>
      <c r="RDH16" s="539"/>
      <c r="RDI16" s="539"/>
      <c r="RDJ16" s="539"/>
      <c r="RDK16" s="539"/>
      <c r="RDL16" s="539"/>
      <c r="RDM16" s="909"/>
      <c r="RDN16" s="909"/>
      <c r="RDO16" s="909"/>
      <c r="RDP16" s="539"/>
      <c r="RDQ16" s="539"/>
      <c r="RDR16" s="539"/>
      <c r="RDS16" s="539"/>
      <c r="RDT16" s="539"/>
      <c r="RDU16" s="539"/>
      <c r="RDV16" s="884"/>
      <c r="RDW16" s="909"/>
      <c r="RDX16" s="884"/>
      <c r="RDY16" s="538"/>
      <c r="RDZ16" s="1015"/>
      <c r="REA16" s="539"/>
      <c r="REB16" s="539"/>
      <c r="REC16" s="539"/>
      <c r="RED16" s="539"/>
      <c r="REE16" s="539"/>
      <c r="REF16" s="539"/>
      <c r="REG16" s="539"/>
      <c r="REH16" s="909"/>
      <c r="REI16" s="909"/>
      <c r="REJ16" s="539"/>
      <c r="REK16" s="539"/>
      <c r="REL16" s="539"/>
      <c r="REM16" s="539"/>
      <c r="REN16" s="539"/>
      <c r="REO16" s="539"/>
      <c r="REP16" s="909"/>
      <c r="REQ16" s="909"/>
      <c r="RER16" s="909"/>
      <c r="RES16" s="539"/>
      <c r="RET16" s="539"/>
      <c r="REU16" s="539"/>
      <c r="REV16" s="539"/>
      <c r="REW16" s="539"/>
      <c r="REX16" s="539"/>
      <c r="REY16" s="884"/>
      <c r="REZ16" s="909"/>
      <c r="RFA16" s="884"/>
      <c r="RFB16" s="538"/>
      <c r="RFC16" s="1015"/>
      <c r="RFD16" s="539"/>
      <c r="RFE16" s="539"/>
      <c r="RFF16" s="539"/>
      <c r="RFG16" s="539"/>
      <c r="RFH16" s="539"/>
      <c r="RFI16" s="539"/>
      <c r="RFJ16" s="539"/>
      <c r="RFK16" s="909"/>
      <c r="RFL16" s="909"/>
      <c r="RFM16" s="539"/>
      <c r="RFN16" s="539"/>
      <c r="RFO16" s="539"/>
      <c r="RFP16" s="539"/>
      <c r="RFQ16" s="539"/>
      <c r="RFR16" s="539"/>
      <c r="RFS16" s="909"/>
      <c r="RFT16" s="909"/>
      <c r="RFU16" s="909"/>
      <c r="RFV16" s="539"/>
      <c r="RFW16" s="539"/>
      <c r="RFX16" s="539"/>
      <c r="RFY16" s="539"/>
      <c r="RFZ16" s="539"/>
      <c r="RGA16" s="539"/>
      <c r="RGB16" s="884"/>
      <c r="RGC16" s="909"/>
      <c r="RGD16" s="884"/>
      <c r="RGE16" s="538"/>
      <c r="RGF16" s="1015"/>
      <c r="RGG16" s="539"/>
      <c r="RGH16" s="539"/>
      <c r="RGI16" s="539"/>
      <c r="RGJ16" s="539"/>
      <c r="RGK16" s="539"/>
      <c r="RGL16" s="539"/>
      <c r="RGM16" s="539"/>
      <c r="RGN16" s="909"/>
      <c r="RGO16" s="909"/>
      <c r="RGP16" s="539"/>
      <c r="RGQ16" s="539"/>
      <c r="RGR16" s="539"/>
      <c r="RGS16" s="539"/>
      <c r="RGT16" s="539"/>
      <c r="RGU16" s="539"/>
      <c r="RGV16" s="909"/>
      <c r="RGW16" s="909"/>
      <c r="RGX16" s="909"/>
      <c r="RGY16" s="539"/>
      <c r="RGZ16" s="539"/>
      <c r="RHA16" s="539"/>
      <c r="RHB16" s="539"/>
      <c r="RHC16" s="539"/>
      <c r="RHD16" s="539"/>
      <c r="RHE16" s="884"/>
      <c r="RHF16" s="909"/>
      <c r="RHG16" s="884"/>
      <c r="RHH16" s="538"/>
      <c r="RHI16" s="1015"/>
      <c r="RHJ16" s="539"/>
      <c r="RHK16" s="539"/>
      <c r="RHL16" s="539"/>
      <c r="RHM16" s="539"/>
      <c r="RHN16" s="539"/>
      <c r="RHO16" s="539"/>
      <c r="RHP16" s="539"/>
      <c r="RHQ16" s="909"/>
      <c r="RHR16" s="909"/>
      <c r="RHS16" s="539"/>
      <c r="RHT16" s="539"/>
      <c r="RHU16" s="539"/>
      <c r="RHV16" s="539"/>
      <c r="RHW16" s="539"/>
      <c r="RHX16" s="539"/>
      <c r="RHY16" s="909"/>
      <c r="RHZ16" s="909"/>
      <c r="RIA16" s="909"/>
      <c r="RIB16" s="539"/>
      <c r="RIC16" s="539"/>
      <c r="RID16" s="539"/>
      <c r="RIE16" s="539"/>
      <c r="RIF16" s="539"/>
      <c r="RIG16" s="539"/>
      <c r="RIH16" s="884"/>
      <c r="RII16" s="909"/>
      <c r="RIJ16" s="884"/>
      <c r="RIK16" s="538"/>
      <c r="RIL16" s="1015"/>
      <c r="RIM16" s="539"/>
      <c r="RIN16" s="539"/>
      <c r="RIO16" s="539"/>
      <c r="RIP16" s="539"/>
      <c r="RIQ16" s="539"/>
      <c r="RIR16" s="539"/>
      <c r="RIS16" s="539"/>
      <c r="RIT16" s="909"/>
      <c r="RIU16" s="909"/>
      <c r="RIV16" s="539"/>
      <c r="RIW16" s="539"/>
      <c r="RIX16" s="539"/>
      <c r="RIY16" s="539"/>
      <c r="RIZ16" s="539"/>
      <c r="RJA16" s="539"/>
      <c r="RJB16" s="909"/>
      <c r="RJC16" s="909"/>
      <c r="RJD16" s="909"/>
      <c r="RJE16" s="539"/>
      <c r="RJF16" s="539"/>
      <c r="RJG16" s="539"/>
      <c r="RJH16" s="539"/>
      <c r="RJI16" s="539"/>
      <c r="RJJ16" s="539"/>
      <c r="RJK16" s="884"/>
      <c r="RJL16" s="909"/>
      <c r="RJM16" s="884"/>
      <c r="RJN16" s="538"/>
      <c r="RJO16" s="1015"/>
      <c r="RJP16" s="539"/>
      <c r="RJQ16" s="539"/>
      <c r="RJR16" s="539"/>
      <c r="RJS16" s="539"/>
      <c r="RJT16" s="539"/>
      <c r="RJU16" s="539"/>
      <c r="RJV16" s="539"/>
      <c r="RJW16" s="909"/>
      <c r="RJX16" s="909"/>
      <c r="RJY16" s="539"/>
      <c r="RJZ16" s="539"/>
      <c r="RKA16" s="539"/>
      <c r="RKB16" s="539"/>
      <c r="RKC16" s="539"/>
      <c r="RKD16" s="539"/>
      <c r="RKE16" s="909"/>
      <c r="RKF16" s="909"/>
      <c r="RKG16" s="909"/>
      <c r="RKH16" s="539"/>
      <c r="RKI16" s="539"/>
      <c r="RKJ16" s="539"/>
      <c r="RKK16" s="539"/>
      <c r="RKL16" s="539"/>
      <c r="RKM16" s="539"/>
      <c r="RKN16" s="884"/>
      <c r="RKO16" s="909"/>
      <c r="RKP16" s="884"/>
      <c r="RKQ16" s="538"/>
      <c r="RKR16" s="1015"/>
      <c r="RKS16" s="539"/>
      <c r="RKT16" s="539"/>
      <c r="RKU16" s="539"/>
      <c r="RKV16" s="539"/>
      <c r="RKW16" s="539"/>
      <c r="RKX16" s="539"/>
      <c r="RKY16" s="539"/>
      <c r="RKZ16" s="909"/>
      <c r="RLA16" s="909"/>
      <c r="RLB16" s="539"/>
      <c r="RLC16" s="539"/>
      <c r="RLD16" s="539"/>
      <c r="RLE16" s="539"/>
      <c r="RLF16" s="539"/>
      <c r="RLG16" s="539"/>
      <c r="RLH16" s="909"/>
      <c r="RLI16" s="909"/>
      <c r="RLJ16" s="909"/>
      <c r="RLK16" s="539"/>
      <c r="RLL16" s="539"/>
      <c r="RLM16" s="539"/>
      <c r="RLN16" s="539"/>
      <c r="RLO16" s="539"/>
      <c r="RLP16" s="539"/>
      <c r="RLQ16" s="884"/>
      <c r="RLR16" s="909"/>
      <c r="RLS16" s="884"/>
      <c r="RLT16" s="538"/>
      <c r="RLU16" s="1015"/>
      <c r="RLV16" s="539"/>
      <c r="RLW16" s="539"/>
      <c r="RLX16" s="539"/>
      <c r="RLY16" s="539"/>
      <c r="RLZ16" s="539"/>
      <c r="RMA16" s="539"/>
      <c r="RMB16" s="539"/>
      <c r="RMC16" s="909"/>
      <c r="RMD16" s="909"/>
      <c r="RME16" s="539"/>
      <c r="RMF16" s="539"/>
      <c r="RMG16" s="539"/>
      <c r="RMH16" s="539"/>
      <c r="RMI16" s="539"/>
      <c r="RMJ16" s="539"/>
      <c r="RMK16" s="909"/>
      <c r="RML16" s="909"/>
      <c r="RMM16" s="909"/>
      <c r="RMN16" s="539"/>
      <c r="RMO16" s="539"/>
      <c r="RMP16" s="539"/>
      <c r="RMQ16" s="539"/>
      <c r="RMR16" s="539"/>
      <c r="RMS16" s="539"/>
      <c r="RMT16" s="884"/>
      <c r="RMU16" s="909"/>
      <c r="RMV16" s="884"/>
      <c r="RMW16" s="538"/>
      <c r="RMX16" s="1015"/>
      <c r="RMY16" s="539"/>
      <c r="RMZ16" s="539"/>
      <c r="RNA16" s="539"/>
      <c r="RNB16" s="539"/>
      <c r="RNC16" s="539"/>
      <c r="RND16" s="539"/>
      <c r="RNE16" s="539"/>
      <c r="RNF16" s="909"/>
      <c r="RNG16" s="909"/>
      <c r="RNH16" s="539"/>
      <c r="RNI16" s="539"/>
      <c r="RNJ16" s="539"/>
      <c r="RNK16" s="539"/>
      <c r="RNL16" s="539"/>
      <c r="RNM16" s="539"/>
      <c r="RNN16" s="909"/>
      <c r="RNO16" s="909"/>
      <c r="RNP16" s="909"/>
      <c r="RNQ16" s="539"/>
      <c r="RNR16" s="539"/>
      <c r="RNS16" s="539"/>
      <c r="RNT16" s="539"/>
      <c r="RNU16" s="539"/>
      <c r="RNV16" s="539"/>
      <c r="RNW16" s="884"/>
      <c r="RNX16" s="909"/>
      <c r="RNY16" s="884"/>
      <c r="RNZ16" s="538"/>
      <c r="ROA16" s="1015"/>
      <c r="ROB16" s="539"/>
      <c r="ROC16" s="539"/>
      <c r="ROD16" s="539"/>
      <c r="ROE16" s="539"/>
      <c r="ROF16" s="539"/>
      <c r="ROG16" s="539"/>
      <c r="ROH16" s="539"/>
      <c r="ROI16" s="909"/>
      <c r="ROJ16" s="909"/>
      <c r="ROK16" s="539"/>
      <c r="ROL16" s="539"/>
      <c r="ROM16" s="539"/>
      <c r="RON16" s="539"/>
      <c r="ROO16" s="539"/>
      <c r="ROP16" s="539"/>
      <c r="ROQ16" s="909"/>
      <c r="ROR16" s="909"/>
      <c r="ROS16" s="909"/>
      <c r="ROT16" s="539"/>
      <c r="ROU16" s="539"/>
      <c r="ROV16" s="539"/>
      <c r="ROW16" s="539"/>
      <c r="ROX16" s="539"/>
      <c r="ROY16" s="539"/>
      <c r="ROZ16" s="884"/>
      <c r="RPA16" s="909"/>
      <c r="RPB16" s="884"/>
      <c r="RPC16" s="538"/>
      <c r="RPD16" s="1015"/>
      <c r="RPE16" s="539"/>
      <c r="RPF16" s="539"/>
      <c r="RPG16" s="539"/>
      <c r="RPH16" s="539"/>
      <c r="RPI16" s="539"/>
      <c r="RPJ16" s="539"/>
      <c r="RPK16" s="539"/>
      <c r="RPL16" s="909"/>
      <c r="RPM16" s="909"/>
      <c r="RPN16" s="539"/>
      <c r="RPO16" s="539"/>
      <c r="RPP16" s="539"/>
      <c r="RPQ16" s="539"/>
      <c r="RPR16" s="539"/>
      <c r="RPS16" s="539"/>
      <c r="RPT16" s="909"/>
      <c r="RPU16" s="909"/>
      <c r="RPV16" s="909"/>
      <c r="RPW16" s="539"/>
      <c r="RPX16" s="539"/>
      <c r="RPY16" s="539"/>
      <c r="RPZ16" s="539"/>
      <c r="RQA16" s="539"/>
      <c r="RQB16" s="539"/>
      <c r="RQC16" s="884"/>
      <c r="RQD16" s="909"/>
      <c r="RQE16" s="884"/>
      <c r="RQF16" s="538"/>
      <c r="RQG16" s="1015"/>
      <c r="RQH16" s="539"/>
      <c r="RQI16" s="539"/>
      <c r="RQJ16" s="539"/>
      <c r="RQK16" s="539"/>
      <c r="RQL16" s="539"/>
      <c r="RQM16" s="539"/>
      <c r="RQN16" s="539"/>
      <c r="RQO16" s="909"/>
      <c r="RQP16" s="909"/>
      <c r="RQQ16" s="539"/>
      <c r="RQR16" s="539"/>
      <c r="RQS16" s="539"/>
      <c r="RQT16" s="539"/>
      <c r="RQU16" s="539"/>
      <c r="RQV16" s="539"/>
      <c r="RQW16" s="909"/>
      <c r="RQX16" s="909"/>
      <c r="RQY16" s="909"/>
      <c r="RQZ16" s="539"/>
      <c r="RRA16" s="539"/>
      <c r="RRB16" s="539"/>
      <c r="RRC16" s="539"/>
      <c r="RRD16" s="539"/>
      <c r="RRE16" s="539"/>
      <c r="RRF16" s="884"/>
      <c r="RRG16" s="909"/>
      <c r="RRH16" s="884"/>
      <c r="RRI16" s="538"/>
      <c r="RRJ16" s="1015"/>
      <c r="RRK16" s="539"/>
      <c r="RRL16" s="539"/>
      <c r="RRM16" s="539"/>
      <c r="RRN16" s="539"/>
      <c r="RRO16" s="539"/>
      <c r="RRP16" s="539"/>
      <c r="RRQ16" s="539"/>
      <c r="RRR16" s="909"/>
      <c r="RRS16" s="909"/>
      <c r="RRT16" s="539"/>
      <c r="RRU16" s="539"/>
      <c r="RRV16" s="539"/>
      <c r="RRW16" s="539"/>
      <c r="RRX16" s="539"/>
      <c r="RRY16" s="539"/>
      <c r="RRZ16" s="909"/>
      <c r="RSA16" s="909"/>
      <c r="RSB16" s="909"/>
      <c r="RSC16" s="539"/>
      <c r="RSD16" s="539"/>
      <c r="RSE16" s="539"/>
      <c r="RSF16" s="539"/>
      <c r="RSG16" s="539"/>
      <c r="RSH16" s="539"/>
      <c r="RSI16" s="884"/>
      <c r="RSJ16" s="909"/>
      <c r="RSK16" s="884"/>
      <c r="RSL16" s="538"/>
      <c r="RSM16" s="1015"/>
      <c r="RSN16" s="539"/>
      <c r="RSO16" s="539"/>
      <c r="RSP16" s="539"/>
      <c r="RSQ16" s="539"/>
      <c r="RSR16" s="539"/>
      <c r="RSS16" s="539"/>
      <c r="RST16" s="539"/>
      <c r="RSU16" s="909"/>
      <c r="RSV16" s="909"/>
      <c r="RSW16" s="539"/>
      <c r="RSX16" s="539"/>
      <c r="RSY16" s="539"/>
      <c r="RSZ16" s="539"/>
      <c r="RTA16" s="539"/>
      <c r="RTB16" s="539"/>
      <c r="RTC16" s="909"/>
      <c r="RTD16" s="909"/>
      <c r="RTE16" s="909"/>
      <c r="RTF16" s="539"/>
      <c r="RTG16" s="539"/>
      <c r="RTH16" s="539"/>
      <c r="RTI16" s="539"/>
      <c r="RTJ16" s="539"/>
      <c r="RTK16" s="539"/>
      <c r="RTL16" s="884"/>
      <c r="RTM16" s="909"/>
      <c r="RTN16" s="884"/>
      <c r="RTO16" s="538"/>
      <c r="RTP16" s="1015"/>
      <c r="RTQ16" s="539"/>
      <c r="RTR16" s="539"/>
      <c r="RTS16" s="539"/>
      <c r="RTT16" s="539"/>
      <c r="RTU16" s="539"/>
      <c r="RTV16" s="539"/>
      <c r="RTW16" s="539"/>
      <c r="RTX16" s="909"/>
      <c r="RTY16" s="909"/>
      <c r="RTZ16" s="539"/>
      <c r="RUA16" s="539"/>
      <c r="RUB16" s="539"/>
      <c r="RUC16" s="539"/>
      <c r="RUD16" s="539"/>
      <c r="RUE16" s="539"/>
      <c r="RUF16" s="909"/>
      <c r="RUG16" s="909"/>
      <c r="RUH16" s="909"/>
      <c r="RUI16" s="539"/>
      <c r="RUJ16" s="539"/>
      <c r="RUK16" s="539"/>
      <c r="RUL16" s="539"/>
      <c r="RUM16" s="539"/>
      <c r="RUN16" s="539"/>
      <c r="RUO16" s="884"/>
      <c r="RUP16" s="909"/>
      <c r="RUQ16" s="884"/>
      <c r="RUR16" s="538"/>
      <c r="RUS16" s="1015"/>
      <c r="RUT16" s="539"/>
      <c r="RUU16" s="539"/>
      <c r="RUV16" s="539"/>
      <c r="RUW16" s="539"/>
      <c r="RUX16" s="539"/>
      <c r="RUY16" s="539"/>
      <c r="RUZ16" s="539"/>
      <c r="RVA16" s="909"/>
      <c r="RVB16" s="909"/>
      <c r="RVC16" s="539"/>
      <c r="RVD16" s="539"/>
      <c r="RVE16" s="539"/>
      <c r="RVF16" s="539"/>
      <c r="RVG16" s="539"/>
      <c r="RVH16" s="539"/>
      <c r="RVI16" s="909"/>
      <c r="RVJ16" s="909"/>
      <c r="RVK16" s="909"/>
      <c r="RVL16" s="539"/>
      <c r="RVM16" s="539"/>
      <c r="RVN16" s="539"/>
      <c r="RVO16" s="539"/>
      <c r="RVP16" s="539"/>
      <c r="RVQ16" s="539"/>
      <c r="RVR16" s="884"/>
      <c r="RVS16" s="909"/>
      <c r="RVT16" s="884"/>
      <c r="RVU16" s="538"/>
      <c r="RVV16" s="1015"/>
      <c r="RVW16" s="539"/>
      <c r="RVX16" s="539"/>
      <c r="RVY16" s="539"/>
      <c r="RVZ16" s="539"/>
      <c r="RWA16" s="539"/>
      <c r="RWB16" s="539"/>
      <c r="RWC16" s="539"/>
      <c r="RWD16" s="909"/>
      <c r="RWE16" s="909"/>
      <c r="RWF16" s="539"/>
      <c r="RWG16" s="539"/>
      <c r="RWH16" s="539"/>
      <c r="RWI16" s="539"/>
      <c r="RWJ16" s="539"/>
      <c r="RWK16" s="539"/>
      <c r="RWL16" s="909"/>
      <c r="RWM16" s="909"/>
      <c r="RWN16" s="909"/>
      <c r="RWO16" s="539"/>
      <c r="RWP16" s="539"/>
      <c r="RWQ16" s="539"/>
      <c r="RWR16" s="539"/>
      <c r="RWS16" s="539"/>
      <c r="RWT16" s="539"/>
      <c r="RWU16" s="884"/>
      <c r="RWV16" s="909"/>
      <c r="RWW16" s="884"/>
      <c r="RWX16" s="538"/>
      <c r="RWY16" s="1015"/>
      <c r="RWZ16" s="539"/>
      <c r="RXA16" s="539"/>
      <c r="RXB16" s="539"/>
      <c r="RXC16" s="539"/>
      <c r="RXD16" s="539"/>
      <c r="RXE16" s="539"/>
      <c r="RXF16" s="539"/>
      <c r="RXG16" s="909"/>
      <c r="RXH16" s="909"/>
      <c r="RXI16" s="539"/>
      <c r="RXJ16" s="539"/>
      <c r="RXK16" s="539"/>
      <c r="RXL16" s="539"/>
      <c r="RXM16" s="539"/>
      <c r="RXN16" s="539"/>
      <c r="RXO16" s="909"/>
      <c r="RXP16" s="909"/>
      <c r="RXQ16" s="909"/>
      <c r="RXR16" s="539"/>
      <c r="RXS16" s="539"/>
      <c r="RXT16" s="539"/>
      <c r="RXU16" s="539"/>
      <c r="RXV16" s="539"/>
      <c r="RXW16" s="539"/>
      <c r="RXX16" s="884"/>
      <c r="RXY16" s="909"/>
      <c r="RXZ16" s="884"/>
      <c r="RYA16" s="538"/>
      <c r="RYB16" s="1015"/>
      <c r="RYC16" s="539"/>
      <c r="RYD16" s="539"/>
      <c r="RYE16" s="539"/>
      <c r="RYF16" s="539"/>
      <c r="RYG16" s="539"/>
      <c r="RYH16" s="539"/>
      <c r="RYI16" s="539"/>
      <c r="RYJ16" s="909"/>
      <c r="RYK16" s="909"/>
      <c r="RYL16" s="539"/>
      <c r="RYM16" s="539"/>
      <c r="RYN16" s="539"/>
      <c r="RYO16" s="539"/>
      <c r="RYP16" s="539"/>
      <c r="RYQ16" s="539"/>
      <c r="RYR16" s="909"/>
      <c r="RYS16" s="909"/>
      <c r="RYT16" s="909"/>
      <c r="RYU16" s="539"/>
      <c r="RYV16" s="539"/>
      <c r="RYW16" s="539"/>
      <c r="RYX16" s="539"/>
      <c r="RYY16" s="539"/>
      <c r="RYZ16" s="539"/>
      <c r="RZA16" s="884"/>
      <c r="RZB16" s="909"/>
      <c r="RZC16" s="884"/>
      <c r="RZD16" s="538"/>
      <c r="RZE16" s="1015"/>
      <c r="RZF16" s="539"/>
      <c r="RZG16" s="539"/>
      <c r="RZH16" s="539"/>
      <c r="RZI16" s="539"/>
      <c r="RZJ16" s="539"/>
      <c r="RZK16" s="539"/>
      <c r="RZL16" s="539"/>
      <c r="RZM16" s="909"/>
      <c r="RZN16" s="909"/>
      <c r="RZO16" s="539"/>
      <c r="RZP16" s="539"/>
      <c r="RZQ16" s="539"/>
      <c r="RZR16" s="539"/>
      <c r="RZS16" s="539"/>
      <c r="RZT16" s="539"/>
      <c r="RZU16" s="909"/>
      <c r="RZV16" s="909"/>
      <c r="RZW16" s="909"/>
      <c r="RZX16" s="539"/>
      <c r="RZY16" s="539"/>
      <c r="RZZ16" s="539"/>
      <c r="SAA16" s="539"/>
      <c r="SAB16" s="539"/>
      <c r="SAC16" s="539"/>
      <c r="SAD16" s="884"/>
      <c r="SAE16" s="909"/>
      <c r="SAF16" s="884"/>
      <c r="SAG16" s="538"/>
      <c r="SAH16" s="1015"/>
      <c r="SAI16" s="539"/>
      <c r="SAJ16" s="539"/>
      <c r="SAK16" s="539"/>
      <c r="SAL16" s="539"/>
      <c r="SAM16" s="539"/>
      <c r="SAN16" s="539"/>
      <c r="SAO16" s="539"/>
      <c r="SAP16" s="909"/>
      <c r="SAQ16" s="909"/>
      <c r="SAR16" s="539"/>
      <c r="SAS16" s="539"/>
      <c r="SAT16" s="539"/>
      <c r="SAU16" s="539"/>
      <c r="SAV16" s="539"/>
      <c r="SAW16" s="539"/>
      <c r="SAX16" s="909"/>
      <c r="SAY16" s="909"/>
      <c r="SAZ16" s="909"/>
      <c r="SBA16" s="539"/>
      <c r="SBB16" s="539"/>
      <c r="SBC16" s="539"/>
      <c r="SBD16" s="539"/>
      <c r="SBE16" s="539"/>
      <c r="SBF16" s="539"/>
      <c r="SBG16" s="884"/>
      <c r="SBH16" s="909"/>
      <c r="SBI16" s="884"/>
      <c r="SBJ16" s="538"/>
      <c r="SBK16" s="1015"/>
      <c r="SBL16" s="539"/>
      <c r="SBM16" s="539"/>
      <c r="SBN16" s="539"/>
      <c r="SBO16" s="539"/>
      <c r="SBP16" s="539"/>
      <c r="SBQ16" s="539"/>
      <c r="SBR16" s="539"/>
      <c r="SBS16" s="909"/>
      <c r="SBT16" s="909"/>
      <c r="SBU16" s="539"/>
      <c r="SBV16" s="539"/>
      <c r="SBW16" s="539"/>
      <c r="SBX16" s="539"/>
      <c r="SBY16" s="539"/>
      <c r="SBZ16" s="539"/>
      <c r="SCA16" s="909"/>
      <c r="SCB16" s="909"/>
      <c r="SCC16" s="909"/>
      <c r="SCD16" s="539"/>
      <c r="SCE16" s="539"/>
      <c r="SCF16" s="539"/>
      <c r="SCG16" s="539"/>
      <c r="SCH16" s="539"/>
      <c r="SCI16" s="539"/>
      <c r="SCJ16" s="884"/>
      <c r="SCK16" s="909"/>
      <c r="SCL16" s="884"/>
      <c r="SCM16" s="538"/>
      <c r="SCN16" s="1015"/>
      <c r="SCO16" s="539"/>
      <c r="SCP16" s="539"/>
      <c r="SCQ16" s="539"/>
      <c r="SCR16" s="539"/>
      <c r="SCS16" s="539"/>
      <c r="SCT16" s="539"/>
      <c r="SCU16" s="539"/>
      <c r="SCV16" s="909"/>
      <c r="SCW16" s="909"/>
      <c r="SCX16" s="539"/>
      <c r="SCY16" s="539"/>
      <c r="SCZ16" s="539"/>
      <c r="SDA16" s="539"/>
      <c r="SDB16" s="539"/>
      <c r="SDC16" s="539"/>
      <c r="SDD16" s="909"/>
      <c r="SDE16" s="909"/>
      <c r="SDF16" s="909"/>
      <c r="SDG16" s="539"/>
      <c r="SDH16" s="539"/>
      <c r="SDI16" s="539"/>
      <c r="SDJ16" s="539"/>
      <c r="SDK16" s="539"/>
      <c r="SDL16" s="539"/>
      <c r="SDM16" s="884"/>
      <c r="SDN16" s="909"/>
      <c r="SDO16" s="884"/>
      <c r="SDP16" s="538"/>
      <c r="SDQ16" s="1015"/>
      <c r="SDR16" s="539"/>
      <c r="SDS16" s="539"/>
      <c r="SDT16" s="539"/>
      <c r="SDU16" s="539"/>
      <c r="SDV16" s="539"/>
      <c r="SDW16" s="539"/>
      <c r="SDX16" s="539"/>
      <c r="SDY16" s="909"/>
      <c r="SDZ16" s="909"/>
      <c r="SEA16" s="539"/>
      <c r="SEB16" s="539"/>
      <c r="SEC16" s="539"/>
      <c r="SED16" s="539"/>
      <c r="SEE16" s="539"/>
      <c r="SEF16" s="539"/>
      <c r="SEG16" s="909"/>
      <c r="SEH16" s="909"/>
      <c r="SEI16" s="909"/>
      <c r="SEJ16" s="539"/>
      <c r="SEK16" s="539"/>
      <c r="SEL16" s="539"/>
      <c r="SEM16" s="539"/>
      <c r="SEN16" s="539"/>
      <c r="SEO16" s="539"/>
      <c r="SEP16" s="884"/>
      <c r="SEQ16" s="909"/>
      <c r="SER16" s="884"/>
      <c r="SES16" s="538"/>
      <c r="SET16" s="1015"/>
      <c r="SEU16" s="539"/>
      <c r="SEV16" s="539"/>
      <c r="SEW16" s="539"/>
      <c r="SEX16" s="539"/>
      <c r="SEY16" s="539"/>
      <c r="SEZ16" s="539"/>
      <c r="SFA16" s="539"/>
      <c r="SFB16" s="909"/>
      <c r="SFC16" s="909"/>
      <c r="SFD16" s="539"/>
      <c r="SFE16" s="539"/>
      <c r="SFF16" s="539"/>
      <c r="SFG16" s="539"/>
      <c r="SFH16" s="539"/>
      <c r="SFI16" s="539"/>
      <c r="SFJ16" s="909"/>
      <c r="SFK16" s="909"/>
      <c r="SFL16" s="909"/>
      <c r="SFM16" s="539"/>
      <c r="SFN16" s="539"/>
      <c r="SFO16" s="539"/>
      <c r="SFP16" s="539"/>
      <c r="SFQ16" s="539"/>
      <c r="SFR16" s="539"/>
      <c r="SFS16" s="884"/>
      <c r="SFT16" s="909"/>
      <c r="SFU16" s="884"/>
      <c r="SFV16" s="538"/>
      <c r="SFW16" s="1015"/>
      <c r="SFX16" s="539"/>
      <c r="SFY16" s="539"/>
      <c r="SFZ16" s="539"/>
      <c r="SGA16" s="539"/>
      <c r="SGB16" s="539"/>
      <c r="SGC16" s="539"/>
      <c r="SGD16" s="539"/>
      <c r="SGE16" s="909"/>
      <c r="SGF16" s="909"/>
      <c r="SGG16" s="539"/>
      <c r="SGH16" s="539"/>
      <c r="SGI16" s="539"/>
      <c r="SGJ16" s="539"/>
      <c r="SGK16" s="539"/>
      <c r="SGL16" s="539"/>
      <c r="SGM16" s="909"/>
      <c r="SGN16" s="909"/>
      <c r="SGO16" s="909"/>
      <c r="SGP16" s="539"/>
      <c r="SGQ16" s="539"/>
      <c r="SGR16" s="539"/>
      <c r="SGS16" s="539"/>
      <c r="SGT16" s="539"/>
      <c r="SGU16" s="539"/>
      <c r="SGV16" s="884"/>
      <c r="SGW16" s="909"/>
      <c r="SGX16" s="884"/>
      <c r="SGY16" s="538"/>
      <c r="SGZ16" s="1015"/>
      <c r="SHA16" s="539"/>
      <c r="SHB16" s="539"/>
      <c r="SHC16" s="539"/>
      <c r="SHD16" s="539"/>
      <c r="SHE16" s="539"/>
      <c r="SHF16" s="539"/>
      <c r="SHG16" s="539"/>
      <c r="SHH16" s="909"/>
      <c r="SHI16" s="909"/>
      <c r="SHJ16" s="539"/>
      <c r="SHK16" s="539"/>
      <c r="SHL16" s="539"/>
      <c r="SHM16" s="539"/>
      <c r="SHN16" s="539"/>
      <c r="SHO16" s="539"/>
      <c r="SHP16" s="909"/>
      <c r="SHQ16" s="909"/>
      <c r="SHR16" s="909"/>
      <c r="SHS16" s="539"/>
      <c r="SHT16" s="539"/>
      <c r="SHU16" s="539"/>
      <c r="SHV16" s="539"/>
      <c r="SHW16" s="539"/>
      <c r="SHX16" s="539"/>
      <c r="SHY16" s="884"/>
      <c r="SHZ16" s="909"/>
      <c r="SIA16" s="884"/>
      <c r="SIB16" s="538"/>
      <c r="SIC16" s="1015"/>
      <c r="SID16" s="539"/>
      <c r="SIE16" s="539"/>
      <c r="SIF16" s="539"/>
      <c r="SIG16" s="539"/>
      <c r="SIH16" s="539"/>
      <c r="SII16" s="539"/>
      <c r="SIJ16" s="539"/>
      <c r="SIK16" s="909"/>
      <c r="SIL16" s="909"/>
      <c r="SIM16" s="539"/>
      <c r="SIN16" s="539"/>
      <c r="SIO16" s="539"/>
      <c r="SIP16" s="539"/>
      <c r="SIQ16" s="539"/>
      <c r="SIR16" s="539"/>
      <c r="SIS16" s="909"/>
      <c r="SIT16" s="909"/>
      <c r="SIU16" s="909"/>
      <c r="SIV16" s="539"/>
      <c r="SIW16" s="539"/>
      <c r="SIX16" s="539"/>
      <c r="SIY16" s="539"/>
      <c r="SIZ16" s="539"/>
      <c r="SJA16" s="539"/>
      <c r="SJB16" s="884"/>
      <c r="SJC16" s="909"/>
      <c r="SJD16" s="884"/>
      <c r="SJE16" s="538"/>
      <c r="SJF16" s="1015"/>
      <c r="SJG16" s="539"/>
      <c r="SJH16" s="539"/>
      <c r="SJI16" s="539"/>
      <c r="SJJ16" s="539"/>
      <c r="SJK16" s="539"/>
      <c r="SJL16" s="539"/>
      <c r="SJM16" s="539"/>
      <c r="SJN16" s="909"/>
      <c r="SJO16" s="909"/>
      <c r="SJP16" s="539"/>
      <c r="SJQ16" s="539"/>
      <c r="SJR16" s="539"/>
      <c r="SJS16" s="539"/>
      <c r="SJT16" s="539"/>
      <c r="SJU16" s="539"/>
      <c r="SJV16" s="909"/>
      <c r="SJW16" s="909"/>
      <c r="SJX16" s="909"/>
      <c r="SJY16" s="539"/>
      <c r="SJZ16" s="539"/>
      <c r="SKA16" s="539"/>
      <c r="SKB16" s="539"/>
      <c r="SKC16" s="539"/>
      <c r="SKD16" s="539"/>
      <c r="SKE16" s="884"/>
      <c r="SKF16" s="909"/>
      <c r="SKG16" s="884"/>
      <c r="SKH16" s="538"/>
      <c r="SKI16" s="1015"/>
      <c r="SKJ16" s="539"/>
      <c r="SKK16" s="539"/>
      <c r="SKL16" s="539"/>
      <c r="SKM16" s="539"/>
      <c r="SKN16" s="539"/>
      <c r="SKO16" s="539"/>
      <c r="SKP16" s="539"/>
      <c r="SKQ16" s="909"/>
      <c r="SKR16" s="909"/>
      <c r="SKS16" s="539"/>
      <c r="SKT16" s="539"/>
      <c r="SKU16" s="539"/>
      <c r="SKV16" s="539"/>
      <c r="SKW16" s="539"/>
      <c r="SKX16" s="539"/>
      <c r="SKY16" s="909"/>
      <c r="SKZ16" s="909"/>
      <c r="SLA16" s="909"/>
      <c r="SLB16" s="539"/>
      <c r="SLC16" s="539"/>
      <c r="SLD16" s="539"/>
      <c r="SLE16" s="539"/>
      <c r="SLF16" s="539"/>
      <c r="SLG16" s="539"/>
      <c r="SLH16" s="884"/>
      <c r="SLI16" s="909"/>
      <c r="SLJ16" s="884"/>
      <c r="SLK16" s="538"/>
      <c r="SLL16" s="1015"/>
      <c r="SLM16" s="539"/>
      <c r="SLN16" s="539"/>
      <c r="SLO16" s="539"/>
      <c r="SLP16" s="539"/>
      <c r="SLQ16" s="539"/>
      <c r="SLR16" s="539"/>
      <c r="SLS16" s="539"/>
      <c r="SLT16" s="909"/>
      <c r="SLU16" s="909"/>
      <c r="SLV16" s="539"/>
      <c r="SLW16" s="539"/>
      <c r="SLX16" s="539"/>
      <c r="SLY16" s="539"/>
      <c r="SLZ16" s="539"/>
      <c r="SMA16" s="539"/>
      <c r="SMB16" s="909"/>
      <c r="SMC16" s="909"/>
      <c r="SMD16" s="909"/>
      <c r="SME16" s="539"/>
      <c r="SMF16" s="539"/>
      <c r="SMG16" s="539"/>
      <c r="SMH16" s="539"/>
      <c r="SMI16" s="539"/>
      <c r="SMJ16" s="539"/>
      <c r="SMK16" s="884"/>
      <c r="SML16" s="909"/>
      <c r="SMM16" s="884"/>
      <c r="SMN16" s="538"/>
      <c r="SMO16" s="1015"/>
      <c r="SMP16" s="539"/>
      <c r="SMQ16" s="539"/>
      <c r="SMR16" s="539"/>
      <c r="SMS16" s="539"/>
      <c r="SMT16" s="539"/>
      <c r="SMU16" s="539"/>
      <c r="SMV16" s="539"/>
      <c r="SMW16" s="909"/>
      <c r="SMX16" s="909"/>
      <c r="SMY16" s="539"/>
      <c r="SMZ16" s="539"/>
      <c r="SNA16" s="539"/>
      <c r="SNB16" s="539"/>
      <c r="SNC16" s="539"/>
      <c r="SND16" s="539"/>
      <c r="SNE16" s="909"/>
      <c r="SNF16" s="909"/>
      <c r="SNG16" s="909"/>
      <c r="SNH16" s="539"/>
      <c r="SNI16" s="539"/>
      <c r="SNJ16" s="539"/>
      <c r="SNK16" s="539"/>
      <c r="SNL16" s="539"/>
      <c r="SNM16" s="539"/>
      <c r="SNN16" s="884"/>
      <c r="SNO16" s="909"/>
      <c r="SNP16" s="884"/>
      <c r="SNQ16" s="538"/>
      <c r="SNR16" s="1015"/>
      <c r="SNS16" s="539"/>
      <c r="SNT16" s="539"/>
      <c r="SNU16" s="539"/>
      <c r="SNV16" s="539"/>
      <c r="SNW16" s="539"/>
      <c r="SNX16" s="539"/>
      <c r="SNY16" s="539"/>
      <c r="SNZ16" s="909"/>
      <c r="SOA16" s="909"/>
      <c r="SOB16" s="539"/>
      <c r="SOC16" s="539"/>
      <c r="SOD16" s="539"/>
      <c r="SOE16" s="539"/>
      <c r="SOF16" s="539"/>
      <c r="SOG16" s="539"/>
      <c r="SOH16" s="909"/>
      <c r="SOI16" s="909"/>
      <c r="SOJ16" s="909"/>
      <c r="SOK16" s="539"/>
      <c r="SOL16" s="539"/>
      <c r="SOM16" s="539"/>
      <c r="SON16" s="539"/>
      <c r="SOO16" s="539"/>
      <c r="SOP16" s="539"/>
      <c r="SOQ16" s="884"/>
      <c r="SOR16" s="909"/>
      <c r="SOS16" s="884"/>
      <c r="SOT16" s="538"/>
      <c r="SOU16" s="1015"/>
      <c r="SOV16" s="539"/>
      <c r="SOW16" s="539"/>
      <c r="SOX16" s="539"/>
      <c r="SOY16" s="539"/>
      <c r="SOZ16" s="539"/>
      <c r="SPA16" s="539"/>
      <c r="SPB16" s="539"/>
      <c r="SPC16" s="909"/>
      <c r="SPD16" s="909"/>
      <c r="SPE16" s="539"/>
      <c r="SPF16" s="539"/>
      <c r="SPG16" s="539"/>
      <c r="SPH16" s="539"/>
      <c r="SPI16" s="539"/>
      <c r="SPJ16" s="539"/>
      <c r="SPK16" s="909"/>
      <c r="SPL16" s="909"/>
      <c r="SPM16" s="909"/>
      <c r="SPN16" s="539"/>
      <c r="SPO16" s="539"/>
      <c r="SPP16" s="539"/>
      <c r="SPQ16" s="539"/>
      <c r="SPR16" s="539"/>
      <c r="SPS16" s="539"/>
      <c r="SPT16" s="884"/>
      <c r="SPU16" s="909"/>
      <c r="SPV16" s="884"/>
      <c r="SPW16" s="538"/>
      <c r="SPX16" s="1015"/>
      <c r="SPY16" s="539"/>
      <c r="SPZ16" s="539"/>
      <c r="SQA16" s="539"/>
      <c r="SQB16" s="539"/>
      <c r="SQC16" s="539"/>
      <c r="SQD16" s="539"/>
      <c r="SQE16" s="539"/>
      <c r="SQF16" s="909"/>
      <c r="SQG16" s="909"/>
      <c r="SQH16" s="539"/>
      <c r="SQI16" s="539"/>
      <c r="SQJ16" s="539"/>
      <c r="SQK16" s="539"/>
      <c r="SQL16" s="539"/>
      <c r="SQM16" s="539"/>
      <c r="SQN16" s="909"/>
      <c r="SQO16" s="909"/>
      <c r="SQP16" s="909"/>
      <c r="SQQ16" s="539"/>
      <c r="SQR16" s="539"/>
      <c r="SQS16" s="539"/>
      <c r="SQT16" s="539"/>
      <c r="SQU16" s="539"/>
      <c r="SQV16" s="539"/>
      <c r="SQW16" s="884"/>
      <c r="SQX16" s="909"/>
      <c r="SQY16" s="884"/>
      <c r="SQZ16" s="538"/>
      <c r="SRA16" s="1015"/>
      <c r="SRB16" s="539"/>
      <c r="SRC16" s="539"/>
      <c r="SRD16" s="539"/>
      <c r="SRE16" s="539"/>
      <c r="SRF16" s="539"/>
      <c r="SRG16" s="539"/>
      <c r="SRH16" s="539"/>
      <c r="SRI16" s="909"/>
      <c r="SRJ16" s="909"/>
      <c r="SRK16" s="539"/>
      <c r="SRL16" s="539"/>
      <c r="SRM16" s="539"/>
      <c r="SRN16" s="539"/>
      <c r="SRO16" s="539"/>
      <c r="SRP16" s="539"/>
      <c r="SRQ16" s="909"/>
      <c r="SRR16" s="909"/>
      <c r="SRS16" s="909"/>
      <c r="SRT16" s="539"/>
      <c r="SRU16" s="539"/>
      <c r="SRV16" s="539"/>
      <c r="SRW16" s="539"/>
      <c r="SRX16" s="539"/>
      <c r="SRY16" s="539"/>
      <c r="SRZ16" s="884"/>
      <c r="SSA16" s="909"/>
      <c r="SSB16" s="884"/>
      <c r="SSC16" s="538"/>
      <c r="SSD16" s="1015"/>
      <c r="SSE16" s="539"/>
      <c r="SSF16" s="539"/>
      <c r="SSG16" s="539"/>
      <c r="SSH16" s="539"/>
      <c r="SSI16" s="539"/>
      <c r="SSJ16" s="539"/>
      <c r="SSK16" s="539"/>
      <c r="SSL16" s="909"/>
      <c r="SSM16" s="909"/>
      <c r="SSN16" s="539"/>
      <c r="SSO16" s="539"/>
      <c r="SSP16" s="539"/>
      <c r="SSQ16" s="539"/>
      <c r="SSR16" s="539"/>
      <c r="SSS16" s="539"/>
      <c r="SST16" s="909"/>
      <c r="SSU16" s="909"/>
      <c r="SSV16" s="909"/>
      <c r="SSW16" s="539"/>
      <c r="SSX16" s="539"/>
      <c r="SSY16" s="539"/>
      <c r="SSZ16" s="539"/>
      <c r="STA16" s="539"/>
      <c r="STB16" s="539"/>
      <c r="STC16" s="884"/>
      <c r="STD16" s="909"/>
      <c r="STE16" s="884"/>
      <c r="STF16" s="538"/>
      <c r="STG16" s="1015"/>
      <c r="STH16" s="539"/>
      <c r="STI16" s="539"/>
      <c r="STJ16" s="539"/>
      <c r="STK16" s="539"/>
      <c r="STL16" s="539"/>
      <c r="STM16" s="539"/>
      <c r="STN16" s="539"/>
      <c r="STO16" s="909"/>
      <c r="STP16" s="909"/>
      <c r="STQ16" s="539"/>
      <c r="STR16" s="539"/>
      <c r="STS16" s="539"/>
      <c r="STT16" s="539"/>
      <c r="STU16" s="539"/>
      <c r="STV16" s="539"/>
      <c r="STW16" s="909"/>
      <c r="STX16" s="909"/>
      <c r="STY16" s="909"/>
      <c r="STZ16" s="539"/>
      <c r="SUA16" s="539"/>
      <c r="SUB16" s="539"/>
      <c r="SUC16" s="539"/>
      <c r="SUD16" s="539"/>
      <c r="SUE16" s="539"/>
      <c r="SUF16" s="884"/>
      <c r="SUG16" s="909"/>
      <c r="SUH16" s="884"/>
      <c r="SUI16" s="538"/>
      <c r="SUJ16" s="1015"/>
      <c r="SUK16" s="539"/>
      <c r="SUL16" s="539"/>
      <c r="SUM16" s="539"/>
      <c r="SUN16" s="539"/>
      <c r="SUO16" s="539"/>
      <c r="SUP16" s="539"/>
      <c r="SUQ16" s="539"/>
      <c r="SUR16" s="909"/>
      <c r="SUS16" s="909"/>
      <c r="SUT16" s="539"/>
      <c r="SUU16" s="539"/>
      <c r="SUV16" s="539"/>
      <c r="SUW16" s="539"/>
      <c r="SUX16" s="539"/>
      <c r="SUY16" s="539"/>
      <c r="SUZ16" s="909"/>
      <c r="SVA16" s="909"/>
      <c r="SVB16" s="909"/>
      <c r="SVC16" s="539"/>
      <c r="SVD16" s="539"/>
      <c r="SVE16" s="539"/>
      <c r="SVF16" s="539"/>
      <c r="SVG16" s="539"/>
      <c r="SVH16" s="539"/>
      <c r="SVI16" s="884"/>
      <c r="SVJ16" s="909"/>
      <c r="SVK16" s="884"/>
      <c r="SVL16" s="538"/>
      <c r="SVM16" s="1015"/>
      <c r="SVN16" s="539"/>
      <c r="SVO16" s="539"/>
      <c r="SVP16" s="539"/>
      <c r="SVQ16" s="539"/>
      <c r="SVR16" s="539"/>
      <c r="SVS16" s="539"/>
      <c r="SVT16" s="539"/>
      <c r="SVU16" s="909"/>
      <c r="SVV16" s="909"/>
      <c r="SVW16" s="539"/>
      <c r="SVX16" s="539"/>
      <c r="SVY16" s="539"/>
      <c r="SVZ16" s="539"/>
      <c r="SWA16" s="539"/>
      <c r="SWB16" s="539"/>
      <c r="SWC16" s="909"/>
      <c r="SWD16" s="909"/>
      <c r="SWE16" s="909"/>
      <c r="SWF16" s="539"/>
      <c r="SWG16" s="539"/>
      <c r="SWH16" s="539"/>
      <c r="SWI16" s="539"/>
      <c r="SWJ16" s="539"/>
      <c r="SWK16" s="539"/>
      <c r="SWL16" s="884"/>
      <c r="SWM16" s="909"/>
      <c r="SWN16" s="884"/>
      <c r="SWO16" s="538"/>
      <c r="SWP16" s="1015"/>
      <c r="SWQ16" s="539"/>
      <c r="SWR16" s="539"/>
      <c r="SWS16" s="539"/>
      <c r="SWT16" s="539"/>
      <c r="SWU16" s="539"/>
      <c r="SWV16" s="539"/>
      <c r="SWW16" s="539"/>
      <c r="SWX16" s="909"/>
      <c r="SWY16" s="909"/>
      <c r="SWZ16" s="539"/>
      <c r="SXA16" s="539"/>
      <c r="SXB16" s="539"/>
      <c r="SXC16" s="539"/>
      <c r="SXD16" s="539"/>
      <c r="SXE16" s="539"/>
      <c r="SXF16" s="909"/>
      <c r="SXG16" s="909"/>
      <c r="SXH16" s="909"/>
      <c r="SXI16" s="539"/>
      <c r="SXJ16" s="539"/>
      <c r="SXK16" s="539"/>
      <c r="SXL16" s="539"/>
      <c r="SXM16" s="539"/>
      <c r="SXN16" s="539"/>
      <c r="SXO16" s="884"/>
      <c r="SXP16" s="909"/>
      <c r="SXQ16" s="884"/>
      <c r="SXR16" s="538"/>
      <c r="SXS16" s="1015"/>
      <c r="SXT16" s="539"/>
      <c r="SXU16" s="539"/>
      <c r="SXV16" s="539"/>
      <c r="SXW16" s="539"/>
      <c r="SXX16" s="539"/>
      <c r="SXY16" s="539"/>
      <c r="SXZ16" s="539"/>
      <c r="SYA16" s="909"/>
      <c r="SYB16" s="909"/>
      <c r="SYC16" s="539"/>
      <c r="SYD16" s="539"/>
      <c r="SYE16" s="539"/>
      <c r="SYF16" s="539"/>
      <c r="SYG16" s="539"/>
      <c r="SYH16" s="539"/>
      <c r="SYI16" s="909"/>
      <c r="SYJ16" s="909"/>
      <c r="SYK16" s="909"/>
      <c r="SYL16" s="539"/>
      <c r="SYM16" s="539"/>
      <c r="SYN16" s="539"/>
      <c r="SYO16" s="539"/>
      <c r="SYP16" s="539"/>
      <c r="SYQ16" s="539"/>
      <c r="SYR16" s="884"/>
      <c r="SYS16" s="909"/>
      <c r="SYT16" s="884"/>
      <c r="SYU16" s="538"/>
      <c r="SYV16" s="1015"/>
      <c r="SYW16" s="539"/>
      <c r="SYX16" s="539"/>
      <c r="SYY16" s="539"/>
      <c r="SYZ16" s="539"/>
      <c r="SZA16" s="539"/>
      <c r="SZB16" s="539"/>
      <c r="SZC16" s="539"/>
      <c r="SZD16" s="909"/>
      <c r="SZE16" s="909"/>
      <c r="SZF16" s="539"/>
      <c r="SZG16" s="539"/>
      <c r="SZH16" s="539"/>
      <c r="SZI16" s="539"/>
      <c r="SZJ16" s="539"/>
      <c r="SZK16" s="539"/>
      <c r="SZL16" s="909"/>
      <c r="SZM16" s="909"/>
      <c r="SZN16" s="909"/>
      <c r="SZO16" s="539"/>
      <c r="SZP16" s="539"/>
      <c r="SZQ16" s="539"/>
      <c r="SZR16" s="539"/>
      <c r="SZS16" s="539"/>
      <c r="SZT16" s="539"/>
      <c r="SZU16" s="884"/>
      <c r="SZV16" s="909"/>
      <c r="SZW16" s="884"/>
      <c r="SZX16" s="538"/>
      <c r="SZY16" s="1015"/>
      <c r="SZZ16" s="539"/>
      <c r="TAA16" s="539"/>
      <c r="TAB16" s="539"/>
      <c r="TAC16" s="539"/>
      <c r="TAD16" s="539"/>
      <c r="TAE16" s="539"/>
      <c r="TAF16" s="539"/>
      <c r="TAG16" s="909"/>
      <c r="TAH16" s="909"/>
      <c r="TAI16" s="539"/>
      <c r="TAJ16" s="539"/>
      <c r="TAK16" s="539"/>
      <c r="TAL16" s="539"/>
      <c r="TAM16" s="539"/>
      <c r="TAN16" s="539"/>
      <c r="TAO16" s="909"/>
      <c r="TAP16" s="909"/>
      <c r="TAQ16" s="909"/>
      <c r="TAR16" s="539"/>
      <c r="TAS16" s="539"/>
      <c r="TAT16" s="539"/>
      <c r="TAU16" s="539"/>
      <c r="TAV16" s="539"/>
      <c r="TAW16" s="539"/>
      <c r="TAX16" s="884"/>
      <c r="TAY16" s="909"/>
      <c r="TAZ16" s="884"/>
      <c r="TBA16" s="538"/>
      <c r="TBB16" s="1015"/>
      <c r="TBC16" s="539"/>
      <c r="TBD16" s="539"/>
      <c r="TBE16" s="539"/>
      <c r="TBF16" s="539"/>
      <c r="TBG16" s="539"/>
      <c r="TBH16" s="539"/>
      <c r="TBI16" s="539"/>
      <c r="TBJ16" s="909"/>
      <c r="TBK16" s="909"/>
      <c r="TBL16" s="539"/>
      <c r="TBM16" s="539"/>
      <c r="TBN16" s="539"/>
      <c r="TBO16" s="539"/>
      <c r="TBP16" s="539"/>
      <c r="TBQ16" s="539"/>
      <c r="TBR16" s="909"/>
      <c r="TBS16" s="909"/>
      <c r="TBT16" s="909"/>
      <c r="TBU16" s="539"/>
      <c r="TBV16" s="539"/>
      <c r="TBW16" s="539"/>
      <c r="TBX16" s="539"/>
      <c r="TBY16" s="539"/>
      <c r="TBZ16" s="539"/>
      <c r="TCA16" s="884"/>
      <c r="TCB16" s="909"/>
      <c r="TCC16" s="884"/>
      <c r="TCD16" s="538"/>
      <c r="TCE16" s="1015"/>
      <c r="TCF16" s="539"/>
      <c r="TCG16" s="539"/>
      <c r="TCH16" s="539"/>
      <c r="TCI16" s="539"/>
      <c r="TCJ16" s="539"/>
      <c r="TCK16" s="539"/>
      <c r="TCL16" s="539"/>
      <c r="TCM16" s="909"/>
      <c r="TCN16" s="909"/>
      <c r="TCO16" s="539"/>
      <c r="TCP16" s="539"/>
      <c r="TCQ16" s="539"/>
      <c r="TCR16" s="539"/>
      <c r="TCS16" s="539"/>
      <c r="TCT16" s="539"/>
      <c r="TCU16" s="909"/>
      <c r="TCV16" s="909"/>
      <c r="TCW16" s="909"/>
      <c r="TCX16" s="539"/>
      <c r="TCY16" s="539"/>
      <c r="TCZ16" s="539"/>
      <c r="TDA16" s="539"/>
      <c r="TDB16" s="539"/>
      <c r="TDC16" s="539"/>
      <c r="TDD16" s="884"/>
      <c r="TDE16" s="909"/>
      <c r="TDF16" s="884"/>
      <c r="TDG16" s="538"/>
      <c r="TDH16" s="1015"/>
      <c r="TDI16" s="539"/>
      <c r="TDJ16" s="539"/>
      <c r="TDK16" s="539"/>
      <c r="TDL16" s="539"/>
      <c r="TDM16" s="539"/>
      <c r="TDN16" s="539"/>
      <c r="TDO16" s="539"/>
      <c r="TDP16" s="909"/>
      <c r="TDQ16" s="909"/>
      <c r="TDR16" s="539"/>
      <c r="TDS16" s="539"/>
      <c r="TDT16" s="539"/>
      <c r="TDU16" s="539"/>
      <c r="TDV16" s="539"/>
      <c r="TDW16" s="539"/>
      <c r="TDX16" s="909"/>
      <c r="TDY16" s="909"/>
      <c r="TDZ16" s="909"/>
      <c r="TEA16" s="539"/>
      <c r="TEB16" s="539"/>
      <c r="TEC16" s="539"/>
      <c r="TED16" s="539"/>
      <c r="TEE16" s="539"/>
      <c r="TEF16" s="539"/>
      <c r="TEG16" s="884"/>
      <c r="TEH16" s="909"/>
      <c r="TEI16" s="884"/>
      <c r="TEJ16" s="538"/>
      <c r="TEK16" s="1015"/>
      <c r="TEL16" s="539"/>
      <c r="TEM16" s="539"/>
      <c r="TEN16" s="539"/>
      <c r="TEO16" s="539"/>
      <c r="TEP16" s="539"/>
      <c r="TEQ16" s="539"/>
      <c r="TER16" s="539"/>
      <c r="TES16" s="909"/>
      <c r="TET16" s="909"/>
      <c r="TEU16" s="539"/>
      <c r="TEV16" s="539"/>
      <c r="TEW16" s="539"/>
      <c r="TEX16" s="539"/>
      <c r="TEY16" s="539"/>
      <c r="TEZ16" s="539"/>
      <c r="TFA16" s="909"/>
      <c r="TFB16" s="909"/>
      <c r="TFC16" s="909"/>
      <c r="TFD16" s="539"/>
      <c r="TFE16" s="539"/>
      <c r="TFF16" s="539"/>
      <c r="TFG16" s="539"/>
      <c r="TFH16" s="539"/>
      <c r="TFI16" s="539"/>
      <c r="TFJ16" s="884"/>
      <c r="TFK16" s="909"/>
      <c r="TFL16" s="884"/>
      <c r="TFM16" s="538"/>
      <c r="TFN16" s="1015"/>
      <c r="TFO16" s="539"/>
      <c r="TFP16" s="539"/>
      <c r="TFQ16" s="539"/>
      <c r="TFR16" s="539"/>
      <c r="TFS16" s="539"/>
      <c r="TFT16" s="539"/>
      <c r="TFU16" s="539"/>
      <c r="TFV16" s="909"/>
      <c r="TFW16" s="909"/>
      <c r="TFX16" s="539"/>
      <c r="TFY16" s="539"/>
      <c r="TFZ16" s="539"/>
      <c r="TGA16" s="539"/>
      <c r="TGB16" s="539"/>
      <c r="TGC16" s="539"/>
      <c r="TGD16" s="909"/>
      <c r="TGE16" s="909"/>
      <c r="TGF16" s="909"/>
      <c r="TGG16" s="539"/>
      <c r="TGH16" s="539"/>
      <c r="TGI16" s="539"/>
      <c r="TGJ16" s="539"/>
      <c r="TGK16" s="539"/>
      <c r="TGL16" s="539"/>
      <c r="TGM16" s="884"/>
      <c r="TGN16" s="909"/>
      <c r="TGO16" s="884"/>
      <c r="TGP16" s="538"/>
      <c r="TGQ16" s="1015"/>
      <c r="TGR16" s="539"/>
      <c r="TGS16" s="539"/>
      <c r="TGT16" s="539"/>
      <c r="TGU16" s="539"/>
      <c r="TGV16" s="539"/>
      <c r="TGW16" s="539"/>
      <c r="TGX16" s="539"/>
      <c r="TGY16" s="909"/>
      <c r="TGZ16" s="909"/>
      <c r="THA16" s="539"/>
      <c r="THB16" s="539"/>
      <c r="THC16" s="539"/>
      <c r="THD16" s="539"/>
      <c r="THE16" s="539"/>
      <c r="THF16" s="539"/>
      <c r="THG16" s="909"/>
      <c r="THH16" s="909"/>
      <c r="THI16" s="909"/>
      <c r="THJ16" s="539"/>
      <c r="THK16" s="539"/>
      <c r="THL16" s="539"/>
      <c r="THM16" s="539"/>
      <c r="THN16" s="539"/>
      <c r="THO16" s="539"/>
      <c r="THP16" s="884"/>
      <c r="THQ16" s="909"/>
      <c r="THR16" s="884"/>
      <c r="THS16" s="538"/>
      <c r="THT16" s="1015"/>
      <c r="THU16" s="539"/>
      <c r="THV16" s="539"/>
      <c r="THW16" s="539"/>
      <c r="THX16" s="539"/>
      <c r="THY16" s="539"/>
      <c r="THZ16" s="539"/>
      <c r="TIA16" s="539"/>
      <c r="TIB16" s="909"/>
      <c r="TIC16" s="909"/>
      <c r="TID16" s="539"/>
      <c r="TIE16" s="539"/>
      <c r="TIF16" s="539"/>
      <c r="TIG16" s="539"/>
      <c r="TIH16" s="539"/>
      <c r="TII16" s="539"/>
      <c r="TIJ16" s="909"/>
      <c r="TIK16" s="909"/>
      <c r="TIL16" s="909"/>
      <c r="TIM16" s="539"/>
      <c r="TIN16" s="539"/>
      <c r="TIO16" s="539"/>
      <c r="TIP16" s="539"/>
      <c r="TIQ16" s="539"/>
      <c r="TIR16" s="539"/>
      <c r="TIS16" s="884"/>
      <c r="TIT16" s="909"/>
      <c r="TIU16" s="884"/>
      <c r="TIV16" s="538"/>
      <c r="TIW16" s="1015"/>
      <c r="TIX16" s="539"/>
      <c r="TIY16" s="539"/>
      <c r="TIZ16" s="539"/>
      <c r="TJA16" s="539"/>
      <c r="TJB16" s="539"/>
      <c r="TJC16" s="539"/>
      <c r="TJD16" s="539"/>
      <c r="TJE16" s="909"/>
      <c r="TJF16" s="909"/>
      <c r="TJG16" s="539"/>
      <c r="TJH16" s="539"/>
      <c r="TJI16" s="539"/>
      <c r="TJJ16" s="539"/>
      <c r="TJK16" s="539"/>
      <c r="TJL16" s="539"/>
      <c r="TJM16" s="909"/>
      <c r="TJN16" s="909"/>
      <c r="TJO16" s="909"/>
      <c r="TJP16" s="539"/>
      <c r="TJQ16" s="539"/>
      <c r="TJR16" s="539"/>
      <c r="TJS16" s="539"/>
      <c r="TJT16" s="539"/>
      <c r="TJU16" s="539"/>
      <c r="TJV16" s="884"/>
      <c r="TJW16" s="909"/>
      <c r="TJX16" s="884"/>
      <c r="TJY16" s="538"/>
      <c r="TJZ16" s="1015"/>
      <c r="TKA16" s="539"/>
      <c r="TKB16" s="539"/>
      <c r="TKC16" s="539"/>
      <c r="TKD16" s="539"/>
      <c r="TKE16" s="539"/>
      <c r="TKF16" s="539"/>
      <c r="TKG16" s="539"/>
      <c r="TKH16" s="909"/>
      <c r="TKI16" s="909"/>
      <c r="TKJ16" s="539"/>
      <c r="TKK16" s="539"/>
      <c r="TKL16" s="539"/>
      <c r="TKM16" s="539"/>
      <c r="TKN16" s="539"/>
      <c r="TKO16" s="539"/>
      <c r="TKP16" s="909"/>
      <c r="TKQ16" s="909"/>
      <c r="TKR16" s="909"/>
      <c r="TKS16" s="539"/>
      <c r="TKT16" s="539"/>
      <c r="TKU16" s="539"/>
      <c r="TKV16" s="539"/>
      <c r="TKW16" s="539"/>
      <c r="TKX16" s="539"/>
      <c r="TKY16" s="884"/>
      <c r="TKZ16" s="909"/>
      <c r="TLA16" s="884"/>
      <c r="TLB16" s="538"/>
      <c r="TLC16" s="1015"/>
      <c r="TLD16" s="539"/>
      <c r="TLE16" s="539"/>
      <c r="TLF16" s="539"/>
      <c r="TLG16" s="539"/>
      <c r="TLH16" s="539"/>
      <c r="TLI16" s="539"/>
      <c r="TLJ16" s="539"/>
      <c r="TLK16" s="909"/>
      <c r="TLL16" s="909"/>
      <c r="TLM16" s="539"/>
      <c r="TLN16" s="539"/>
      <c r="TLO16" s="539"/>
      <c r="TLP16" s="539"/>
      <c r="TLQ16" s="539"/>
      <c r="TLR16" s="539"/>
      <c r="TLS16" s="909"/>
      <c r="TLT16" s="909"/>
      <c r="TLU16" s="909"/>
      <c r="TLV16" s="539"/>
      <c r="TLW16" s="539"/>
      <c r="TLX16" s="539"/>
      <c r="TLY16" s="539"/>
      <c r="TLZ16" s="539"/>
      <c r="TMA16" s="539"/>
      <c r="TMB16" s="884"/>
      <c r="TMC16" s="909"/>
      <c r="TMD16" s="884"/>
      <c r="TME16" s="538"/>
      <c r="TMF16" s="1015"/>
      <c r="TMG16" s="539"/>
      <c r="TMH16" s="539"/>
      <c r="TMI16" s="539"/>
      <c r="TMJ16" s="539"/>
      <c r="TMK16" s="539"/>
      <c r="TML16" s="539"/>
      <c r="TMM16" s="539"/>
      <c r="TMN16" s="909"/>
      <c r="TMO16" s="909"/>
      <c r="TMP16" s="539"/>
      <c r="TMQ16" s="539"/>
      <c r="TMR16" s="539"/>
      <c r="TMS16" s="539"/>
      <c r="TMT16" s="539"/>
      <c r="TMU16" s="539"/>
      <c r="TMV16" s="909"/>
      <c r="TMW16" s="909"/>
      <c r="TMX16" s="909"/>
      <c r="TMY16" s="539"/>
      <c r="TMZ16" s="539"/>
      <c r="TNA16" s="539"/>
      <c r="TNB16" s="539"/>
      <c r="TNC16" s="539"/>
      <c r="TND16" s="539"/>
      <c r="TNE16" s="884"/>
      <c r="TNF16" s="909"/>
      <c r="TNG16" s="884"/>
      <c r="TNH16" s="538"/>
      <c r="TNI16" s="1015"/>
      <c r="TNJ16" s="539"/>
      <c r="TNK16" s="539"/>
      <c r="TNL16" s="539"/>
      <c r="TNM16" s="539"/>
      <c r="TNN16" s="539"/>
      <c r="TNO16" s="539"/>
      <c r="TNP16" s="539"/>
      <c r="TNQ16" s="909"/>
      <c r="TNR16" s="909"/>
      <c r="TNS16" s="539"/>
      <c r="TNT16" s="539"/>
      <c r="TNU16" s="539"/>
      <c r="TNV16" s="539"/>
      <c r="TNW16" s="539"/>
      <c r="TNX16" s="539"/>
      <c r="TNY16" s="909"/>
      <c r="TNZ16" s="909"/>
      <c r="TOA16" s="909"/>
      <c r="TOB16" s="539"/>
      <c r="TOC16" s="539"/>
      <c r="TOD16" s="539"/>
      <c r="TOE16" s="539"/>
      <c r="TOF16" s="539"/>
      <c r="TOG16" s="539"/>
      <c r="TOH16" s="884"/>
      <c r="TOI16" s="909"/>
      <c r="TOJ16" s="884"/>
      <c r="TOK16" s="538"/>
      <c r="TOL16" s="1015"/>
      <c r="TOM16" s="539"/>
      <c r="TON16" s="539"/>
      <c r="TOO16" s="539"/>
      <c r="TOP16" s="539"/>
      <c r="TOQ16" s="539"/>
      <c r="TOR16" s="539"/>
      <c r="TOS16" s="539"/>
      <c r="TOT16" s="909"/>
      <c r="TOU16" s="909"/>
      <c r="TOV16" s="539"/>
      <c r="TOW16" s="539"/>
      <c r="TOX16" s="539"/>
      <c r="TOY16" s="539"/>
      <c r="TOZ16" s="539"/>
      <c r="TPA16" s="539"/>
      <c r="TPB16" s="909"/>
      <c r="TPC16" s="909"/>
      <c r="TPD16" s="909"/>
      <c r="TPE16" s="539"/>
      <c r="TPF16" s="539"/>
      <c r="TPG16" s="539"/>
      <c r="TPH16" s="539"/>
      <c r="TPI16" s="539"/>
      <c r="TPJ16" s="539"/>
      <c r="TPK16" s="884"/>
      <c r="TPL16" s="909"/>
      <c r="TPM16" s="884"/>
      <c r="TPN16" s="538"/>
      <c r="TPO16" s="1015"/>
      <c r="TPP16" s="539"/>
      <c r="TPQ16" s="539"/>
      <c r="TPR16" s="539"/>
      <c r="TPS16" s="539"/>
      <c r="TPT16" s="539"/>
      <c r="TPU16" s="539"/>
      <c r="TPV16" s="539"/>
      <c r="TPW16" s="909"/>
      <c r="TPX16" s="909"/>
      <c r="TPY16" s="539"/>
      <c r="TPZ16" s="539"/>
      <c r="TQA16" s="539"/>
      <c r="TQB16" s="539"/>
      <c r="TQC16" s="539"/>
      <c r="TQD16" s="539"/>
      <c r="TQE16" s="909"/>
      <c r="TQF16" s="909"/>
      <c r="TQG16" s="909"/>
      <c r="TQH16" s="539"/>
      <c r="TQI16" s="539"/>
      <c r="TQJ16" s="539"/>
      <c r="TQK16" s="539"/>
      <c r="TQL16" s="539"/>
      <c r="TQM16" s="539"/>
      <c r="TQN16" s="884"/>
      <c r="TQO16" s="909"/>
      <c r="TQP16" s="884"/>
      <c r="TQQ16" s="538"/>
      <c r="TQR16" s="1015"/>
      <c r="TQS16" s="539"/>
      <c r="TQT16" s="539"/>
      <c r="TQU16" s="539"/>
      <c r="TQV16" s="539"/>
      <c r="TQW16" s="539"/>
      <c r="TQX16" s="539"/>
      <c r="TQY16" s="539"/>
      <c r="TQZ16" s="909"/>
      <c r="TRA16" s="909"/>
      <c r="TRB16" s="539"/>
      <c r="TRC16" s="539"/>
      <c r="TRD16" s="539"/>
      <c r="TRE16" s="539"/>
      <c r="TRF16" s="539"/>
      <c r="TRG16" s="539"/>
      <c r="TRH16" s="909"/>
      <c r="TRI16" s="909"/>
      <c r="TRJ16" s="909"/>
      <c r="TRK16" s="539"/>
      <c r="TRL16" s="539"/>
      <c r="TRM16" s="539"/>
      <c r="TRN16" s="539"/>
      <c r="TRO16" s="539"/>
      <c r="TRP16" s="539"/>
      <c r="TRQ16" s="884"/>
      <c r="TRR16" s="909"/>
      <c r="TRS16" s="884"/>
      <c r="TRT16" s="538"/>
      <c r="TRU16" s="1015"/>
      <c r="TRV16" s="539"/>
      <c r="TRW16" s="539"/>
      <c r="TRX16" s="539"/>
      <c r="TRY16" s="539"/>
      <c r="TRZ16" s="539"/>
      <c r="TSA16" s="539"/>
      <c r="TSB16" s="539"/>
      <c r="TSC16" s="909"/>
      <c r="TSD16" s="909"/>
      <c r="TSE16" s="539"/>
      <c r="TSF16" s="539"/>
      <c r="TSG16" s="539"/>
      <c r="TSH16" s="539"/>
      <c r="TSI16" s="539"/>
      <c r="TSJ16" s="539"/>
      <c r="TSK16" s="909"/>
      <c r="TSL16" s="909"/>
      <c r="TSM16" s="909"/>
      <c r="TSN16" s="539"/>
      <c r="TSO16" s="539"/>
      <c r="TSP16" s="539"/>
      <c r="TSQ16" s="539"/>
      <c r="TSR16" s="539"/>
      <c r="TSS16" s="539"/>
      <c r="TST16" s="884"/>
      <c r="TSU16" s="909"/>
      <c r="TSV16" s="884"/>
      <c r="TSW16" s="538"/>
      <c r="TSX16" s="1015"/>
      <c r="TSY16" s="539"/>
      <c r="TSZ16" s="539"/>
      <c r="TTA16" s="539"/>
      <c r="TTB16" s="539"/>
      <c r="TTC16" s="539"/>
      <c r="TTD16" s="539"/>
      <c r="TTE16" s="539"/>
      <c r="TTF16" s="909"/>
      <c r="TTG16" s="909"/>
      <c r="TTH16" s="539"/>
      <c r="TTI16" s="539"/>
      <c r="TTJ16" s="539"/>
      <c r="TTK16" s="539"/>
      <c r="TTL16" s="539"/>
      <c r="TTM16" s="539"/>
      <c r="TTN16" s="909"/>
      <c r="TTO16" s="909"/>
      <c r="TTP16" s="909"/>
      <c r="TTQ16" s="539"/>
      <c r="TTR16" s="539"/>
      <c r="TTS16" s="539"/>
      <c r="TTT16" s="539"/>
      <c r="TTU16" s="539"/>
      <c r="TTV16" s="539"/>
      <c r="TTW16" s="884"/>
      <c r="TTX16" s="909"/>
      <c r="TTY16" s="884"/>
      <c r="TTZ16" s="538"/>
      <c r="TUA16" s="1015"/>
      <c r="TUB16" s="539"/>
      <c r="TUC16" s="539"/>
      <c r="TUD16" s="539"/>
      <c r="TUE16" s="539"/>
      <c r="TUF16" s="539"/>
      <c r="TUG16" s="539"/>
      <c r="TUH16" s="539"/>
      <c r="TUI16" s="909"/>
      <c r="TUJ16" s="909"/>
      <c r="TUK16" s="539"/>
      <c r="TUL16" s="539"/>
      <c r="TUM16" s="539"/>
      <c r="TUN16" s="539"/>
      <c r="TUO16" s="539"/>
      <c r="TUP16" s="539"/>
      <c r="TUQ16" s="909"/>
      <c r="TUR16" s="909"/>
      <c r="TUS16" s="909"/>
      <c r="TUT16" s="539"/>
      <c r="TUU16" s="539"/>
      <c r="TUV16" s="539"/>
      <c r="TUW16" s="539"/>
      <c r="TUX16" s="539"/>
      <c r="TUY16" s="539"/>
      <c r="TUZ16" s="884"/>
      <c r="TVA16" s="909"/>
      <c r="TVB16" s="884"/>
      <c r="TVC16" s="538"/>
      <c r="TVD16" s="1015"/>
      <c r="TVE16" s="539"/>
      <c r="TVF16" s="539"/>
      <c r="TVG16" s="539"/>
      <c r="TVH16" s="539"/>
      <c r="TVI16" s="539"/>
      <c r="TVJ16" s="539"/>
      <c r="TVK16" s="539"/>
      <c r="TVL16" s="909"/>
      <c r="TVM16" s="909"/>
      <c r="TVN16" s="539"/>
      <c r="TVO16" s="539"/>
      <c r="TVP16" s="539"/>
      <c r="TVQ16" s="539"/>
      <c r="TVR16" s="539"/>
      <c r="TVS16" s="539"/>
      <c r="TVT16" s="909"/>
      <c r="TVU16" s="909"/>
      <c r="TVV16" s="909"/>
      <c r="TVW16" s="539"/>
      <c r="TVX16" s="539"/>
      <c r="TVY16" s="539"/>
      <c r="TVZ16" s="539"/>
      <c r="TWA16" s="539"/>
      <c r="TWB16" s="539"/>
      <c r="TWC16" s="884"/>
      <c r="TWD16" s="909"/>
      <c r="TWE16" s="884"/>
      <c r="TWF16" s="538"/>
      <c r="TWG16" s="1015"/>
      <c r="TWH16" s="539"/>
      <c r="TWI16" s="539"/>
      <c r="TWJ16" s="539"/>
      <c r="TWK16" s="539"/>
      <c r="TWL16" s="539"/>
      <c r="TWM16" s="539"/>
      <c r="TWN16" s="539"/>
      <c r="TWO16" s="909"/>
      <c r="TWP16" s="909"/>
      <c r="TWQ16" s="539"/>
      <c r="TWR16" s="539"/>
      <c r="TWS16" s="539"/>
      <c r="TWT16" s="539"/>
      <c r="TWU16" s="539"/>
      <c r="TWV16" s="539"/>
      <c r="TWW16" s="909"/>
      <c r="TWX16" s="909"/>
      <c r="TWY16" s="909"/>
      <c r="TWZ16" s="539"/>
      <c r="TXA16" s="539"/>
      <c r="TXB16" s="539"/>
      <c r="TXC16" s="539"/>
      <c r="TXD16" s="539"/>
      <c r="TXE16" s="539"/>
      <c r="TXF16" s="884"/>
      <c r="TXG16" s="909"/>
      <c r="TXH16" s="884"/>
      <c r="TXI16" s="538"/>
      <c r="TXJ16" s="1015"/>
      <c r="TXK16" s="539"/>
      <c r="TXL16" s="539"/>
      <c r="TXM16" s="539"/>
      <c r="TXN16" s="539"/>
      <c r="TXO16" s="539"/>
      <c r="TXP16" s="539"/>
      <c r="TXQ16" s="539"/>
      <c r="TXR16" s="909"/>
      <c r="TXS16" s="909"/>
      <c r="TXT16" s="539"/>
      <c r="TXU16" s="539"/>
      <c r="TXV16" s="539"/>
      <c r="TXW16" s="539"/>
      <c r="TXX16" s="539"/>
      <c r="TXY16" s="539"/>
      <c r="TXZ16" s="909"/>
      <c r="TYA16" s="909"/>
      <c r="TYB16" s="909"/>
      <c r="TYC16" s="539"/>
      <c r="TYD16" s="539"/>
      <c r="TYE16" s="539"/>
      <c r="TYF16" s="539"/>
      <c r="TYG16" s="539"/>
      <c r="TYH16" s="539"/>
      <c r="TYI16" s="884"/>
      <c r="TYJ16" s="909"/>
      <c r="TYK16" s="884"/>
      <c r="TYL16" s="538"/>
      <c r="TYM16" s="1015"/>
      <c r="TYN16" s="539"/>
      <c r="TYO16" s="539"/>
      <c r="TYP16" s="539"/>
      <c r="TYQ16" s="539"/>
      <c r="TYR16" s="539"/>
      <c r="TYS16" s="539"/>
      <c r="TYT16" s="539"/>
      <c r="TYU16" s="909"/>
      <c r="TYV16" s="909"/>
      <c r="TYW16" s="539"/>
      <c r="TYX16" s="539"/>
      <c r="TYY16" s="539"/>
      <c r="TYZ16" s="539"/>
      <c r="TZA16" s="539"/>
      <c r="TZB16" s="539"/>
      <c r="TZC16" s="909"/>
      <c r="TZD16" s="909"/>
      <c r="TZE16" s="909"/>
      <c r="TZF16" s="539"/>
      <c r="TZG16" s="539"/>
      <c r="TZH16" s="539"/>
      <c r="TZI16" s="539"/>
      <c r="TZJ16" s="539"/>
      <c r="TZK16" s="539"/>
      <c r="TZL16" s="884"/>
      <c r="TZM16" s="909"/>
      <c r="TZN16" s="884"/>
      <c r="TZO16" s="538"/>
      <c r="TZP16" s="1015"/>
      <c r="TZQ16" s="539"/>
      <c r="TZR16" s="539"/>
      <c r="TZS16" s="539"/>
      <c r="TZT16" s="539"/>
      <c r="TZU16" s="539"/>
      <c r="TZV16" s="539"/>
      <c r="TZW16" s="539"/>
      <c r="TZX16" s="909"/>
      <c r="TZY16" s="909"/>
      <c r="TZZ16" s="539"/>
      <c r="UAA16" s="539"/>
      <c r="UAB16" s="539"/>
      <c r="UAC16" s="539"/>
      <c r="UAD16" s="539"/>
      <c r="UAE16" s="539"/>
      <c r="UAF16" s="909"/>
      <c r="UAG16" s="909"/>
      <c r="UAH16" s="909"/>
      <c r="UAI16" s="539"/>
      <c r="UAJ16" s="539"/>
      <c r="UAK16" s="539"/>
      <c r="UAL16" s="539"/>
      <c r="UAM16" s="539"/>
      <c r="UAN16" s="539"/>
      <c r="UAO16" s="884"/>
      <c r="UAP16" s="909"/>
      <c r="UAQ16" s="884"/>
      <c r="UAR16" s="538"/>
      <c r="UAS16" s="1015"/>
      <c r="UAT16" s="539"/>
      <c r="UAU16" s="539"/>
      <c r="UAV16" s="539"/>
      <c r="UAW16" s="539"/>
      <c r="UAX16" s="539"/>
      <c r="UAY16" s="539"/>
      <c r="UAZ16" s="539"/>
      <c r="UBA16" s="909"/>
      <c r="UBB16" s="909"/>
      <c r="UBC16" s="539"/>
      <c r="UBD16" s="539"/>
      <c r="UBE16" s="539"/>
      <c r="UBF16" s="539"/>
      <c r="UBG16" s="539"/>
      <c r="UBH16" s="539"/>
      <c r="UBI16" s="909"/>
      <c r="UBJ16" s="909"/>
      <c r="UBK16" s="909"/>
      <c r="UBL16" s="539"/>
      <c r="UBM16" s="539"/>
      <c r="UBN16" s="539"/>
      <c r="UBO16" s="539"/>
      <c r="UBP16" s="539"/>
      <c r="UBQ16" s="539"/>
      <c r="UBR16" s="884"/>
      <c r="UBS16" s="909"/>
      <c r="UBT16" s="884"/>
      <c r="UBU16" s="538"/>
      <c r="UBV16" s="1015"/>
      <c r="UBW16" s="539"/>
      <c r="UBX16" s="539"/>
      <c r="UBY16" s="539"/>
      <c r="UBZ16" s="539"/>
      <c r="UCA16" s="539"/>
      <c r="UCB16" s="539"/>
      <c r="UCC16" s="539"/>
      <c r="UCD16" s="909"/>
      <c r="UCE16" s="909"/>
      <c r="UCF16" s="539"/>
      <c r="UCG16" s="539"/>
      <c r="UCH16" s="539"/>
      <c r="UCI16" s="539"/>
      <c r="UCJ16" s="539"/>
      <c r="UCK16" s="539"/>
      <c r="UCL16" s="909"/>
      <c r="UCM16" s="909"/>
      <c r="UCN16" s="909"/>
      <c r="UCO16" s="539"/>
      <c r="UCP16" s="539"/>
      <c r="UCQ16" s="539"/>
      <c r="UCR16" s="539"/>
      <c r="UCS16" s="539"/>
      <c r="UCT16" s="539"/>
      <c r="UCU16" s="884"/>
      <c r="UCV16" s="909"/>
      <c r="UCW16" s="884"/>
      <c r="UCX16" s="538"/>
      <c r="UCY16" s="1015"/>
      <c r="UCZ16" s="539"/>
      <c r="UDA16" s="539"/>
      <c r="UDB16" s="539"/>
      <c r="UDC16" s="539"/>
      <c r="UDD16" s="539"/>
      <c r="UDE16" s="539"/>
      <c r="UDF16" s="539"/>
      <c r="UDG16" s="909"/>
      <c r="UDH16" s="909"/>
      <c r="UDI16" s="539"/>
      <c r="UDJ16" s="539"/>
      <c r="UDK16" s="539"/>
      <c r="UDL16" s="539"/>
      <c r="UDM16" s="539"/>
      <c r="UDN16" s="539"/>
      <c r="UDO16" s="909"/>
      <c r="UDP16" s="909"/>
      <c r="UDQ16" s="909"/>
      <c r="UDR16" s="539"/>
      <c r="UDS16" s="539"/>
      <c r="UDT16" s="539"/>
      <c r="UDU16" s="539"/>
      <c r="UDV16" s="539"/>
      <c r="UDW16" s="539"/>
      <c r="UDX16" s="884"/>
      <c r="UDY16" s="909"/>
      <c r="UDZ16" s="884"/>
      <c r="UEA16" s="538"/>
      <c r="UEB16" s="1015"/>
      <c r="UEC16" s="539"/>
      <c r="UED16" s="539"/>
      <c r="UEE16" s="539"/>
      <c r="UEF16" s="539"/>
      <c r="UEG16" s="539"/>
      <c r="UEH16" s="539"/>
      <c r="UEI16" s="539"/>
      <c r="UEJ16" s="909"/>
      <c r="UEK16" s="909"/>
      <c r="UEL16" s="539"/>
      <c r="UEM16" s="539"/>
      <c r="UEN16" s="539"/>
      <c r="UEO16" s="539"/>
      <c r="UEP16" s="539"/>
      <c r="UEQ16" s="539"/>
      <c r="UER16" s="909"/>
      <c r="UES16" s="909"/>
      <c r="UET16" s="909"/>
      <c r="UEU16" s="539"/>
      <c r="UEV16" s="539"/>
      <c r="UEW16" s="539"/>
      <c r="UEX16" s="539"/>
      <c r="UEY16" s="539"/>
      <c r="UEZ16" s="539"/>
      <c r="UFA16" s="884"/>
      <c r="UFB16" s="909"/>
      <c r="UFC16" s="884"/>
      <c r="UFD16" s="538"/>
      <c r="UFE16" s="1015"/>
      <c r="UFF16" s="539"/>
      <c r="UFG16" s="539"/>
      <c r="UFH16" s="539"/>
      <c r="UFI16" s="539"/>
      <c r="UFJ16" s="539"/>
      <c r="UFK16" s="539"/>
      <c r="UFL16" s="539"/>
      <c r="UFM16" s="909"/>
      <c r="UFN16" s="909"/>
      <c r="UFO16" s="539"/>
      <c r="UFP16" s="539"/>
      <c r="UFQ16" s="539"/>
      <c r="UFR16" s="539"/>
      <c r="UFS16" s="539"/>
      <c r="UFT16" s="539"/>
      <c r="UFU16" s="909"/>
      <c r="UFV16" s="909"/>
      <c r="UFW16" s="909"/>
      <c r="UFX16" s="539"/>
      <c r="UFY16" s="539"/>
      <c r="UFZ16" s="539"/>
      <c r="UGA16" s="539"/>
      <c r="UGB16" s="539"/>
      <c r="UGC16" s="539"/>
      <c r="UGD16" s="884"/>
      <c r="UGE16" s="909"/>
      <c r="UGF16" s="884"/>
      <c r="UGG16" s="538"/>
      <c r="UGH16" s="1015"/>
      <c r="UGI16" s="539"/>
      <c r="UGJ16" s="539"/>
      <c r="UGK16" s="539"/>
      <c r="UGL16" s="539"/>
      <c r="UGM16" s="539"/>
      <c r="UGN16" s="539"/>
      <c r="UGO16" s="539"/>
      <c r="UGP16" s="909"/>
      <c r="UGQ16" s="909"/>
      <c r="UGR16" s="539"/>
      <c r="UGS16" s="539"/>
      <c r="UGT16" s="539"/>
      <c r="UGU16" s="539"/>
      <c r="UGV16" s="539"/>
      <c r="UGW16" s="539"/>
      <c r="UGX16" s="909"/>
      <c r="UGY16" s="909"/>
      <c r="UGZ16" s="909"/>
      <c r="UHA16" s="539"/>
      <c r="UHB16" s="539"/>
      <c r="UHC16" s="539"/>
      <c r="UHD16" s="539"/>
      <c r="UHE16" s="539"/>
      <c r="UHF16" s="539"/>
      <c r="UHG16" s="884"/>
      <c r="UHH16" s="909"/>
      <c r="UHI16" s="884"/>
      <c r="UHJ16" s="538"/>
      <c r="UHK16" s="1015"/>
      <c r="UHL16" s="539"/>
      <c r="UHM16" s="539"/>
      <c r="UHN16" s="539"/>
      <c r="UHO16" s="539"/>
      <c r="UHP16" s="539"/>
      <c r="UHQ16" s="539"/>
      <c r="UHR16" s="539"/>
      <c r="UHS16" s="909"/>
      <c r="UHT16" s="909"/>
      <c r="UHU16" s="539"/>
      <c r="UHV16" s="539"/>
      <c r="UHW16" s="539"/>
      <c r="UHX16" s="539"/>
      <c r="UHY16" s="539"/>
      <c r="UHZ16" s="539"/>
      <c r="UIA16" s="909"/>
      <c r="UIB16" s="909"/>
      <c r="UIC16" s="909"/>
      <c r="UID16" s="539"/>
      <c r="UIE16" s="539"/>
      <c r="UIF16" s="539"/>
      <c r="UIG16" s="539"/>
      <c r="UIH16" s="539"/>
      <c r="UII16" s="539"/>
      <c r="UIJ16" s="884"/>
      <c r="UIK16" s="909"/>
      <c r="UIL16" s="884"/>
      <c r="UIM16" s="538"/>
      <c r="UIN16" s="1015"/>
      <c r="UIO16" s="539"/>
      <c r="UIP16" s="539"/>
      <c r="UIQ16" s="539"/>
      <c r="UIR16" s="539"/>
      <c r="UIS16" s="539"/>
      <c r="UIT16" s="539"/>
      <c r="UIU16" s="539"/>
      <c r="UIV16" s="909"/>
      <c r="UIW16" s="909"/>
      <c r="UIX16" s="539"/>
      <c r="UIY16" s="539"/>
      <c r="UIZ16" s="539"/>
      <c r="UJA16" s="539"/>
      <c r="UJB16" s="539"/>
      <c r="UJC16" s="539"/>
      <c r="UJD16" s="909"/>
      <c r="UJE16" s="909"/>
      <c r="UJF16" s="909"/>
      <c r="UJG16" s="539"/>
      <c r="UJH16" s="539"/>
      <c r="UJI16" s="539"/>
      <c r="UJJ16" s="539"/>
      <c r="UJK16" s="539"/>
      <c r="UJL16" s="539"/>
      <c r="UJM16" s="884"/>
      <c r="UJN16" s="909"/>
      <c r="UJO16" s="884"/>
      <c r="UJP16" s="538"/>
      <c r="UJQ16" s="1015"/>
      <c r="UJR16" s="539"/>
      <c r="UJS16" s="539"/>
      <c r="UJT16" s="539"/>
      <c r="UJU16" s="539"/>
      <c r="UJV16" s="539"/>
      <c r="UJW16" s="539"/>
      <c r="UJX16" s="539"/>
      <c r="UJY16" s="909"/>
      <c r="UJZ16" s="909"/>
      <c r="UKA16" s="539"/>
      <c r="UKB16" s="539"/>
      <c r="UKC16" s="539"/>
      <c r="UKD16" s="539"/>
      <c r="UKE16" s="539"/>
      <c r="UKF16" s="539"/>
      <c r="UKG16" s="909"/>
      <c r="UKH16" s="909"/>
      <c r="UKI16" s="909"/>
      <c r="UKJ16" s="539"/>
      <c r="UKK16" s="539"/>
      <c r="UKL16" s="539"/>
      <c r="UKM16" s="539"/>
      <c r="UKN16" s="539"/>
      <c r="UKO16" s="539"/>
      <c r="UKP16" s="884"/>
      <c r="UKQ16" s="909"/>
      <c r="UKR16" s="884"/>
      <c r="UKS16" s="538"/>
      <c r="UKT16" s="1015"/>
      <c r="UKU16" s="539"/>
      <c r="UKV16" s="539"/>
      <c r="UKW16" s="539"/>
      <c r="UKX16" s="539"/>
      <c r="UKY16" s="539"/>
      <c r="UKZ16" s="539"/>
      <c r="ULA16" s="539"/>
      <c r="ULB16" s="909"/>
      <c r="ULC16" s="909"/>
      <c r="ULD16" s="539"/>
      <c r="ULE16" s="539"/>
      <c r="ULF16" s="539"/>
      <c r="ULG16" s="539"/>
      <c r="ULH16" s="539"/>
      <c r="ULI16" s="539"/>
      <c r="ULJ16" s="909"/>
      <c r="ULK16" s="909"/>
      <c r="ULL16" s="909"/>
      <c r="ULM16" s="539"/>
      <c r="ULN16" s="539"/>
      <c r="ULO16" s="539"/>
      <c r="ULP16" s="539"/>
      <c r="ULQ16" s="539"/>
      <c r="ULR16" s="539"/>
      <c r="ULS16" s="884"/>
      <c r="ULT16" s="909"/>
      <c r="ULU16" s="884"/>
      <c r="ULV16" s="538"/>
      <c r="ULW16" s="1015"/>
      <c r="ULX16" s="539"/>
      <c r="ULY16" s="539"/>
      <c r="ULZ16" s="539"/>
      <c r="UMA16" s="539"/>
      <c r="UMB16" s="539"/>
      <c r="UMC16" s="539"/>
      <c r="UMD16" s="539"/>
      <c r="UME16" s="909"/>
      <c r="UMF16" s="909"/>
      <c r="UMG16" s="539"/>
      <c r="UMH16" s="539"/>
      <c r="UMI16" s="539"/>
      <c r="UMJ16" s="539"/>
      <c r="UMK16" s="539"/>
      <c r="UML16" s="539"/>
      <c r="UMM16" s="909"/>
      <c r="UMN16" s="909"/>
      <c r="UMO16" s="909"/>
      <c r="UMP16" s="539"/>
      <c r="UMQ16" s="539"/>
      <c r="UMR16" s="539"/>
      <c r="UMS16" s="539"/>
      <c r="UMT16" s="539"/>
      <c r="UMU16" s="539"/>
      <c r="UMV16" s="884"/>
      <c r="UMW16" s="909"/>
      <c r="UMX16" s="884"/>
      <c r="UMY16" s="538"/>
      <c r="UMZ16" s="1015"/>
      <c r="UNA16" s="539"/>
      <c r="UNB16" s="539"/>
      <c r="UNC16" s="539"/>
      <c r="UND16" s="539"/>
      <c r="UNE16" s="539"/>
      <c r="UNF16" s="539"/>
      <c r="UNG16" s="539"/>
      <c r="UNH16" s="909"/>
      <c r="UNI16" s="909"/>
      <c r="UNJ16" s="539"/>
      <c r="UNK16" s="539"/>
      <c r="UNL16" s="539"/>
      <c r="UNM16" s="539"/>
      <c r="UNN16" s="539"/>
      <c r="UNO16" s="539"/>
      <c r="UNP16" s="909"/>
      <c r="UNQ16" s="909"/>
      <c r="UNR16" s="909"/>
      <c r="UNS16" s="539"/>
      <c r="UNT16" s="539"/>
      <c r="UNU16" s="539"/>
      <c r="UNV16" s="539"/>
      <c r="UNW16" s="539"/>
      <c r="UNX16" s="539"/>
      <c r="UNY16" s="884"/>
      <c r="UNZ16" s="909"/>
      <c r="UOA16" s="884"/>
      <c r="UOB16" s="538"/>
      <c r="UOC16" s="1015"/>
      <c r="UOD16" s="539"/>
      <c r="UOE16" s="539"/>
      <c r="UOF16" s="539"/>
      <c r="UOG16" s="539"/>
      <c r="UOH16" s="539"/>
      <c r="UOI16" s="539"/>
      <c r="UOJ16" s="539"/>
      <c r="UOK16" s="909"/>
      <c r="UOL16" s="909"/>
      <c r="UOM16" s="539"/>
      <c r="UON16" s="539"/>
      <c r="UOO16" s="539"/>
      <c r="UOP16" s="539"/>
      <c r="UOQ16" s="539"/>
      <c r="UOR16" s="539"/>
      <c r="UOS16" s="909"/>
      <c r="UOT16" s="909"/>
      <c r="UOU16" s="909"/>
      <c r="UOV16" s="539"/>
      <c r="UOW16" s="539"/>
      <c r="UOX16" s="539"/>
      <c r="UOY16" s="539"/>
      <c r="UOZ16" s="539"/>
      <c r="UPA16" s="539"/>
      <c r="UPB16" s="884"/>
      <c r="UPC16" s="909"/>
      <c r="UPD16" s="884"/>
      <c r="UPE16" s="538"/>
      <c r="UPF16" s="1015"/>
      <c r="UPG16" s="539"/>
      <c r="UPH16" s="539"/>
      <c r="UPI16" s="539"/>
      <c r="UPJ16" s="539"/>
      <c r="UPK16" s="539"/>
      <c r="UPL16" s="539"/>
      <c r="UPM16" s="539"/>
      <c r="UPN16" s="909"/>
      <c r="UPO16" s="909"/>
      <c r="UPP16" s="539"/>
      <c r="UPQ16" s="539"/>
      <c r="UPR16" s="539"/>
      <c r="UPS16" s="539"/>
      <c r="UPT16" s="539"/>
      <c r="UPU16" s="539"/>
      <c r="UPV16" s="909"/>
      <c r="UPW16" s="909"/>
      <c r="UPX16" s="909"/>
      <c r="UPY16" s="539"/>
      <c r="UPZ16" s="539"/>
      <c r="UQA16" s="539"/>
      <c r="UQB16" s="539"/>
      <c r="UQC16" s="539"/>
      <c r="UQD16" s="539"/>
      <c r="UQE16" s="884"/>
      <c r="UQF16" s="909"/>
      <c r="UQG16" s="884"/>
      <c r="UQH16" s="538"/>
      <c r="UQI16" s="1015"/>
      <c r="UQJ16" s="539"/>
      <c r="UQK16" s="539"/>
      <c r="UQL16" s="539"/>
      <c r="UQM16" s="539"/>
      <c r="UQN16" s="539"/>
      <c r="UQO16" s="539"/>
      <c r="UQP16" s="539"/>
      <c r="UQQ16" s="909"/>
      <c r="UQR16" s="909"/>
      <c r="UQS16" s="539"/>
      <c r="UQT16" s="539"/>
      <c r="UQU16" s="539"/>
      <c r="UQV16" s="539"/>
      <c r="UQW16" s="539"/>
      <c r="UQX16" s="539"/>
      <c r="UQY16" s="909"/>
      <c r="UQZ16" s="909"/>
      <c r="URA16" s="909"/>
      <c r="URB16" s="539"/>
      <c r="URC16" s="539"/>
      <c r="URD16" s="539"/>
      <c r="URE16" s="539"/>
      <c r="URF16" s="539"/>
      <c r="URG16" s="539"/>
      <c r="URH16" s="884"/>
      <c r="URI16" s="909"/>
      <c r="URJ16" s="884"/>
      <c r="URK16" s="538"/>
      <c r="URL16" s="1015"/>
      <c r="URM16" s="539"/>
      <c r="URN16" s="539"/>
      <c r="URO16" s="539"/>
      <c r="URP16" s="539"/>
      <c r="URQ16" s="539"/>
      <c r="URR16" s="539"/>
      <c r="URS16" s="539"/>
      <c r="URT16" s="909"/>
      <c r="URU16" s="909"/>
      <c r="URV16" s="539"/>
      <c r="URW16" s="539"/>
      <c r="URX16" s="539"/>
      <c r="URY16" s="539"/>
      <c r="URZ16" s="539"/>
      <c r="USA16" s="539"/>
      <c r="USB16" s="909"/>
      <c r="USC16" s="909"/>
      <c r="USD16" s="909"/>
      <c r="USE16" s="539"/>
      <c r="USF16" s="539"/>
      <c r="USG16" s="539"/>
      <c r="USH16" s="539"/>
      <c r="USI16" s="539"/>
      <c r="USJ16" s="539"/>
      <c r="USK16" s="884"/>
      <c r="USL16" s="909"/>
      <c r="USM16" s="884"/>
      <c r="USN16" s="538"/>
      <c r="USO16" s="1015"/>
      <c r="USP16" s="539"/>
      <c r="USQ16" s="539"/>
      <c r="USR16" s="539"/>
      <c r="USS16" s="539"/>
      <c r="UST16" s="539"/>
      <c r="USU16" s="539"/>
      <c r="USV16" s="539"/>
      <c r="USW16" s="909"/>
      <c r="USX16" s="909"/>
      <c r="USY16" s="539"/>
      <c r="USZ16" s="539"/>
      <c r="UTA16" s="539"/>
      <c r="UTB16" s="539"/>
      <c r="UTC16" s="539"/>
      <c r="UTD16" s="539"/>
      <c r="UTE16" s="909"/>
      <c r="UTF16" s="909"/>
      <c r="UTG16" s="909"/>
      <c r="UTH16" s="539"/>
      <c r="UTI16" s="539"/>
      <c r="UTJ16" s="539"/>
      <c r="UTK16" s="539"/>
      <c r="UTL16" s="539"/>
      <c r="UTM16" s="539"/>
      <c r="UTN16" s="884"/>
      <c r="UTO16" s="909"/>
      <c r="UTP16" s="884"/>
      <c r="UTQ16" s="538"/>
      <c r="UTR16" s="1015"/>
      <c r="UTS16" s="539"/>
      <c r="UTT16" s="539"/>
      <c r="UTU16" s="539"/>
      <c r="UTV16" s="539"/>
      <c r="UTW16" s="539"/>
      <c r="UTX16" s="539"/>
      <c r="UTY16" s="539"/>
      <c r="UTZ16" s="909"/>
      <c r="UUA16" s="909"/>
      <c r="UUB16" s="539"/>
      <c r="UUC16" s="539"/>
      <c r="UUD16" s="539"/>
      <c r="UUE16" s="539"/>
      <c r="UUF16" s="539"/>
      <c r="UUG16" s="539"/>
      <c r="UUH16" s="909"/>
      <c r="UUI16" s="909"/>
      <c r="UUJ16" s="909"/>
      <c r="UUK16" s="539"/>
      <c r="UUL16" s="539"/>
      <c r="UUM16" s="539"/>
      <c r="UUN16" s="539"/>
      <c r="UUO16" s="539"/>
      <c r="UUP16" s="539"/>
      <c r="UUQ16" s="884"/>
      <c r="UUR16" s="909"/>
      <c r="UUS16" s="884"/>
      <c r="UUT16" s="538"/>
      <c r="UUU16" s="1015"/>
      <c r="UUV16" s="539"/>
      <c r="UUW16" s="539"/>
      <c r="UUX16" s="539"/>
      <c r="UUY16" s="539"/>
      <c r="UUZ16" s="539"/>
      <c r="UVA16" s="539"/>
      <c r="UVB16" s="539"/>
      <c r="UVC16" s="909"/>
      <c r="UVD16" s="909"/>
      <c r="UVE16" s="539"/>
      <c r="UVF16" s="539"/>
      <c r="UVG16" s="539"/>
      <c r="UVH16" s="539"/>
      <c r="UVI16" s="539"/>
      <c r="UVJ16" s="539"/>
      <c r="UVK16" s="909"/>
      <c r="UVL16" s="909"/>
      <c r="UVM16" s="909"/>
      <c r="UVN16" s="539"/>
      <c r="UVO16" s="539"/>
      <c r="UVP16" s="539"/>
      <c r="UVQ16" s="539"/>
      <c r="UVR16" s="539"/>
      <c r="UVS16" s="539"/>
      <c r="UVT16" s="884"/>
      <c r="UVU16" s="909"/>
      <c r="UVV16" s="884"/>
      <c r="UVW16" s="538"/>
      <c r="UVX16" s="1015"/>
      <c r="UVY16" s="539"/>
      <c r="UVZ16" s="539"/>
      <c r="UWA16" s="539"/>
      <c r="UWB16" s="539"/>
      <c r="UWC16" s="539"/>
      <c r="UWD16" s="539"/>
      <c r="UWE16" s="539"/>
      <c r="UWF16" s="909"/>
      <c r="UWG16" s="909"/>
      <c r="UWH16" s="539"/>
      <c r="UWI16" s="539"/>
      <c r="UWJ16" s="539"/>
      <c r="UWK16" s="539"/>
      <c r="UWL16" s="539"/>
      <c r="UWM16" s="539"/>
      <c r="UWN16" s="909"/>
      <c r="UWO16" s="909"/>
      <c r="UWP16" s="909"/>
      <c r="UWQ16" s="539"/>
      <c r="UWR16" s="539"/>
      <c r="UWS16" s="539"/>
      <c r="UWT16" s="539"/>
      <c r="UWU16" s="539"/>
      <c r="UWV16" s="539"/>
      <c r="UWW16" s="884"/>
      <c r="UWX16" s="909"/>
      <c r="UWY16" s="884"/>
      <c r="UWZ16" s="538"/>
      <c r="UXA16" s="1015"/>
      <c r="UXB16" s="539"/>
      <c r="UXC16" s="539"/>
      <c r="UXD16" s="539"/>
      <c r="UXE16" s="539"/>
      <c r="UXF16" s="539"/>
      <c r="UXG16" s="539"/>
      <c r="UXH16" s="539"/>
      <c r="UXI16" s="909"/>
      <c r="UXJ16" s="909"/>
      <c r="UXK16" s="539"/>
      <c r="UXL16" s="539"/>
      <c r="UXM16" s="539"/>
      <c r="UXN16" s="539"/>
      <c r="UXO16" s="539"/>
      <c r="UXP16" s="539"/>
      <c r="UXQ16" s="909"/>
      <c r="UXR16" s="909"/>
      <c r="UXS16" s="909"/>
      <c r="UXT16" s="539"/>
      <c r="UXU16" s="539"/>
      <c r="UXV16" s="539"/>
      <c r="UXW16" s="539"/>
      <c r="UXX16" s="539"/>
      <c r="UXY16" s="539"/>
      <c r="UXZ16" s="884"/>
      <c r="UYA16" s="909"/>
      <c r="UYB16" s="884"/>
      <c r="UYC16" s="538"/>
      <c r="UYD16" s="1015"/>
      <c r="UYE16" s="539"/>
      <c r="UYF16" s="539"/>
      <c r="UYG16" s="539"/>
      <c r="UYH16" s="539"/>
      <c r="UYI16" s="539"/>
      <c r="UYJ16" s="539"/>
      <c r="UYK16" s="539"/>
      <c r="UYL16" s="909"/>
      <c r="UYM16" s="909"/>
      <c r="UYN16" s="539"/>
      <c r="UYO16" s="539"/>
      <c r="UYP16" s="539"/>
      <c r="UYQ16" s="539"/>
      <c r="UYR16" s="539"/>
      <c r="UYS16" s="539"/>
      <c r="UYT16" s="909"/>
      <c r="UYU16" s="909"/>
      <c r="UYV16" s="909"/>
      <c r="UYW16" s="539"/>
      <c r="UYX16" s="539"/>
      <c r="UYY16" s="539"/>
      <c r="UYZ16" s="539"/>
      <c r="UZA16" s="539"/>
      <c r="UZB16" s="539"/>
      <c r="UZC16" s="884"/>
      <c r="UZD16" s="909"/>
      <c r="UZE16" s="884"/>
      <c r="UZF16" s="538"/>
      <c r="UZG16" s="1015"/>
      <c r="UZH16" s="539"/>
      <c r="UZI16" s="539"/>
      <c r="UZJ16" s="539"/>
      <c r="UZK16" s="539"/>
      <c r="UZL16" s="539"/>
      <c r="UZM16" s="539"/>
      <c r="UZN16" s="539"/>
      <c r="UZO16" s="909"/>
      <c r="UZP16" s="909"/>
      <c r="UZQ16" s="539"/>
      <c r="UZR16" s="539"/>
      <c r="UZS16" s="539"/>
      <c r="UZT16" s="539"/>
      <c r="UZU16" s="539"/>
      <c r="UZV16" s="539"/>
      <c r="UZW16" s="909"/>
      <c r="UZX16" s="909"/>
      <c r="UZY16" s="909"/>
      <c r="UZZ16" s="539"/>
      <c r="VAA16" s="539"/>
      <c r="VAB16" s="539"/>
      <c r="VAC16" s="539"/>
      <c r="VAD16" s="539"/>
      <c r="VAE16" s="539"/>
      <c r="VAF16" s="884"/>
      <c r="VAG16" s="909"/>
      <c r="VAH16" s="884"/>
      <c r="VAI16" s="538"/>
      <c r="VAJ16" s="1015"/>
      <c r="VAK16" s="539"/>
      <c r="VAL16" s="539"/>
      <c r="VAM16" s="539"/>
      <c r="VAN16" s="539"/>
      <c r="VAO16" s="539"/>
      <c r="VAP16" s="539"/>
      <c r="VAQ16" s="539"/>
      <c r="VAR16" s="909"/>
      <c r="VAS16" s="909"/>
      <c r="VAT16" s="539"/>
      <c r="VAU16" s="539"/>
      <c r="VAV16" s="539"/>
      <c r="VAW16" s="539"/>
      <c r="VAX16" s="539"/>
      <c r="VAY16" s="539"/>
      <c r="VAZ16" s="909"/>
      <c r="VBA16" s="909"/>
      <c r="VBB16" s="909"/>
      <c r="VBC16" s="539"/>
      <c r="VBD16" s="539"/>
      <c r="VBE16" s="539"/>
      <c r="VBF16" s="539"/>
      <c r="VBG16" s="539"/>
      <c r="VBH16" s="539"/>
      <c r="VBI16" s="884"/>
      <c r="VBJ16" s="909"/>
      <c r="VBK16" s="884"/>
      <c r="VBL16" s="538"/>
      <c r="VBM16" s="1015"/>
      <c r="VBN16" s="539"/>
      <c r="VBO16" s="539"/>
      <c r="VBP16" s="539"/>
      <c r="VBQ16" s="539"/>
      <c r="VBR16" s="539"/>
      <c r="VBS16" s="539"/>
      <c r="VBT16" s="539"/>
      <c r="VBU16" s="909"/>
      <c r="VBV16" s="909"/>
      <c r="VBW16" s="539"/>
      <c r="VBX16" s="539"/>
      <c r="VBY16" s="539"/>
      <c r="VBZ16" s="539"/>
      <c r="VCA16" s="539"/>
      <c r="VCB16" s="539"/>
      <c r="VCC16" s="909"/>
      <c r="VCD16" s="909"/>
      <c r="VCE16" s="909"/>
      <c r="VCF16" s="539"/>
      <c r="VCG16" s="539"/>
      <c r="VCH16" s="539"/>
      <c r="VCI16" s="539"/>
      <c r="VCJ16" s="539"/>
      <c r="VCK16" s="539"/>
      <c r="VCL16" s="884"/>
      <c r="VCM16" s="909"/>
      <c r="VCN16" s="884"/>
      <c r="VCO16" s="538"/>
      <c r="VCP16" s="1015"/>
      <c r="VCQ16" s="539"/>
      <c r="VCR16" s="539"/>
      <c r="VCS16" s="539"/>
      <c r="VCT16" s="539"/>
      <c r="VCU16" s="539"/>
      <c r="VCV16" s="539"/>
      <c r="VCW16" s="539"/>
      <c r="VCX16" s="909"/>
      <c r="VCY16" s="909"/>
      <c r="VCZ16" s="539"/>
      <c r="VDA16" s="539"/>
      <c r="VDB16" s="539"/>
      <c r="VDC16" s="539"/>
      <c r="VDD16" s="539"/>
      <c r="VDE16" s="539"/>
      <c r="VDF16" s="909"/>
      <c r="VDG16" s="909"/>
      <c r="VDH16" s="909"/>
      <c r="VDI16" s="539"/>
      <c r="VDJ16" s="539"/>
      <c r="VDK16" s="539"/>
      <c r="VDL16" s="539"/>
      <c r="VDM16" s="539"/>
      <c r="VDN16" s="539"/>
      <c r="VDO16" s="884"/>
      <c r="VDP16" s="909"/>
      <c r="VDQ16" s="884"/>
      <c r="VDR16" s="538"/>
      <c r="VDS16" s="1015"/>
      <c r="VDT16" s="539"/>
      <c r="VDU16" s="539"/>
      <c r="VDV16" s="539"/>
      <c r="VDW16" s="539"/>
      <c r="VDX16" s="539"/>
      <c r="VDY16" s="539"/>
      <c r="VDZ16" s="539"/>
      <c r="VEA16" s="909"/>
      <c r="VEB16" s="909"/>
      <c r="VEC16" s="539"/>
      <c r="VED16" s="539"/>
      <c r="VEE16" s="539"/>
      <c r="VEF16" s="539"/>
      <c r="VEG16" s="539"/>
      <c r="VEH16" s="539"/>
      <c r="VEI16" s="909"/>
      <c r="VEJ16" s="909"/>
      <c r="VEK16" s="909"/>
      <c r="VEL16" s="539"/>
      <c r="VEM16" s="539"/>
      <c r="VEN16" s="539"/>
      <c r="VEO16" s="539"/>
      <c r="VEP16" s="539"/>
      <c r="VEQ16" s="539"/>
      <c r="VER16" s="884"/>
      <c r="VES16" s="909"/>
      <c r="VET16" s="884"/>
      <c r="VEU16" s="538"/>
      <c r="VEV16" s="1015"/>
      <c r="VEW16" s="539"/>
      <c r="VEX16" s="539"/>
      <c r="VEY16" s="539"/>
      <c r="VEZ16" s="539"/>
      <c r="VFA16" s="539"/>
      <c r="VFB16" s="539"/>
      <c r="VFC16" s="539"/>
      <c r="VFD16" s="909"/>
      <c r="VFE16" s="909"/>
      <c r="VFF16" s="539"/>
      <c r="VFG16" s="539"/>
      <c r="VFH16" s="539"/>
      <c r="VFI16" s="539"/>
      <c r="VFJ16" s="539"/>
      <c r="VFK16" s="539"/>
      <c r="VFL16" s="909"/>
      <c r="VFM16" s="909"/>
      <c r="VFN16" s="909"/>
      <c r="VFO16" s="539"/>
      <c r="VFP16" s="539"/>
      <c r="VFQ16" s="539"/>
      <c r="VFR16" s="539"/>
      <c r="VFS16" s="539"/>
      <c r="VFT16" s="539"/>
      <c r="VFU16" s="884"/>
      <c r="VFV16" s="909"/>
      <c r="VFW16" s="884"/>
      <c r="VFX16" s="538"/>
      <c r="VFY16" s="1015"/>
      <c r="VFZ16" s="539"/>
      <c r="VGA16" s="539"/>
      <c r="VGB16" s="539"/>
      <c r="VGC16" s="539"/>
      <c r="VGD16" s="539"/>
      <c r="VGE16" s="539"/>
      <c r="VGF16" s="539"/>
      <c r="VGG16" s="909"/>
      <c r="VGH16" s="909"/>
      <c r="VGI16" s="539"/>
      <c r="VGJ16" s="539"/>
      <c r="VGK16" s="539"/>
      <c r="VGL16" s="539"/>
      <c r="VGM16" s="539"/>
      <c r="VGN16" s="539"/>
      <c r="VGO16" s="909"/>
      <c r="VGP16" s="909"/>
      <c r="VGQ16" s="909"/>
      <c r="VGR16" s="539"/>
      <c r="VGS16" s="539"/>
      <c r="VGT16" s="539"/>
      <c r="VGU16" s="539"/>
      <c r="VGV16" s="539"/>
      <c r="VGW16" s="539"/>
      <c r="VGX16" s="884"/>
      <c r="VGY16" s="909"/>
      <c r="VGZ16" s="884"/>
      <c r="VHA16" s="538"/>
      <c r="VHB16" s="1015"/>
      <c r="VHC16" s="539"/>
      <c r="VHD16" s="539"/>
      <c r="VHE16" s="539"/>
      <c r="VHF16" s="539"/>
      <c r="VHG16" s="539"/>
      <c r="VHH16" s="539"/>
      <c r="VHI16" s="539"/>
      <c r="VHJ16" s="909"/>
      <c r="VHK16" s="909"/>
      <c r="VHL16" s="539"/>
      <c r="VHM16" s="539"/>
      <c r="VHN16" s="539"/>
      <c r="VHO16" s="539"/>
      <c r="VHP16" s="539"/>
      <c r="VHQ16" s="539"/>
      <c r="VHR16" s="909"/>
      <c r="VHS16" s="909"/>
      <c r="VHT16" s="909"/>
      <c r="VHU16" s="539"/>
      <c r="VHV16" s="539"/>
      <c r="VHW16" s="539"/>
      <c r="VHX16" s="539"/>
      <c r="VHY16" s="539"/>
      <c r="VHZ16" s="539"/>
      <c r="VIA16" s="884"/>
      <c r="VIB16" s="909"/>
      <c r="VIC16" s="884"/>
      <c r="VID16" s="538"/>
      <c r="VIE16" s="1015"/>
      <c r="VIF16" s="539"/>
      <c r="VIG16" s="539"/>
      <c r="VIH16" s="539"/>
      <c r="VII16" s="539"/>
      <c r="VIJ16" s="539"/>
      <c r="VIK16" s="539"/>
      <c r="VIL16" s="539"/>
      <c r="VIM16" s="909"/>
      <c r="VIN16" s="909"/>
      <c r="VIO16" s="539"/>
      <c r="VIP16" s="539"/>
      <c r="VIQ16" s="539"/>
      <c r="VIR16" s="539"/>
      <c r="VIS16" s="539"/>
      <c r="VIT16" s="539"/>
      <c r="VIU16" s="909"/>
      <c r="VIV16" s="909"/>
      <c r="VIW16" s="909"/>
      <c r="VIX16" s="539"/>
      <c r="VIY16" s="539"/>
      <c r="VIZ16" s="539"/>
      <c r="VJA16" s="539"/>
      <c r="VJB16" s="539"/>
      <c r="VJC16" s="539"/>
      <c r="VJD16" s="884"/>
      <c r="VJE16" s="909"/>
      <c r="VJF16" s="884"/>
      <c r="VJG16" s="538"/>
      <c r="VJH16" s="1015"/>
      <c r="VJI16" s="539"/>
      <c r="VJJ16" s="539"/>
      <c r="VJK16" s="539"/>
      <c r="VJL16" s="539"/>
      <c r="VJM16" s="539"/>
      <c r="VJN16" s="539"/>
      <c r="VJO16" s="539"/>
      <c r="VJP16" s="909"/>
      <c r="VJQ16" s="909"/>
      <c r="VJR16" s="539"/>
      <c r="VJS16" s="539"/>
      <c r="VJT16" s="539"/>
      <c r="VJU16" s="539"/>
      <c r="VJV16" s="539"/>
      <c r="VJW16" s="539"/>
      <c r="VJX16" s="909"/>
      <c r="VJY16" s="909"/>
      <c r="VJZ16" s="909"/>
      <c r="VKA16" s="539"/>
      <c r="VKB16" s="539"/>
      <c r="VKC16" s="539"/>
      <c r="VKD16" s="539"/>
      <c r="VKE16" s="539"/>
      <c r="VKF16" s="539"/>
      <c r="VKG16" s="884"/>
      <c r="VKH16" s="909"/>
      <c r="VKI16" s="884"/>
      <c r="VKJ16" s="538"/>
      <c r="VKK16" s="1015"/>
      <c r="VKL16" s="539"/>
      <c r="VKM16" s="539"/>
      <c r="VKN16" s="539"/>
      <c r="VKO16" s="539"/>
      <c r="VKP16" s="539"/>
      <c r="VKQ16" s="539"/>
      <c r="VKR16" s="539"/>
      <c r="VKS16" s="909"/>
      <c r="VKT16" s="909"/>
      <c r="VKU16" s="539"/>
      <c r="VKV16" s="539"/>
      <c r="VKW16" s="539"/>
      <c r="VKX16" s="539"/>
      <c r="VKY16" s="539"/>
      <c r="VKZ16" s="539"/>
      <c r="VLA16" s="909"/>
      <c r="VLB16" s="909"/>
      <c r="VLC16" s="909"/>
      <c r="VLD16" s="539"/>
      <c r="VLE16" s="539"/>
      <c r="VLF16" s="539"/>
      <c r="VLG16" s="539"/>
      <c r="VLH16" s="539"/>
      <c r="VLI16" s="539"/>
      <c r="VLJ16" s="884"/>
      <c r="VLK16" s="909"/>
      <c r="VLL16" s="884"/>
      <c r="VLM16" s="538"/>
      <c r="VLN16" s="1015"/>
      <c r="VLO16" s="539"/>
      <c r="VLP16" s="539"/>
      <c r="VLQ16" s="539"/>
      <c r="VLR16" s="539"/>
      <c r="VLS16" s="539"/>
      <c r="VLT16" s="539"/>
      <c r="VLU16" s="539"/>
      <c r="VLV16" s="909"/>
      <c r="VLW16" s="909"/>
      <c r="VLX16" s="539"/>
      <c r="VLY16" s="539"/>
      <c r="VLZ16" s="539"/>
      <c r="VMA16" s="539"/>
      <c r="VMB16" s="539"/>
      <c r="VMC16" s="539"/>
      <c r="VMD16" s="909"/>
      <c r="VME16" s="909"/>
      <c r="VMF16" s="909"/>
      <c r="VMG16" s="539"/>
      <c r="VMH16" s="539"/>
      <c r="VMI16" s="539"/>
      <c r="VMJ16" s="539"/>
      <c r="VMK16" s="539"/>
      <c r="VML16" s="539"/>
      <c r="VMM16" s="884"/>
      <c r="VMN16" s="909"/>
      <c r="VMO16" s="884"/>
      <c r="VMP16" s="538"/>
      <c r="VMQ16" s="1015"/>
      <c r="VMR16" s="539"/>
      <c r="VMS16" s="539"/>
      <c r="VMT16" s="539"/>
      <c r="VMU16" s="539"/>
      <c r="VMV16" s="539"/>
      <c r="VMW16" s="539"/>
      <c r="VMX16" s="539"/>
      <c r="VMY16" s="909"/>
      <c r="VMZ16" s="909"/>
      <c r="VNA16" s="539"/>
      <c r="VNB16" s="539"/>
      <c r="VNC16" s="539"/>
      <c r="VND16" s="539"/>
      <c r="VNE16" s="539"/>
      <c r="VNF16" s="539"/>
      <c r="VNG16" s="909"/>
      <c r="VNH16" s="909"/>
      <c r="VNI16" s="909"/>
      <c r="VNJ16" s="539"/>
      <c r="VNK16" s="539"/>
      <c r="VNL16" s="539"/>
      <c r="VNM16" s="539"/>
      <c r="VNN16" s="539"/>
      <c r="VNO16" s="539"/>
      <c r="VNP16" s="884"/>
      <c r="VNQ16" s="909"/>
      <c r="VNR16" s="884"/>
      <c r="VNS16" s="538"/>
      <c r="VNT16" s="1015"/>
      <c r="VNU16" s="539"/>
      <c r="VNV16" s="539"/>
      <c r="VNW16" s="539"/>
      <c r="VNX16" s="539"/>
      <c r="VNY16" s="539"/>
      <c r="VNZ16" s="539"/>
      <c r="VOA16" s="539"/>
      <c r="VOB16" s="909"/>
      <c r="VOC16" s="909"/>
      <c r="VOD16" s="539"/>
      <c r="VOE16" s="539"/>
      <c r="VOF16" s="539"/>
      <c r="VOG16" s="539"/>
      <c r="VOH16" s="539"/>
      <c r="VOI16" s="539"/>
      <c r="VOJ16" s="909"/>
      <c r="VOK16" s="909"/>
      <c r="VOL16" s="909"/>
      <c r="VOM16" s="539"/>
      <c r="VON16" s="539"/>
      <c r="VOO16" s="539"/>
      <c r="VOP16" s="539"/>
      <c r="VOQ16" s="539"/>
      <c r="VOR16" s="539"/>
      <c r="VOS16" s="884"/>
      <c r="VOT16" s="909"/>
      <c r="VOU16" s="884"/>
      <c r="VOV16" s="538"/>
      <c r="VOW16" s="1015"/>
      <c r="VOX16" s="539"/>
      <c r="VOY16" s="539"/>
      <c r="VOZ16" s="539"/>
      <c r="VPA16" s="539"/>
      <c r="VPB16" s="539"/>
      <c r="VPC16" s="539"/>
      <c r="VPD16" s="539"/>
      <c r="VPE16" s="909"/>
      <c r="VPF16" s="909"/>
      <c r="VPG16" s="539"/>
      <c r="VPH16" s="539"/>
      <c r="VPI16" s="539"/>
      <c r="VPJ16" s="539"/>
      <c r="VPK16" s="539"/>
      <c r="VPL16" s="539"/>
      <c r="VPM16" s="909"/>
      <c r="VPN16" s="909"/>
      <c r="VPO16" s="909"/>
      <c r="VPP16" s="539"/>
      <c r="VPQ16" s="539"/>
      <c r="VPR16" s="539"/>
      <c r="VPS16" s="539"/>
      <c r="VPT16" s="539"/>
      <c r="VPU16" s="539"/>
      <c r="VPV16" s="884"/>
      <c r="VPW16" s="909"/>
      <c r="VPX16" s="884"/>
      <c r="VPY16" s="538"/>
      <c r="VPZ16" s="1015"/>
      <c r="VQA16" s="539"/>
      <c r="VQB16" s="539"/>
      <c r="VQC16" s="539"/>
      <c r="VQD16" s="539"/>
      <c r="VQE16" s="539"/>
      <c r="VQF16" s="539"/>
      <c r="VQG16" s="539"/>
      <c r="VQH16" s="909"/>
      <c r="VQI16" s="909"/>
      <c r="VQJ16" s="539"/>
      <c r="VQK16" s="539"/>
      <c r="VQL16" s="539"/>
      <c r="VQM16" s="539"/>
      <c r="VQN16" s="539"/>
      <c r="VQO16" s="539"/>
      <c r="VQP16" s="909"/>
      <c r="VQQ16" s="909"/>
      <c r="VQR16" s="909"/>
      <c r="VQS16" s="539"/>
      <c r="VQT16" s="539"/>
      <c r="VQU16" s="539"/>
      <c r="VQV16" s="539"/>
      <c r="VQW16" s="539"/>
      <c r="VQX16" s="539"/>
      <c r="VQY16" s="884"/>
      <c r="VQZ16" s="909"/>
      <c r="VRA16" s="884"/>
      <c r="VRB16" s="538"/>
      <c r="VRC16" s="1015"/>
      <c r="VRD16" s="539"/>
      <c r="VRE16" s="539"/>
      <c r="VRF16" s="539"/>
      <c r="VRG16" s="539"/>
      <c r="VRH16" s="539"/>
      <c r="VRI16" s="539"/>
      <c r="VRJ16" s="539"/>
      <c r="VRK16" s="909"/>
      <c r="VRL16" s="909"/>
      <c r="VRM16" s="539"/>
      <c r="VRN16" s="539"/>
      <c r="VRO16" s="539"/>
      <c r="VRP16" s="539"/>
      <c r="VRQ16" s="539"/>
      <c r="VRR16" s="539"/>
      <c r="VRS16" s="909"/>
      <c r="VRT16" s="909"/>
      <c r="VRU16" s="909"/>
      <c r="VRV16" s="539"/>
      <c r="VRW16" s="539"/>
      <c r="VRX16" s="539"/>
      <c r="VRY16" s="539"/>
      <c r="VRZ16" s="539"/>
      <c r="VSA16" s="539"/>
      <c r="VSB16" s="884"/>
      <c r="VSC16" s="909"/>
      <c r="VSD16" s="884"/>
      <c r="VSE16" s="538"/>
      <c r="VSF16" s="1015"/>
      <c r="VSG16" s="539"/>
      <c r="VSH16" s="539"/>
      <c r="VSI16" s="539"/>
      <c r="VSJ16" s="539"/>
      <c r="VSK16" s="539"/>
      <c r="VSL16" s="539"/>
      <c r="VSM16" s="539"/>
      <c r="VSN16" s="909"/>
      <c r="VSO16" s="909"/>
      <c r="VSP16" s="539"/>
      <c r="VSQ16" s="539"/>
      <c r="VSR16" s="539"/>
      <c r="VSS16" s="539"/>
      <c r="VST16" s="539"/>
      <c r="VSU16" s="539"/>
      <c r="VSV16" s="909"/>
      <c r="VSW16" s="909"/>
      <c r="VSX16" s="909"/>
      <c r="VSY16" s="539"/>
      <c r="VSZ16" s="539"/>
      <c r="VTA16" s="539"/>
      <c r="VTB16" s="539"/>
      <c r="VTC16" s="539"/>
      <c r="VTD16" s="539"/>
      <c r="VTE16" s="884"/>
      <c r="VTF16" s="909"/>
      <c r="VTG16" s="884"/>
      <c r="VTH16" s="538"/>
      <c r="VTI16" s="1015"/>
      <c r="VTJ16" s="539"/>
      <c r="VTK16" s="539"/>
      <c r="VTL16" s="539"/>
      <c r="VTM16" s="539"/>
      <c r="VTN16" s="539"/>
      <c r="VTO16" s="539"/>
      <c r="VTP16" s="539"/>
      <c r="VTQ16" s="909"/>
      <c r="VTR16" s="909"/>
      <c r="VTS16" s="539"/>
      <c r="VTT16" s="539"/>
      <c r="VTU16" s="539"/>
      <c r="VTV16" s="539"/>
      <c r="VTW16" s="539"/>
      <c r="VTX16" s="539"/>
      <c r="VTY16" s="909"/>
      <c r="VTZ16" s="909"/>
      <c r="VUA16" s="909"/>
      <c r="VUB16" s="539"/>
      <c r="VUC16" s="539"/>
      <c r="VUD16" s="539"/>
      <c r="VUE16" s="539"/>
      <c r="VUF16" s="539"/>
      <c r="VUG16" s="539"/>
      <c r="VUH16" s="884"/>
      <c r="VUI16" s="909"/>
      <c r="VUJ16" s="884"/>
      <c r="VUK16" s="538"/>
      <c r="VUL16" s="1015"/>
      <c r="VUM16" s="539"/>
      <c r="VUN16" s="539"/>
      <c r="VUO16" s="539"/>
      <c r="VUP16" s="539"/>
      <c r="VUQ16" s="539"/>
      <c r="VUR16" s="539"/>
      <c r="VUS16" s="539"/>
      <c r="VUT16" s="909"/>
      <c r="VUU16" s="909"/>
      <c r="VUV16" s="539"/>
      <c r="VUW16" s="539"/>
      <c r="VUX16" s="539"/>
      <c r="VUY16" s="539"/>
      <c r="VUZ16" s="539"/>
      <c r="VVA16" s="539"/>
      <c r="VVB16" s="909"/>
      <c r="VVC16" s="909"/>
      <c r="VVD16" s="909"/>
      <c r="VVE16" s="539"/>
      <c r="VVF16" s="539"/>
      <c r="VVG16" s="539"/>
      <c r="VVH16" s="539"/>
      <c r="VVI16" s="539"/>
      <c r="VVJ16" s="539"/>
      <c r="VVK16" s="884"/>
      <c r="VVL16" s="909"/>
      <c r="VVM16" s="884"/>
      <c r="VVN16" s="538"/>
      <c r="VVO16" s="1015"/>
      <c r="VVP16" s="539"/>
      <c r="VVQ16" s="539"/>
      <c r="VVR16" s="539"/>
      <c r="VVS16" s="539"/>
      <c r="VVT16" s="539"/>
      <c r="VVU16" s="539"/>
      <c r="VVV16" s="539"/>
      <c r="VVW16" s="909"/>
      <c r="VVX16" s="909"/>
      <c r="VVY16" s="539"/>
      <c r="VVZ16" s="539"/>
      <c r="VWA16" s="539"/>
      <c r="VWB16" s="539"/>
      <c r="VWC16" s="539"/>
      <c r="VWD16" s="539"/>
      <c r="VWE16" s="909"/>
      <c r="VWF16" s="909"/>
      <c r="VWG16" s="909"/>
      <c r="VWH16" s="539"/>
      <c r="VWI16" s="539"/>
      <c r="VWJ16" s="539"/>
      <c r="VWK16" s="539"/>
      <c r="VWL16" s="539"/>
      <c r="VWM16" s="539"/>
      <c r="VWN16" s="884"/>
      <c r="VWO16" s="909"/>
      <c r="VWP16" s="884"/>
      <c r="VWQ16" s="538"/>
      <c r="VWR16" s="1015"/>
      <c r="VWS16" s="539"/>
      <c r="VWT16" s="539"/>
      <c r="VWU16" s="539"/>
      <c r="VWV16" s="539"/>
      <c r="VWW16" s="539"/>
      <c r="VWX16" s="539"/>
      <c r="VWY16" s="539"/>
      <c r="VWZ16" s="909"/>
      <c r="VXA16" s="909"/>
      <c r="VXB16" s="539"/>
      <c r="VXC16" s="539"/>
      <c r="VXD16" s="539"/>
      <c r="VXE16" s="539"/>
      <c r="VXF16" s="539"/>
      <c r="VXG16" s="539"/>
      <c r="VXH16" s="909"/>
      <c r="VXI16" s="909"/>
      <c r="VXJ16" s="909"/>
      <c r="VXK16" s="539"/>
      <c r="VXL16" s="539"/>
      <c r="VXM16" s="539"/>
      <c r="VXN16" s="539"/>
      <c r="VXO16" s="539"/>
      <c r="VXP16" s="539"/>
      <c r="VXQ16" s="884"/>
      <c r="VXR16" s="909"/>
      <c r="VXS16" s="884"/>
      <c r="VXT16" s="538"/>
      <c r="VXU16" s="1015"/>
      <c r="VXV16" s="539"/>
      <c r="VXW16" s="539"/>
      <c r="VXX16" s="539"/>
      <c r="VXY16" s="539"/>
      <c r="VXZ16" s="539"/>
      <c r="VYA16" s="539"/>
      <c r="VYB16" s="539"/>
      <c r="VYC16" s="909"/>
      <c r="VYD16" s="909"/>
      <c r="VYE16" s="539"/>
      <c r="VYF16" s="539"/>
      <c r="VYG16" s="539"/>
      <c r="VYH16" s="539"/>
      <c r="VYI16" s="539"/>
      <c r="VYJ16" s="539"/>
      <c r="VYK16" s="909"/>
      <c r="VYL16" s="909"/>
      <c r="VYM16" s="909"/>
      <c r="VYN16" s="539"/>
      <c r="VYO16" s="539"/>
      <c r="VYP16" s="539"/>
      <c r="VYQ16" s="539"/>
      <c r="VYR16" s="539"/>
      <c r="VYS16" s="539"/>
      <c r="VYT16" s="884"/>
      <c r="VYU16" s="909"/>
      <c r="VYV16" s="884"/>
      <c r="VYW16" s="538"/>
      <c r="VYX16" s="1015"/>
      <c r="VYY16" s="539"/>
      <c r="VYZ16" s="539"/>
      <c r="VZA16" s="539"/>
      <c r="VZB16" s="539"/>
      <c r="VZC16" s="539"/>
      <c r="VZD16" s="539"/>
      <c r="VZE16" s="539"/>
      <c r="VZF16" s="909"/>
      <c r="VZG16" s="909"/>
      <c r="VZH16" s="539"/>
      <c r="VZI16" s="539"/>
      <c r="VZJ16" s="539"/>
      <c r="VZK16" s="539"/>
      <c r="VZL16" s="539"/>
      <c r="VZM16" s="539"/>
      <c r="VZN16" s="909"/>
      <c r="VZO16" s="909"/>
      <c r="VZP16" s="909"/>
      <c r="VZQ16" s="539"/>
      <c r="VZR16" s="539"/>
      <c r="VZS16" s="539"/>
      <c r="VZT16" s="539"/>
      <c r="VZU16" s="539"/>
      <c r="VZV16" s="539"/>
      <c r="VZW16" s="884"/>
      <c r="VZX16" s="909"/>
      <c r="VZY16" s="884"/>
      <c r="VZZ16" s="538"/>
      <c r="WAA16" s="1015"/>
      <c r="WAB16" s="539"/>
      <c r="WAC16" s="539"/>
      <c r="WAD16" s="539"/>
      <c r="WAE16" s="539"/>
      <c r="WAF16" s="539"/>
      <c r="WAG16" s="539"/>
      <c r="WAH16" s="539"/>
      <c r="WAI16" s="909"/>
      <c r="WAJ16" s="909"/>
      <c r="WAK16" s="539"/>
      <c r="WAL16" s="539"/>
      <c r="WAM16" s="539"/>
      <c r="WAN16" s="539"/>
      <c r="WAO16" s="539"/>
      <c r="WAP16" s="539"/>
      <c r="WAQ16" s="909"/>
      <c r="WAR16" s="909"/>
      <c r="WAS16" s="909"/>
      <c r="WAT16" s="539"/>
      <c r="WAU16" s="539"/>
      <c r="WAV16" s="539"/>
      <c r="WAW16" s="539"/>
      <c r="WAX16" s="539"/>
      <c r="WAY16" s="539"/>
      <c r="WAZ16" s="884"/>
      <c r="WBA16" s="909"/>
      <c r="WBB16" s="884"/>
      <c r="WBC16" s="538"/>
      <c r="WBD16" s="1015"/>
      <c r="WBE16" s="539"/>
      <c r="WBF16" s="539"/>
      <c r="WBG16" s="539"/>
      <c r="WBH16" s="539"/>
      <c r="WBI16" s="539"/>
      <c r="WBJ16" s="539"/>
      <c r="WBK16" s="539"/>
      <c r="WBL16" s="909"/>
      <c r="WBM16" s="909"/>
      <c r="WBN16" s="539"/>
      <c r="WBO16" s="539"/>
      <c r="WBP16" s="539"/>
      <c r="WBQ16" s="539"/>
      <c r="WBR16" s="539"/>
      <c r="WBS16" s="539"/>
      <c r="WBT16" s="909"/>
      <c r="WBU16" s="909"/>
      <c r="WBV16" s="909"/>
      <c r="WBW16" s="539"/>
      <c r="WBX16" s="539"/>
      <c r="WBY16" s="539"/>
      <c r="WBZ16" s="539"/>
      <c r="WCA16" s="539"/>
      <c r="WCB16" s="539"/>
      <c r="WCC16" s="884"/>
      <c r="WCD16" s="909"/>
      <c r="WCE16" s="884"/>
      <c r="WCF16" s="538"/>
      <c r="WCG16" s="1015"/>
      <c r="WCH16" s="539"/>
      <c r="WCI16" s="539"/>
      <c r="WCJ16" s="539"/>
      <c r="WCK16" s="539"/>
      <c r="WCL16" s="539"/>
      <c r="WCM16" s="539"/>
      <c r="WCN16" s="539"/>
      <c r="WCO16" s="909"/>
      <c r="WCP16" s="909"/>
      <c r="WCQ16" s="539"/>
      <c r="WCR16" s="539"/>
      <c r="WCS16" s="539"/>
      <c r="WCT16" s="539"/>
      <c r="WCU16" s="539"/>
      <c r="WCV16" s="539"/>
      <c r="WCW16" s="909"/>
      <c r="WCX16" s="909"/>
      <c r="WCY16" s="909"/>
      <c r="WCZ16" s="539"/>
      <c r="WDA16" s="539"/>
      <c r="WDB16" s="539"/>
      <c r="WDC16" s="539"/>
      <c r="WDD16" s="539"/>
      <c r="WDE16" s="539"/>
      <c r="WDF16" s="884"/>
      <c r="WDG16" s="909"/>
      <c r="WDH16" s="884"/>
      <c r="WDI16" s="538"/>
      <c r="WDJ16" s="1015"/>
      <c r="WDK16" s="539"/>
      <c r="WDL16" s="539"/>
      <c r="WDM16" s="539"/>
      <c r="WDN16" s="539"/>
      <c r="WDO16" s="539"/>
      <c r="WDP16" s="539"/>
      <c r="WDQ16" s="539"/>
      <c r="WDR16" s="909"/>
      <c r="WDS16" s="909"/>
      <c r="WDT16" s="539"/>
      <c r="WDU16" s="539"/>
      <c r="WDV16" s="539"/>
      <c r="WDW16" s="539"/>
      <c r="WDX16" s="539"/>
      <c r="WDY16" s="539"/>
      <c r="WDZ16" s="909"/>
      <c r="WEA16" s="909"/>
      <c r="WEB16" s="909"/>
      <c r="WEC16" s="539"/>
      <c r="WED16" s="539"/>
      <c r="WEE16" s="539"/>
      <c r="WEF16" s="539"/>
      <c r="WEG16" s="539"/>
      <c r="WEH16" s="539"/>
      <c r="WEI16" s="884"/>
      <c r="WEJ16" s="909"/>
      <c r="WEK16" s="884"/>
      <c r="WEL16" s="538"/>
      <c r="WEM16" s="1015"/>
      <c r="WEN16" s="539"/>
      <c r="WEO16" s="539"/>
      <c r="WEP16" s="539"/>
      <c r="WEQ16" s="539"/>
      <c r="WER16" s="539"/>
      <c r="WES16" s="539"/>
      <c r="WET16" s="539"/>
      <c r="WEU16" s="909"/>
      <c r="WEV16" s="909"/>
      <c r="WEW16" s="539"/>
      <c r="WEX16" s="539"/>
      <c r="WEY16" s="539"/>
      <c r="WEZ16" s="539"/>
      <c r="WFA16" s="539"/>
      <c r="WFB16" s="539"/>
      <c r="WFC16" s="909"/>
      <c r="WFD16" s="909"/>
      <c r="WFE16" s="909"/>
      <c r="WFF16" s="539"/>
      <c r="WFG16" s="539"/>
      <c r="WFH16" s="539"/>
      <c r="WFI16" s="539"/>
      <c r="WFJ16" s="539"/>
      <c r="WFK16" s="539"/>
      <c r="WFL16" s="884"/>
      <c r="WFM16" s="909"/>
      <c r="WFN16" s="884"/>
      <c r="WFO16" s="538"/>
      <c r="WFP16" s="1015"/>
      <c r="WFQ16" s="539"/>
      <c r="WFR16" s="539"/>
      <c r="WFS16" s="539"/>
      <c r="WFT16" s="539"/>
      <c r="WFU16" s="539"/>
      <c r="WFV16" s="539"/>
      <c r="WFW16" s="539"/>
      <c r="WFX16" s="909"/>
      <c r="WFY16" s="909"/>
      <c r="WFZ16" s="539"/>
      <c r="WGA16" s="539"/>
      <c r="WGB16" s="539"/>
      <c r="WGC16" s="539"/>
      <c r="WGD16" s="539"/>
      <c r="WGE16" s="539"/>
      <c r="WGF16" s="909"/>
      <c r="WGG16" s="909"/>
      <c r="WGH16" s="909"/>
      <c r="WGI16" s="539"/>
      <c r="WGJ16" s="539"/>
      <c r="WGK16" s="539"/>
      <c r="WGL16" s="539"/>
      <c r="WGM16" s="539"/>
      <c r="WGN16" s="539"/>
      <c r="WGO16" s="884"/>
      <c r="WGP16" s="909"/>
      <c r="WGQ16" s="884"/>
      <c r="WGR16" s="538"/>
      <c r="WGS16" s="1015"/>
      <c r="WGT16" s="539"/>
      <c r="WGU16" s="539"/>
      <c r="WGV16" s="539"/>
      <c r="WGW16" s="539"/>
      <c r="WGX16" s="539"/>
      <c r="WGY16" s="539"/>
      <c r="WGZ16" s="539"/>
      <c r="WHA16" s="909"/>
      <c r="WHB16" s="909"/>
      <c r="WHC16" s="539"/>
      <c r="WHD16" s="539"/>
      <c r="WHE16" s="539"/>
      <c r="WHF16" s="539"/>
      <c r="WHG16" s="539"/>
      <c r="WHH16" s="539"/>
      <c r="WHI16" s="909"/>
      <c r="WHJ16" s="909"/>
      <c r="WHK16" s="909"/>
      <c r="WHL16" s="539"/>
      <c r="WHM16" s="539"/>
      <c r="WHN16" s="539"/>
      <c r="WHO16" s="539"/>
      <c r="WHP16" s="539"/>
      <c r="WHQ16" s="539"/>
      <c r="WHR16" s="884"/>
      <c r="WHS16" s="909"/>
      <c r="WHT16" s="884"/>
      <c r="WHU16" s="538"/>
      <c r="WHV16" s="1015"/>
      <c r="WHW16" s="539"/>
      <c r="WHX16" s="539"/>
      <c r="WHY16" s="539"/>
      <c r="WHZ16" s="539"/>
      <c r="WIA16" s="539"/>
      <c r="WIB16" s="539"/>
      <c r="WIC16" s="539"/>
      <c r="WID16" s="909"/>
      <c r="WIE16" s="909"/>
      <c r="WIF16" s="539"/>
      <c r="WIG16" s="539"/>
      <c r="WIH16" s="539"/>
      <c r="WII16" s="539"/>
      <c r="WIJ16" s="539"/>
      <c r="WIK16" s="539"/>
      <c r="WIL16" s="909"/>
      <c r="WIM16" s="909"/>
      <c r="WIN16" s="909"/>
      <c r="WIO16" s="539"/>
      <c r="WIP16" s="539"/>
      <c r="WIQ16" s="539"/>
      <c r="WIR16" s="539"/>
      <c r="WIS16" s="539"/>
      <c r="WIT16" s="539"/>
      <c r="WIU16" s="884"/>
      <c r="WIV16" s="909"/>
      <c r="WIW16" s="884"/>
      <c r="WIX16" s="538"/>
      <c r="WIY16" s="1015"/>
      <c r="WIZ16" s="539"/>
      <c r="WJA16" s="539"/>
      <c r="WJB16" s="539"/>
      <c r="WJC16" s="539"/>
      <c r="WJD16" s="539"/>
      <c r="WJE16" s="539"/>
      <c r="WJF16" s="539"/>
      <c r="WJG16" s="909"/>
      <c r="WJH16" s="909"/>
      <c r="WJI16" s="539"/>
      <c r="WJJ16" s="539"/>
      <c r="WJK16" s="539"/>
      <c r="WJL16" s="539"/>
      <c r="WJM16" s="539"/>
      <c r="WJN16" s="539"/>
      <c r="WJO16" s="909"/>
      <c r="WJP16" s="909"/>
      <c r="WJQ16" s="909"/>
      <c r="WJR16" s="539"/>
      <c r="WJS16" s="539"/>
      <c r="WJT16" s="539"/>
      <c r="WJU16" s="539"/>
      <c r="WJV16" s="539"/>
      <c r="WJW16" s="539"/>
      <c r="WJX16" s="884"/>
      <c r="WJY16" s="909"/>
      <c r="WJZ16" s="884"/>
      <c r="WKA16" s="538"/>
      <c r="WKB16" s="1015"/>
      <c r="WKC16" s="539"/>
      <c r="WKD16" s="539"/>
      <c r="WKE16" s="539"/>
      <c r="WKF16" s="539"/>
      <c r="WKG16" s="539"/>
      <c r="WKH16" s="539"/>
      <c r="WKI16" s="539"/>
      <c r="WKJ16" s="909"/>
      <c r="WKK16" s="909"/>
      <c r="WKL16" s="539"/>
      <c r="WKM16" s="539"/>
      <c r="WKN16" s="539"/>
      <c r="WKO16" s="539"/>
      <c r="WKP16" s="539"/>
      <c r="WKQ16" s="539"/>
      <c r="WKR16" s="909"/>
      <c r="WKS16" s="909"/>
      <c r="WKT16" s="909"/>
      <c r="WKU16" s="539"/>
      <c r="WKV16" s="539"/>
      <c r="WKW16" s="539"/>
      <c r="WKX16" s="539"/>
      <c r="WKY16" s="539"/>
      <c r="WKZ16" s="539"/>
      <c r="WLA16" s="884"/>
      <c r="WLB16" s="909"/>
      <c r="WLC16" s="884"/>
      <c r="WLD16" s="538"/>
      <c r="WLE16" s="1015"/>
      <c r="WLF16" s="539"/>
      <c r="WLG16" s="539"/>
      <c r="WLH16" s="539"/>
      <c r="WLI16" s="539"/>
      <c r="WLJ16" s="539"/>
      <c r="WLK16" s="539"/>
      <c r="WLL16" s="539"/>
      <c r="WLM16" s="909"/>
      <c r="WLN16" s="909"/>
      <c r="WLO16" s="539"/>
      <c r="WLP16" s="539"/>
      <c r="WLQ16" s="539"/>
      <c r="WLR16" s="539"/>
      <c r="WLS16" s="539"/>
      <c r="WLT16" s="539"/>
      <c r="WLU16" s="909"/>
      <c r="WLV16" s="909"/>
      <c r="WLW16" s="909"/>
      <c r="WLX16" s="539"/>
      <c r="WLY16" s="539"/>
      <c r="WLZ16" s="539"/>
      <c r="WMA16" s="539"/>
      <c r="WMB16" s="539"/>
      <c r="WMC16" s="539"/>
      <c r="WMD16" s="884"/>
      <c r="WME16" s="909"/>
      <c r="WMF16" s="884"/>
      <c r="WMG16" s="538"/>
      <c r="WMH16" s="1015"/>
      <c r="WMI16" s="539"/>
      <c r="WMJ16" s="539"/>
      <c r="WMK16" s="539"/>
      <c r="WML16" s="539"/>
      <c r="WMM16" s="539"/>
      <c r="WMN16" s="539"/>
      <c r="WMO16" s="539"/>
      <c r="WMP16" s="909"/>
      <c r="WMQ16" s="909"/>
      <c r="WMR16" s="539"/>
      <c r="WMS16" s="539"/>
      <c r="WMT16" s="539"/>
      <c r="WMU16" s="539"/>
      <c r="WMV16" s="539"/>
      <c r="WMW16" s="539"/>
      <c r="WMX16" s="909"/>
      <c r="WMY16" s="909"/>
      <c r="WMZ16" s="909"/>
      <c r="WNA16" s="539"/>
      <c r="WNB16" s="539"/>
      <c r="WNC16" s="539"/>
      <c r="WND16" s="539"/>
      <c r="WNE16" s="539"/>
      <c r="WNF16" s="539"/>
      <c r="WNG16" s="884"/>
      <c r="WNH16" s="909"/>
      <c r="WNI16" s="884"/>
      <c r="WNJ16" s="538"/>
      <c r="WNK16" s="1015"/>
      <c r="WNL16" s="539"/>
      <c r="WNM16" s="539"/>
      <c r="WNN16" s="539"/>
      <c r="WNO16" s="539"/>
      <c r="WNP16" s="539"/>
      <c r="WNQ16" s="539"/>
      <c r="WNR16" s="539"/>
      <c r="WNS16" s="909"/>
      <c r="WNT16" s="909"/>
      <c r="WNU16" s="539"/>
      <c r="WNV16" s="539"/>
      <c r="WNW16" s="539"/>
      <c r="WNX16" s="539"/>
      <c r="WNY16" s="539"/>
      <c r="WNZ16" s="539"/>
      <c r="WOA16" s="909"/>
      <c r="WOB16" s="909"/>
      <c r="WOC16" s="909"/>
      <c r="WOD16" s="539"/>
      <c r="WOE16" s="539"/>
      <c r="WOF16" s="539"/>
      <c r="WOG16" s="539"/>
      <c r="WOH16" s="539"/>
      <c r="WOI16" s="539"/>
      <c r="WOJ16" s="884"/>
      <c r="WOK16" s="909"/>
      <c r="WOL16" s="884"/>
      <c r="WOM16" s="538"/>
      <c r="WON16" s="1015"/>
      <c r="WOO16" s="539"/>
      <c r="WOP16" s="539"/>
      <c r="WOQ16" s="539"/>
      <c r="WOR16" s="539"/>
      <c r="WOS16" s="539"/>
      <c r="WOT16" s="539"/>
      <c r="WOU16" s="539"/>
      <c r="WOV16" s="909"/>
      <c r="WOW16" s="909"/>
      <c r="WOX16" s="539"/>
      <c r="WOY16" s="539"/>
      <c r="WOZ16" s="539"/>
      <c r="WPA16" s="539"/>
      <c r="WPB16" s="539"/>
      <c r="WPC16" s="539"/>
      <c r="WPD16" s="909"/>
      <c r="WPE16" s="909"/>
      <c r="WPF16" s="909"/>
      <c r="WPG16" s="539"/>
      <c r="WPH16" s="539"/>
      <c r="WPI16" s="539"/>
      <c r="WPJ16" s="539"/>
      <c r="WPK16" s="539"/>
      <c r="WPL16" s="539"/>
      <c r="WPM16" s="884"/>
      <c r="WPN16" s="909"/>
      <c r="WPO16" s="884"/>
      <c r="WPP16" s="538"/>
      <c r="WPQ16" s="1015"/>
      <c r="WPR16" s="539"/>
      <c r="WPS16" s="539"/>
      <c r="WPT16" s="539"/>
      <c r="WPU16" s="539"/>
      <c r="WPV16" s="539"/>
      <c r="WPW16" s="539"/>
      <c r="WPX16" s="539"/>
      <c r="WPY16" s="909"/>
      <c r="WPZ16" s="909"/>
      <c r="WQA16" s="539"/>
      <c r="WQB16" s="539"/>
      <c r="WQC16" s="539"/>
      <c r="WQD16" s="539"/>
      <c r="WQE16" s="539"/>
      <c r="WQF16" s="539"/>
      <c r="WQG16" s="909"/>
      <c r="WQH16" s="909"/>
      <c r="WQI16" s="909"/>
      <c r="WQJ16" s="539"/>
      <c r="WQK16" s="539"/>
      <c r="WQL16" s="539"/>
      <c r="WQM16" s="539"/>
      <c r="WQN16" s="539"/>
      <c r="WQO16" s="539"/>
      <c r="WQP16" s="884"/>
      <c r="WQQ16" s="909"/>
      <c r="WQR16" s="884"/>
      <c r="WQS16" s="538"/>
      <c r="WQT16" s="1015"/>
      <c r="WQU16" s="539"/>
      <c r="WQV16" s="539"/>
      <c r="WQW16" s="539"/>
      <c r="WQX16" s="539"/>
      <c r="WQY16" s="539"/>
      <c r="WQZ16" s="539"/>
      <c r="WRA16" s="539"/>
      <c r="WRB16" s="909"/>
      <c r="WRC16" s="909"/>
      <c r="WRD16" s="539"/>
      <c r="WRE16" s="539"/>
      <c r="WRF16" s="539"/>
      <c r="WRG16" s="539"/>
      <c r="WRH16" s="539"/>
      <c r="WRI16" s="539"/>
      <c r="WRJ16" s="909"/>
      <c r="WRK16" s="909"/>
      <c r="WRL16" s="909"/>
      <c r="WRM16" s="539"/>
      <c r="WRN16" s="539"/>
      <c r="WRO16" s="539"/>
      <c r="WRP16" s="539"/>
      <c r="WRQ16" s="539"/>
      <c r="WRR16" s="539"/>
      <c r="WRS16" s="884"/>
      <c r="WRT16" s="909"/>
      <c r="WRU16" s="884"/>
      <c r="WRV16" s="538"/>
      <c r="WRW16" s="1015"/>
      <c r="WRX16" s="539"/>
      <c r="WRY16" s="539"/>
      <c r="WRZ16" s="539"/>
      <c r="WSA16" s="539"/>
      <c r="WSB16" s="539"/>
      <c r="WSC16" s="539"/>
      <c r="WSD16" s="539"/>
      <c r="WSE16" s="909"/>
      <c r="WSF16" s="909"/>
      <c r="WSG16" s="539"/>
      <c r="WSH16" s="539"/>
      <c r="WSI16" s="539"/>
      <c r="WSJ16" s="539"/>
      <c r="WSK16" s="539"/>
      <c r="WSL16" s="539"/>
      <c r="WSM16" s="909"/>
      <c r="WSN16" s="909"/>
      <c r="WSO16" s="909"/>
      <c r="WSP16" s="539"/>
      <c r="WSQ16" s="539"/>
      <c r="WSR16" s="539"/>
      <c r="WSS16" s="539"/>
      <c r="WST16" s="539"/>
      <c r="WSU16" s="539"/>
      <c r="WSV16" s="884"/>
      <c r="WSW16" s="909"/>
      <c r="WSX16" s="884"/>
      <c r="WSY16" s="538"/>
      <c r="WSZ16" s="1015"/>
      <c r="WTA16" s="539"/>
      <c r="WTB16" s="539"/>
      <c r="WTC16" s="539"/>
      <c r="WTD16" s="539"/>
      <c r="WTE16" s="539"/>
      <c r="WTF16" s="539"/>
      <c r="WTG16" s="539"/>
      <c r="WTH16" s="909"/>
      <c r="WTI16" s="909"/>
      <c r="WTJ16" s="539"/>
      <c r="WTK16" s="539"/>
      <c r="WTL16" s="539"/>
      <c r="WTM16" s="539"/>
      <c r="WTN16" s="539"/>
      <c r="WTO16" s="539"/>
      <c r="WTP16" s="909"/>
      <c r="WTQ16" s="909"/>
      <c r="WTR16" s="909"/>
      <c r="WTS16" s="539"/>
      <c r="WTT16" s="539"/>
      <c r="WTU16" s="539"/>
      <c r="WTV16" s="539"/>
      <c r="WTW16" s="539"/>
      <c r="WTX16" s="539"/>
      <c r="WTY16" s="884"/>
      <c r="WTZ16" s="909"/>
      <c r="WUA16" s="884"/>
      <c r="WUB16" s="538"/>
      <c r="WUC16" s="1015"/>
      <c r="WUD16" s="539"/>
      <c r="WUE16" s="539"/>
      <c r="WUF16" s="539"/>
      <c r="WUG16" s="539"/>
      <c r="WUH16" s="539"/>
      <c r="WUI16" s="539"/>
      <c r="WUJ16" s="539"/>
      <c r="WUK16" s="909"/>
      <c r="WUL16" s="909"/>
      <c r="WUM16" s="539"/>
      <c r="WUN16" s="539"/>
      <c r="WUO16" s="539"/>
      <c r="WUP16" s="539"/>
      <c r="WUQ16" s="539"/>
      <c r="WUR16" s="539"/>
      <c r="WUS16" s="909"/>
      <c r="WUT16" s="909"/>
      <c r="WUU16" s="909"/>
      <c r="WUV16" s="539"/>
      <c r="WUW16" s="539"/>
      <c r="WUX16" s="539"/>
      <c r="WUY16" s="539"/>
      <c r="WUZ16" s="539"/>
      <c r="WVA16" s="539"/>
      <c r="WVB16" s="884"/>
      <c r="WVC16" s="909"/>
      <c r="WVD16" s="884"/>
      <c r="WVE16" s="538"/>
      <c r="WVF16" s="1015"/>
      <c r="WVG16" s="539"/>
      <c r="WVH16" s="539"/>
      <c r="WVI16" s="539"/>
      <c r="WVJ16" s="539"/>
      <c r="WVK16" s="539"/>
      <c r="WVL16" s="539"/>
      <c r="WVM16" s="539"/>
      <c r="WVN16" s="909"/>
      <c r="WVO16" s="909"/>
      <c r="WVP16" s="539"/>
      <c r="WVQ16" s="539"/>
      <c r="WVR16" s="539"/>
      <c r="WVS16" s="539"/>
      <c r="WVT16" s="539"/>
      <c r="WVU16" s="539"/>
      <c r="WVV16" s="909"/>
      <c r="WVW16" s="909"/>
      <c r="WVX16" s="909"/>
      <c r="WVY16" s="539"/>
      <c r="WVZ16" s="539"/>
      <c r="WWA16" s="539"/>
      <c r="WWB16" s="539"/>
      <c r="WWC16" s="539"/>
      <c r="WWD16" s="539"/>
      <c r="WWE16" s="884"/>
      <c r="WWF16" s="909"/>
      <c r="WWG16" s="884"/>
      <c r="WWH16" s="538"/>
      <c r="WWI16" s="1015"/>
      <c r="WWJ16" s="539"/>
      <c r="WWK16" s="539"/>
      <c r="WWL16" s="539"/>
      <c r="WWM16" s="539"/>
      <c r="WWN16" s="539"/>
      <c r="WWO16" s="539"/>
      <c r="WWP16" s="539"/>
      <c r="WWQ16" s="909"/>
      <c r="WWR16" s="909"/>
      <c r="WWS16" s="539"/>
      <c r="WWT16" s="539"/>
      <c r="WWU16" s="539"/>
      <c r="WWV16" s="539"/>
      <c r="WWW16" s="539"/>
      <c r="WWX16" s="539"/>
      <c r="WWY16" s="909"/>
      <c r="WWZ16" s="909"/>
      <c r="WXA16" s="909"/>
      <c r="WXB16" s="539"/>
      <c r="WXC16" s="539"/>
      <c r="WXD16" s="539"/>
      <c r="WXE16" s="539"/>
      <c r="WXF16" s="539"/>
      <c r="WXG16" s="539"/>
      <c r="WXH16" s="884"/>
      <c r="WXI16" s="909"/>
      <c r="WXJ16" s="884"/>
      <c r="WXK16" s="538"/>
      <c r="WXL16" s="1015"/>
      <c r="WXM16" s="539"/>
      <c r="WXN16" s="539"/>
      <c r="WXO16" s="539"/>
      <c r="WXP16" s="539"/>
      <c r="WXQ16" s="539"/>
      <c r="WXR16" s="539"/>
      <c r="WXS16" s="539"/>
      <c r="WXT16" s="909"/>
      <c r="WXU16" s="909"/>
      <c r="WXV16" s="539"/>
      <c r="WXW16" s="539"/>
      <c r="WXX16" s="539"/>
      <c r="WXY16" s="539"/>
      <c r="WXZ16" s="539"/>
      <c r="WYA16" s="539"/>
      <c r="WYB16" s="909"/>
      <c r="WYC16" s="909"/>
      <c r="WYD16" s="909"/>
      <c r="WYE16" s="539"/>
      <c r="WYF16" s="539"/>
      <c r="WYG16" s="539"/>
      <c r="WYH16" s="539"/>
      <c r="WYI16" s="539"/>
      <c r="WYJ16" s="539"/>
      <c r="WYK16" s="884"/>
      <c r="WYL16" s="909"/>
      <c r="WYM16" s="884"/>
      <c r="WYN16" s="538"/>
      <c r="WYO16" s="1015"/>
      <c r="WYP16" s="539"/>
      <c r="WYQ16" s="539"/>
      <c r="WYR16" s="539"/>
      <c r="WYS16" s="539"/>
      <c r="WYT16" s="539"/>
      <c r="WYU16" s="539"/>
      <c r="WYV16" s="539"/>
      <c r="WYW16" s="909"/>
      <c r="WYX16" s="909"/>
      <c r="WYY16" s="539"/>
      <c r="WYZ16" s="539"/>
      <c r="WZA16" s="539"/>
      <c r="WZB16" s="539"/>
      <c r="WZC16" s="539"/>
      <c r="WZD16" s="539"/>
      <c r="WZE16" s="909"/>
      <c r="WZF16" s="909"/>
      <c r="WZG16" s="909"/>
      <c r="WZH16" s="539"/>
      <c r="WZI16" s="539"/>
      <c r="WZJ16" s="539"/>
      <c r="WZK16" s="539"/>
      <c r="WZL16" s="539"/>
      <c r="WZM16" s="539"/>
      <c r="WZN16" s="884"/>
      <c r="WZO16" s="909"/>
      <c r="WZP16" s="884"/>
      <c r="WZQ16" s="538"/>
      <c r="WZR16" s="1015"/>
      <c r="WZS16" s="539"/>
      <c r="WZT16" s="539"/>
      <c r="WZU16" s="539"/>
      <c r="WZV16" s="539"/>
      <c r="WZW16" s="539"/>
      <c r="WZX16" s="539"/>
      <c r="WZY16" s="539"/>
      <c r="WZZ16" s="909"/>
      <c r="XAA16" s="909"/>
      <c r="XAB16" s="539"/>
      <c r="XAC16" s="539"/>
      <c r="XAD16" s="539"/>
      <c r="XAE16" s="539"/>
      <c r="XAF16" s="539"/>
      <c r="XAG16" s="539"/>
      <c r="XAH16" s="909"/>
      <c r="XAI16" s="909"/>
      <c r="XAJ16" s="909"/>
      <c r="XAK16" s="539"/>
      <c r="XAL16" s="539"/>
      <c r="XAM16" s="539"/>
      <c r="XAN16" s="539"/>
      <c r="XAO16" s="539"/>
      <c r="XAP16" s="539"/>
      <c r="XAQ16" s="884"/>
      <c r="XAR16" s="909"/>
      <c r="XAS16" s="884"/>
      <c r="XAT16" s="538"/>
      <c r="XAU16" s="1015"/>
      <c r="XAV16" s="539"/>
      <c r="XAW16" s="539"/>
      <c r="XAX16" s="539"/>
      <c r="XAY16" s="539"/>
      <c r="XAZ16" s="539"/>
      <c r="XBA16" s="539"/>
      <c r="XBB16" s="539"/>
      <c r="XBC16" s="909"/>
      <c r="XBD16" s="909"/>
      <c r="XBE16" s="539"/>
      <c r="XBF16" s="539"/>
      <c r="XBG16" s="539"/>
      <c r="XBH16" s="539"/>
      <c r="XBI16" s="539"/>
      <c r="XBJ16" s="539"/>
      <c r="XBK16" s="909"/>
      <c r="XBL16" s="909"/>
      <c r="XBM16" s="909"/>
      <c r="XBN16" s="539"/>
      <c r="XBO16" s="539"/>
      <c r="XBP16" s="539"/>
      <c r="XBQ16" s="539"/>
      <c r="XBR16" s="539"/>
      <c r="XBS16" s="539"/>
      <c r="XBT16" s="884"/>
      <c r="XBU16" s="909"/>
      <c r="XBV16" s="884"/>
      <c r="XBW16" s="538"/>
      <c r="XBX16" s="1015"/>
      <c r="XBY16" s="539"/>
      <c r="XBZ16" s="539"/>
      <c r="XCA16" s="539"/>
      <c r="XCB16" s="539"/>
      <c r="XCC16" s="539"/>
      <c r="XCD16" s="539"/>
      <c r="XCE16" s="539"/>
      <c r="XCF16" s="909"/>
      <c r="XCG16" s="909"/>
      <c r="XCH16" s="539"/>
      <c r="XCI16" s="539"/>
      <c r="XCJ16" s="539"/>
      <c r="XCK16" s="539"/>
      <c r="XCL16" s="539"/>
      <c r="XCM16" s="539"/>
      <c r="XCN16" s="909"/>
      <c r="XCO16" s="909"/>
      <c r="XCP16" s="909"/>
      <c r="XCQ16" s="539"/>
      <c r="XCR16" s="539"/>
      <c r="XCS16" s="539"/>
      <c r="XCT16" s="539"/>
      <c r="XCU16" s="539"/>
      <c r="XCV16" s="539"/>
      <c r="XCW16" s="884"/>
      <c r="XCX16" s="909"/>
      <c r="XCY16" s="884"/>
      <c r="XCZ16" s="538"/>
      <c r="XDA16" s="1015"/>
      <c r="XDB16" s="539"/>
      <c r="XDC16" s="539"/>
      <c r="XDD16" s="539"/>
      <c r="XDE16" s="539"/>
      <c r="XDF16" s="539"/>
      <c r="XDG16" s="539"/>
      <c r="XDH16" s="539"/>
      <c r="XDI16" s="909"/>
      <c r="XDJ16" s="909"/>
      <c r="XDK16" s="539"/>
      <c r="XDL16" s="539"/>
      <c r="XDM16" s="539"/>
      <c r="XDN16" s="539"/>
      <c r="XDO16" s="539"/>
      <c r="XDP16" s="539"/>
      <c r="XDQ16" s="909"/>
      <c r="XDR16" s="909"/>
      <c r="XDS16" s="909"/>
      <c r="XDT16" s="539"/>
      <c r="XDU16" s="539"/>
      <c r="XDV16" s="539"/>
      <c r="XDW16" s="539"/>
      <c r="XDX16" s="539"/>
      <c r="XDY16" s="539"/>
      <c r="XDZ16" s="884"/>
      <c r="XEA16" s="909"/>
      <c r="XEB16" s="884"/>
      <c r="XEC16" s="538"/>
      <c r="XED16" s="1015"/>
      <c r="XEE16" s="539"/>
      <c r="XEF16" s="539"/>
      <c r="XEG16" s="539"/>
      <c r="XEH16" s="539"/>
      <c r="XEI16" s="539"/>
      <c r="XEJ16" s="539"/>
      <c r="XEK16" s="539"/>
      <c r="XEL16" s="909"/>
      <c r="XEM16" s="909"/>
      <c r="XEN16" s="539"/>
      <c r="XEO16" s="539"/>
      <c r="XEP16" s="539"/>
      <c r="XEQ16" s="539"/>
      <c r="XER16" s="539"/>
      <c r="XES16" s="539"/>
      <c r="XET16" s="909"/>
      <c r="XEU16" s="909"/>
      <c r="XEV16" s="909"/>
      <c r="XEW16" s="539"/>
      <c r="XEX16" s="539"/>
      <c r="XEY16" s="539"/>
      <c r="XEZ16" s="539"/>
      <c r="XFA16" s="539"/>
      <c r="XFB16" s="539"/>
      <c r="XFC16" s="884"/>
      <c r="XFD16" s="909"/>
    </row>
  </sheetData>
  <mergeCells count="30">
    <mergeCell ref="T5:T6"/>
    <mergeCell ref="AB5:AB6"/>
    <mergeCell ref="AC5:AC6"/>
    <mergeCell ref="V5:V6"/>
    <mergeCell ref="W5:W6"/>
    <mergeCell ref="X5:X6"/>
    <mergeCell ref="Y5:Y6"/>
    <mergeCell ref="Z5:Z6"/>
    <mergeCell ref="AA5:AA6"/>
    <mergeCell ref="O5:O6"/>
    <mergeCell ref="P5:P6"/>
    <mergeCell ref="Q5:Q6"/>
    <mergeCell ref="R5:R6"/>
    <mergeCell ref="S5:S6"/>
    <mergeCell ref="A2:AC2"/>
    <mergeCell ref="A5:A6"/>
    <mergeCell ref="B5:B6"/>
    <mergeCell ref="C5:C6"/>
    <mergeCell ref="D5:D6"/>
    <mergeCell ref="E5:E6"/>
    <mergeCell ref="F5:F6"/>
    <mergeCell ref="G5:G6"/>
    <mergeCell ref="H5:H6"/>
    <mergeCell ref="I5:I6"/>
    <mergeCell ref="U5:U6"/>
    <mergeCell ref="J5:J6"/>
    <mergeCell ref="K5:K6"/>
    <mergeCell ref="L5:L6"/>
    <mergeCell ref="M5:M6"/>
    <mergeCell ref="N5:N6"/>
  </mergeCells>
  <printOptions horizontalCentered="1"/>
  <pageMargins left="0" right="0" top="0.19685039370078741" bottom="0.19685039370078741" header="0.19685039370078741" footer="0.19685039370078741"/>
  <pageSetup paperSize="9" scale="49"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
  <sheetViews>
    <sheetView topLeftCell="A4" workbookViewId="0">
      <selection activeCell="E8" sqref="E8"/>
    </sheetView>
  </sheetViews>
  <sheetFormatPr defaultRowHeight="15.75" x14ac:dyDescent="0.25"/>
  <cols>
    <col min="1" max="1" width="5.5" style="227" customWidth="1"/>
    <col min="2" max="2" width="41.25" style="227" customWidth="1"/>
    <col min="3" max="10" width="9.125" style="227" customWidth="1"/>
    <col min="11" max="11" width="10.25" style="227" customWidth="1"/>
    <col min="12" max="16384" width="9" style="227"/>
  </cols>
  <sheetData>
    <row r="1" spans="1:11" ht="25.5" customHeight="1" x14ac:dyDescent="0.25">
      <c r="A1" s="1176" t="s">
        <v>1318</v>
      </c>
      <c r="B1" s="1176"/>
      <c r="C1" s="1176"/>
      <c r="D1" s="1176"/>
      <c r="E1" s="1176"/>
      <c r="F1" s="1176"/>
      <c r="G1" s="1176"/>
      <c r="H1" s="1176"/>
      <c r="I1" s="1176"/>
      <c r="J1" s="1176"/>
      <c r="K1" s="1176"/>
    </row>
    <row r="2" spans="1:11" x14ac:dyDescent="0.25">
      <c r="A2" s="509"/>
      <c r="B2" s="509"/>
      <c r="C2" s="509"/>
      <c r="D2" s="1175"/>
      <c r="E2" s="1175"/>
    </row>
    <row r="3" spans="1:11" x14ac:dyDescent="0.25">
      <c r="A3" s="509"/>
      <c r="J3" s="152"/>
      <c r="K3" s="879" t="s">
        <v>558</v>
      </c>
    </row>
    <row r="4" spans="1:11" ht="60.75" customHeight="1" x14ac:dyDescent="0.25">
      <c r="A4" s="510" t="s">
        <v>492</v>
      </c>
      <c r="B4" s="510" t="s">
        <v>559</v>
      </c>
      <c r="C4" s="510" t="s">
        <v>852</v>
      </c>
      <c r="D4" s="510" t="s">
        <v>1099</v>
      </c>
      <c r="E4" s="510" t="s">
        <v>1100</v>
      </c>
      <c r="F4" s="510" t="s">
        <v>892</v>
      </c>
      <c r="G4" s="510" t="s">
        <v>1101</v>
      </c>
      <c r="H4" s="869" t="s">
        <v>1287</v>
      </c>
      <c r="I4" s="869" t="s">
        <v>1288</v>
      </c>
      <c r="J4" s="869" t="s">
        <v>1289</v>
      </c>
      <c r="K4" s="880" t="s">
        <v>1325</v>
      </c>
    </row>
    <row r="5" spans="1:11" x14ac:dyDescent="0.25">
      <c r="A5" s="540" t="s">
        <v>446</v>
      </c>
      <c r="B5" s="100" t="s">
        <v>884</v>
      </c>
      <c r="C5" s="903">
        <f t="shared" ref="C5:J5" si="0">SUM(C6:C7)</f>
        <v>7085000</v>
      </c>
      <c r="D5" s="903">
        <f t="shared" si="0"/>
        <v>8102600</v>
      </c>
      <c r="E5" s="903">
        <f t="shared" si="0"/>
        <v>8495000</v>
      </c>
      <c r="F5" s="903">
        <f t="shared" si="0"/>
        <v>8978000</v>
      </c>
      <c r="G5" s="903">
        <f t="shared" si="0"/>
        <v>9495000</v>
      </c>
      <c r="H5" s="903">
        <f t="shared" si="0"/>
        <v>10060000</v>
      </c>
      <c r="I5" s="903">
        <f t="shared" si="0"/>
        <v>10674000</v>
      </c>
      <c r="J5" s="903">
        <f t="shared" si="0"/>
        <v>11344000</v>
      </c>
      <c r="K5" s="903">
        <f>SUM(F5:J5)</f>
        <v>50551000</v>
      </c>
    </row>
    <row r="6" spans="1:11" s="14" customFormat="1" x14ac:dyDescent="0.25">
      <c r="A6" s="76" t="s">
        <v>448</v>
      </c>
      <c r="B6" s="83" t="s">
        <v>449</v>
      </c>
      <c r="C6" s="904">
        <f>'Phụ lục số 1'!C13</f>
        <v>7007000</v>
      </c>
      <c r="D6" s="904">
        <f>'Phụ lục số 1'!H13</f>
        <v>8024600</v>
      </c>
      <c r="E6" s="904">
        <f>'Phụ lục số 1'!N13</f>
        <v>8425000</v>
      </c>
      <c r="F6" s="904">
        <f>'Phụ lục số 1'!T13</f>
        <v>8905000</v>
      </c>
      <c r="G6" s="904">
        <f>'Phụ lục số 1'!Z13</f>
        <v>9420000</v>
      </c>
      <c r="H6" s="904">
        <f>'Phụ lục số 1'!AF13</f>
        <v>9981000</v>
      </c>
      <c r="I6" s="904">
        <f>'Phụ lục số 1'!AL13</f>
        <v>10591000</v>
      </c>
      <c r="J6" s="904">
        <f>'Phụ lục số 1'!AR13</f>
        <v>11257000</v>
      </c>
      <c r="K6" s="904">
        <f t="shared" ref="K6:K31" si="1">SUM(F6:J6)</f>
        <v>50154000</v>
      </c>
    </row>
    <row r="7" spans="1:11" s="14" customFormat="1" x14ac:dyDescent="0.25">
      <c r="A7" s="76" t="s">
        <v>460</v>
      </c>
      <c r="B7" s="83" t="s">
        <v>885</v>
      </c>
      <c r="C7" s="904">
        <f>'Phụ lục số 1'!C52</f>
        <v>78000</v>
      </c>
      <c r="D7" s="904">
        <f>'Phụ lục số 1'!H52</f>
        <v>78000</v>
      </c>
      <c r="E7" s="904">
        <f>'Phụ lục số 1'!N52</f>
        <v>70000</v>
      </c>
      <c r="F7" s="904">
        <f>'Phụ lục số 1'!T52</f>
        <v>73000</v>
      </c>
      <c r="G7" s="904">
        <f>'Phụ lục số 1'!Z52</f>
        <v>75000</v>
      </c>
      <c r="H7" s="904">
        <f>'Phụ lục số 1'!AF52</f>
        <v>79000</v>
      </c>
      <c r="I7" s="904">
        <f>'Phụ lục số 1'!AL52</f>
        <v>83000</v>
      </c>
      <c r="J7" s="904">
        <f>'Phụ lục số 1'!AR52</f>
        <v>87000</v>
      </c>
      <c r="K7" s="904">
        <f t="shared" si="1"/>
        <v>397000</v>
      </c>
    </row>
    <row r="8" spans="1:11" s="155" customFormat="1" x14ac:dyDescent="0.25">
      <c r="A8" s="541" t="s">
        <v>461</v>
      </c>
      <c r="B8" s="542" t="s">
        <v>886</v>
      </c>
      <c r="C8" s="905">
        <f t="shared" ref="C8:J8" si="2">SUM(C9,C15-C16-C17,C19)</f>
        <v>12334250</v>
      </c>
      <c r="D8" s="905">
        <f t="shared" si="2"/>
        <v>13337070</v>
      </c>
      <c r="E8" s="905">
        <f t="shared" si="2"/>
        <v>13686690</v>
      </c>
      <c r="F8" s="905">
        <f t="shared" si="2"/>
        <v>14156952</v>
      </c>
      <c r="G8" s="905">
        <f t="shared" si="2"/>
        <v>14799157</v>
      </c>
      <c r="H8" s="905">
        <f t="shared" si="2"/>
        <v>15382906</v>
      </c>
      <c r="I8" s="905">
        <f t="shared" si="2"/>
        <v>16124056</v>
      </c>
      <c r="J8" s="905">
        <f t="shared" si="2"/>
        <v>16938456</v>
      </c>
      <c r="K8" s="905">
        <f t="shared" si="1"/>
        <v>77401527</v>
      </c>
    </row>
    <row r="9" spans="1:11" x14ac:dyDescent="0.25">
      <c r="A9" s="76" t="s">
        <v>448</v>
      </c>
      <c r="B9" s="83" t="s">
        <v>887</v>
      </c>
      <c r="C9" s="904">
        <f t="shared" ref="C9:J9" si="3">SUM(C10,C14,C16,C18,C17)</f>
        <v>10895260</v>
      </c>
      <c r="D9" s="904">
        <f t="shared" si="3"/>
        <v>11898080</v>
      </c>
      <c r="E9" s="904">
        <f t="shared" si="3"/>
        <v>12181277</v>
      </c>
      <c r="F9" s="904">
        <f>SUM(F10,F14,F16,F18,F17)</f>
        <v>12682439</v>
      </c>
      <c r="G9" s="904">
        <f t="shared" si="3"/>
        <v>13465980.967332495</v>
      </c>
      <c r="H9" s="904">
        <f t="shared" si="3"/>
        <v>13908393</v>
      </c>
      <c r="I9" s="904">
        <f>SUM(I10,I14,I16,I18,I17)</f>
        <v>14649543</v>
      </c>
      <c r="J9" s="904">
        <f t="shared" si="3"/>
        <v>15463943</v>
      </c>
      <c r="K9" s="904">
        <f t="shared" si="1"/>
        <v>70170298.967332497</v>
      </c>
    </row>
    <row r="10" spans="1:11" x14ac:dyDescent="0.25">
      <c r="A10" s="297">
        <v>1</v>
      </c>
      <c r="B10" s="300" t="s">
        <v>327</v>
      </c>
      <c r="C10" s="422">
        <f>'Phụ lục số 1'!E12</f>
        <v>5466580</v>
      </c>
      <c r="D10" s="422">
        <f>'Phụ lục số 1'!K12</f>
        <v>6469400</v>
      </c>
      <c r="E10" s="422">
        <f>'Phụ lục số 1'!Q12</f>
        <v>6718700</v>
      </c>
      <c r="F10" s="422">
        <f>'Phụ lục số 1'!W12</f>
        <v>7091600</v>
      </c>
      <c r="G10" s="422">
        <f>'Phụ lục số 1'!AC12</f>
        <v>7516700</v>
      </c>
      <c r="H10" s="422">
        <f>'Phụ lục số 1'!AI12</f>
        <v>7981000</v>
      </c>
      <c r="I10" s="422">
        <f>'Phụ lục số 1'!AO12</f>
        <v>8490000</v>
      </c>
      <c r="J10" s="422">
        <f>'Phụ lục số 1'!AU12</f>
        <v>9049900</v>
      </c>
      <c r="K10" s="422">
        <f t="shared" si="1"/>
        <v>40129200</v>
      </c>
    </row>
    <row r="11" spans="1:11" s="96" customFormat="1" x14ac:dyDescent="0.25">
      <c r="A11" s="203" t="s">
        <v>473</v>
      </c>
      <c r="B11" s="543" t="s">
        <v>234</v>
      </c>
      <c r="C11" s="418">
        <f t="shared" ref="C11:J11" si="4">C10-C12</f>
        <v>2563830</v>
      </c>
      <c r="D11" s="418">
        <f t="shared" si="4"/>
        <v>3106500</v>
      </c>
      <c r="E11" s="418">
        <f t="shared" si="4"/>
        <v>3093525</v>
      </c>
      <c r="F11" s="418">
        <f t="shared" si="4"/>
        <v>3148000</v>
      </c>
      <c r="G11" s="418">
        <f t="shared" si="4"/>
        <v>3225000</v>
      </c>
      <c r="H11" s="418">
        <f t="shared" si="4"/>
        <v>3311000</v>
      </c>
      <c r="I11" s="418">
        <f t="shared" si="4"/>
        <v>3404000</v>
      </c>
      <c r="J11" s="418">
        <f t="shared" si="4"/>
        <v>3509000</v>
      </c>
      <c r="K11" s="418">
        <f t="shared" si="1"/>
        <v>16597000</v>
      </c>
    </row>
    <row r="12" spans="1:11" s="96" customFormat="1" ht="31.5" x14ac:dyDescent="0.25">
      <c r="A12" s="97" t="s">
        <v>474</v>
      </c>
      <c r="B12" s="98" t="s">
        <v>302</v>
      </c>
      <c r="C12" s="906">
        <f>'Phụ lục số 1'!E16+'Phụ lục số 1'!E17+'Phụ lục số 1'!E18+'Phụ lục số 1'!E22+'Phụ lục số 1'!E23+'Phụ lục số 1'!E24+'Phụ lục số 1'!E28+'Phụ lục số 1'!E29+'Phụ lục số 1'!E33+'Phụ lục số 1'!E34+'Phụ lục số 1'!E35+'Phụ lục số 1'!E41+'Phụ lục số 1'!E42</f>
        <v>2902750</v>
      </c>
      <c r="D12" s="906">
        <f>'Phụ lục số 1'!K16+'Phụ lục số 1'!K17+'Phụ lục số 1'!K18+'Phụ lục số 1'!K22+'Phụ lục số 1'!K23+'Phụ lục số 1'!K24+'Phụ lục số 1'!K28+'Phụ lục số 1'!K29+'Phụ lục số 1'!K33+'Phụ lục số 1'!K34+'Phụ lục số 1'!K35+'Phụ lục số 1'!K41+'Phụ lục số 1'!K42</f>
        <v>3362900</v>
      </c>
      <c r="E12" s="906">
        <f>'Phụ lục số 1'!Q16+'Phụ lục số 1'!Q17+'Phụ lục số 1'!Q18+'Phụ lục số 1'!Q22+'Phụ lục số 1'!Q23+'Phụ lục số 1'!Q28+'Phụ lục số 1'!Q29+'Phụ lục số 1'!Q33+'Phụ lục số 1'!Q34+'Phụ lục số 1'!Q35+'Phụ lục số 1'!Q41+'Phụ lục số 1'!Q42</f>
        <v>3625175</v>
      </c>
      <c r="F12" s="906">
        <f>'Phụ lục số 1'!W16+'Phụ lục số 1'!W17+'Phụ lục số 1'!W18+'Phụ lục số 1'!W22+'Phụ lục số 1'!W23+'Phụ lục số 1'!W28+'Phụ lục số 1'!W29+'Phụ lục số 1'!W33+'Phụ lục số 1'!W34+'Phụ lục số 1'!W35+'Phụ lục số 1'!W41+'Phụ lục số 1'!W42</f>
        <v>3943600</v>
      </c>
      <c r="G12" s="906">
        <f>'Phụ lục số 1'!AC16+'Phụ lục số 1'!AC17+'Phụ lục số 1'!AC18+'Phụ lục số 1'!AC22+'Phụ lục số 1'!AC23+'Phụ lục số 1'!AC28+'Phụ lục số 1'!AC29+'Phụ lục số 1'!AC33+'Phụ lục số 1'!AC34+'Phụ lục số 1'!AC35+'Phụ lục số 1'!AC41+'Phụ lục số 1'!AC42</f>
        <v>4291700</v>
      </c>
      <c r="H12" s="906">
        <f>'Phụ lục số 1'!AI16+'Phụ lục số 1'!AI17+'Phụ lục số 1'!AI18+'Phụ lục số 1'!AI22+'Phụ lục số 1'!AI23+'Phụ lục số 1'!AI24+'Phụ lục số 1'!AI28+'Phụ lục số 1'!AI29+'Phụ lục số 1'!AI33+'Phụ lục số 1'!AI34+'Phụ lục số 1'!AI35+'Phụ lục số 1'!AI41+'Phụ lục số 1'!AI42</f>
        <v>4670000</v>
      </c>
      <c r="I12" s="906">
        <f>'Phụ lục số 1'!AO16+'Phụ lục số 1'!AO17+'Phụ lục số 1'!AO18+'Phụ lục số 1'!AO22+'Phụ lục số 1'!AO23+'Phụ lục số 1'!AO24+'Phụ lục số 1'!AO28+'Phụ lục số 1'!AO29+'Phụ lục số 1'!AO33+'Phụ lục số 1'!AO34+'Phụ lục số 1'!AO35+'Phụ lục số 1'!AO41+'Phụ lục số 1'!AO42</f>
        <v>5086000</v>
      </c>
      <c r="J12" s="906">
        <f>'Phụ lục số 1'!AU16+'Phụ lục số 1'!AU17+'Phụ lục số 1'!AU18+'Phụ lục số 1'!AU22+'Phụ lục số 1'!AU23+'Phụ lục số 1'!AU24+'Phụ lục số 1'!AU28+'Phụ lục số 1'!AU29+'Phụ lục số 1'!AU33+'Phụ lục số 1'!AU34+'Phụ lục số 1'!AU35+'Phụ lục số 1'!AU41+'Phụ lục số 1'!AU42</f>
        <v>5540900</v>
      </c>
      <c r="K12" s="906">
        <f t="shared" si="1"/>
        <v>23532200</v>
      </c>
    </row>
    <row r="13" spans="1:11" x14ac:dyDescent="0.25">
      <c r="A13" s="297">
        <v>2</v>
      </c>
      <c r="B13" s="300" t="s">
        <v>236</v>
      </c>
      <c r="C13" s="422">
        <f t="shared" ref="C13:J13" si="5">SUM(C14:C15)</f>
        <v>6498723</v>
      </c>
      <c r="D13" s="422">
        <f t="shared" si="5"/>
        <v>6498723</v>
      </c>
      <c r="E13" s="422">
        <f t="shared" si="5"/>
        <v>6518796</v>
      </c>
      <c r="F13" s="422">
        <f t="shared" si="5"/>
        <v>6491846</v>
      </c>
      <c r="G13" s="422">
        <f t="shared" si="5"/>
        <v>6491846</v>
      </c>
      <c r="H13" s="422">
        <f t="shared" si="5"/>
        <v>6491846</v>
      </c>
      <c r="I13" s="422">
        <f t="shared" si="5"/>
        <v>6491846</v>
      </c>
      <c r="J13" s="422">
        <f t="shared" si="5"/>
        <v>6491846</v>
      </c>
      <c r="K13" s="422">
        <f t="shared" si="1"/>
        <v>32459230</v>
      </c>
    </row>
    <row r="14" spans="1:11" s="96" customFormat="1" x14ac:dyDescent="0.25">
      <c r="A14" s="203" t="s">
        <v>473</v>
      </c>
      <c r="B14" s="543" t="s">
        <v>888</v>
      </c>
      <c r="C14" s="418">
        <f>'Phụ lục số 1'!C56</f>
        <v>4693126</v>
      </c>
      <c r="D14" s="418">
        <f>'Phụ lục số 1'!H56</f>
        <v>4693126</v>
      </c>
      <c r="E14" s="418">
        <f>'Phụ lục số 1'!N56</f>
        <v>4787126</v>
      </c>
      <c r="F14" s="418">
        <f>'Phụ lục số 1'!T56</f>
        <v>4787126</v>
      </c>
      <c r="G14" s="418">
        <f>'Phụ lục số 1'!Z56</f>
        <v>4787126</v>
      </c>
      <c r="H14" s="418">
        <f>'Phụ lục số 1'!AI56</f>
        <v>4787126</v>
      </c>
      <c r="I14" s="418">
        <f>'Phụ lục số 1'!AO56</f>
        <v>4787126</v>
      </c>
      <c r="J14" s="418">
        <f>'Phụ lục số 1'!AC56</f>
        <v>4787126</v>
      </c>
      <c r="K14" s="418">
        <f t="shared" si="1"/>
        <v>23935630</v>
      </c>
    </row>
    <row r="15" spans="1:11" s="96" customFormat="1" x14ac:dyDescent="0.25">
      <c r="A15" s="203" t="s">
        <v>474</v>
      </c>
      <c r="B15" s="543" t="s">
        <v>575</v>
      </c>
      <c r="C15" s="418">
        <f>'Phụ lục số 1'!C57</f>
        <v>1805597</v>
      </c>
      <c r="D15" s="418">
        <f>'Phụ lục số 1'!H57</f>
        <v>1805597</v>
      </c>
      <c r="E15" s="418">
        <f>'Phụ lục số 1'!N57</f>
        <v>1731670</v>
      </c>
      <c r="F15" s="418">
        <f>'Phụ lục số 1'!T57</f>
        <v>1704720</v>
      </c>
      <c r="G15" s="418">
        <f>'Phụ lục số 1'!Z57</f>
        <v>1704720</v>
      </c>
      <c r="H15" s="418">
        <f>'Phụ lục số 1'!AI57</f>
        <v>1704720</v>
      </c>
      <c r="I15" s="418">
        <f>'Phụ lục số 1'!AO57</f>
        <v>1704720</v>
      </c>
      <c r="J15" s="418">
        <f>'Phụ lục số 1'!AC57</f>
        <v>1704720</v>
      </c>
      <c r="K15" s="418">
        <f t="shared" si="1"/>
        <v>8523600</v>
      </c>
    </row>
    <row r="16" spans="1:11" s="96" customFormat="1" ht="31.5" x14ac:dyDescent="0.25">
      <c r="A16" s="97" t="s">
        <v>237</v>
      </c>
      <c r="B16" s="98" t="s">
        <v>893</v>
      </c>
      <c r="C16" s="906">
        <f>('Phụ lục số 1'!C60+'Phụ lục số 1'!C61)-'Phụ lục số 2'!C40</f>
        <v>381607</v>
      </c>
      <c r="D16" s="906">
        <f>('Phụ lục số 1'!H60+'Phụ lục số 1'!H61)-'Phụ lục số 2'!F40</f>
        <v>381607</v>
      </c>
      <c r="E16" s="906">
        <f>('Phụ lục số 1'!Q60+'Phụ lục số 1'!Q61)-'Phụ lục số 2'!K40</f>
        <v>257157</v>
      </c>
      <c r="F16" s="906">
        <f>('Phụ lục số 1'!AC60+'Phụ lục số 1'!AC61)-'Phụ lục số 2'!P40</f>
        <v>230207</v>
      </c>
      <c r="G16" s="906">
        <f>('Phụ lục số 1'!AD60+'Phụ lục số 1'!AD61)-'Phụ lục số 2'!Q40</f>
        <v>371543.96733249602</v>
      </c>
      <c r="H16" s="906">
        <f>('Phụ lục số 1'!AF60+'Phụ lục số 1'!AF61)-'Phụ lục số 2'!Z40</f>
        <v>230207</v>
      </c>
      <c r="I16" s="906">
        <f>('Phụ lục số 1'!AL60+'Phụ lục số 1'!AL61)-'Phụ lục số 2'!AE40</f>
        <v>230207</v>
      </c>
      <c r="J16" s="906">
        <f>('Phụ lục số 1'!AR60+'Phụ lục số 1'!AR61)-'Phụ lục số 2'!AJ40</f>
        <v>230207</v>
      </c>
      <c r="K16" s="906">
        <f t="shared" si="1"/>
        <v>1292371.9673324961</v>
      </c>
    </row>
    <row r="17" spans="1:11" s="96" customFormat="1" x14ac:dyDescent="0.25">
      <c r="A17" s="97" t="s">
        <v>889</v>
      </c>
      <c r="B17" s="98" t="s">
        <v>858</v>
      </c>
      <c r="C17" s="906"/>
      <c r="D17" s="906"/>
      <c r="E17" s="906"/>
      <c r="F17" s="906"/>
      <c r="G17" s="906"/>
      <c r="H17" s="906"/>
      <c r="I17" s="906"/>
      <c r="J17" s="906"/>
      <c r="K17" s="906">
        <f t="shared" si="1"/>
        <v>0</v>
      </c>
    </row>
    <row r="18" spans="1:11" x14ac:dyDescent="0.25">
      <c r="A18" s="297">
        <v>3</v>
      </c>
      <c r="B18" s="300" t="s">
        <v>557</v>
      </c>
      <c r="C18" s="422">
        <f>'Phụ lục số 1'!C62</f>
        <v>353947</v>
      </c>
      <c r="D18" s="422">
        <f>'Phụ lục số 1'!H62</f>
        <v>353947</v>
      </c>
      <c r="E18" s="422">
        <f>'Phụ lục số 1'!N62</f>
        <v>418294</v>
      </c>
      <c r="F18" s="422">
        <f>'Phụ lục số 1'!T62</f>
        <v>573506</v>
      </c>
      <c r="G18" s="422">
        <f>'Phụ lục số 1'!Z62</f>
        <v>790611</v>
      </c>
      <c r="H18" s="422">
        <f>'Phụ lục số 1'!AI62</f>
        <v>910060</v>
      </c>
      <c r="I18" s="422">
        <f>'Phụ lục số 1'!AO62</f>
        <v>1142210</v>
      </c>
      <c r="J18" s="422">
        <f>'Phụ lục số 1'!AU62</f>
        <v>1396710</v>
      </c>
      <c r="K18" s="422">
        <f t="shared" si="1"/>
        <v>4813097</v>
      </c>
    </row>
    <row r="19" spans="1:11" x14ac:dyDescent="0.25">
      <c r="A19" s="76" t="s">
        <v>460</v>
      </c>
      <c r="B19" s="41" t="s">
        <v>1044</v>
      </c>
      <c r="C19" s="904">
        <f>'Phụ lục số 1'!C63</f>
        <v>15000</v>
      </c>
      <c r="D19" s="904">
        <f>'Phụ lục số 1'!K63</f>
        <v>15000</v>
      </c>
      <c r="E19" s="904">
        <f>'Phụ lục số 1'!Q63</f>
        <v>30900</v>
      </c>
      <c r="F19" s="904">
        <f>'Phụ lục số 1'!W63</f>
        <v>0</v>
      </c>
      <c r="G19" s="904">
        <f>'Phụ lục số 1'!AC63</f>
        <v>0</v>
      </c>
      <c r="H19" s="904">
        <f>'Phụ lục số 1'!AI63</f>
        <v>0</v>
      </c>
      <c r="I19" s="904">
        <f>'Phụ lục số 1'!AO63</f>
        <v>0</v>
      </c>
      <c r="J19" s="904">
        <f>'Phụ lục số 1'!AU63</f>
        <v>0</v>
      </c>
      <c r="K19" s="904">
        <f t="shared" si="1"/>
        <v>0</v>
      </c>
    </row>
    <row r="20" spans="1:11" s="155" customFormat="1" x14ac:dyDescent="0.25">
      <c r="A20" s="541" t="s">
        <v>465</v>
      </c>
      <c r="B20" s="542" t="s">
        <v>890</v>
      </c>
      <c r="C20" s="905">
        <f t="shared" ref="C20:J20" si="6">SUM(C21,C30:C30,C31)</f>
        <v>12334250</v>
      </c>
      <c r="D20" s="905">
        <f t="shared" si="6"/>
        <v>13337070</v>
      </c>
      <c r="E20" s="905">
        <f t="shared" si="6"/>
        <v>13686690</v>
      </c>
      <c r="F20" s="905">
        <f t="shared" si="6"/>
        <v>14156952</v>
      </c>
      <c r="G20" s="905">
        <f t="shared" si="6"/>
        <v>14799157</v>
      </c>
      <c r="H20" s="905">
        <f t="shared" si="6"/>
        <v>15382906</v>
      </c>
      <c r="I20" s="905">
        <f t="shared" si="6"/>
        <v>16124056</v>
      </c>
      <c r="J20" s="905">
        <f t="shared" si="6"/>
        <v>16938456</v>
      </c>
      <c r="K20" s="905">
        <f t="shared" si="1"/>
        <v>77401527</v>
      </c>
    </row>
    <row r="21" spans="1:11" x14ac:dyDescent="0.25">
      <c r="A21" s="76" t="s">
        <v>448</v>
      </c>
      <c r="B21" s="83" t="s">
        <v>548</v>
      </c>
      <c r="C21" s="904">
        <f t="shared" ref="C21:J21" si="7">SUM(C22:C29)</f>
        <v>10895260</v>
      </c>
      <c r="D21" s="904">
        <f t="shared" si="7"/>
        <v>11898080</v>
      </c>
      <c r="E21" s="904">
        <f t="shared" si="7"/>
        <v>12181277</v>
      </c>
      <c r="F21" s="904">
        <f t="shared" si="7"/>
        <v>12682439</v>
      </c>
      <c r="G21" s="904">
        <f t="shared" si="7"/>
        <v>13324644</v>
      </c>
      <c r="H21" s="904">
        <f t="shared" si="7"/>
        <v>13908393</v>
      </c>
      <c r="I21" s="904">
        <f t="shared" si="7"/>
        <v>14649543</v>
      </c>
      <c r="J21" s="904">
        <f t="shared" si="7"/>
        <v>15463943</v>
      </c>
      <c r="K21" s="904">
        <f t="shared" si="1"/>
        <v>70028962</v>
      </c>
    </row>
    <row r="22" spans="1:11" x14ac:dyDescent="0.25">
      <c r="A22" s="297">
        <v>1</v>
      </c>
      <c r="B22" s="300" t="s">
        <v>240</v>
      </c>
      <c r="C22" s="422">
        <f>'Phụ lục số 2'!C13</f>
        <v>2866350</v>
      </c>
      <c r="D22" s="422">
        <f>'Phụ lục số 2'!F13</f>
        <v>3481210</v>
      </c>
      <c r="E22" s="422">
        <f>'Phụ lục số 2'!K13</f>
        <v>3191485</v>
      </c>
      <c r="F22" s="422">
        <f>'Phụ lục số 2'!P13</f>
        <v>3221000</v>
      </c>
      <c r="G22" s="422">
        <f>'Phụ lục số 2'!U13</f>
        <v>3296000</v>
      </c>
      <c r="H22" s="422">
        <f>'Phụ lục số 2'!Z13</f>
        <v>3347000</v>
      </c>
      <c r="I22" s="422">
        <f>'Phụ lục số 2'!AE13</f>
        <v>3411000</v>
      </c>
      <c r="J22" s="422">
        <f>'Phụ lục số 2'!AJ13</f>
        <v>3481000</v>
      </c>
      <c r="K22" s="422">
        <f t="shared" si="1"/>
        <v>16756000</v>
      </c>
    </row>
    <row r="23" spans="1:11" x14ac:dyDescent="0.25">
      <c r="A23" s="297">
        <v>2</v>
      </c>
      <c r="B23" s="300" t="s">
        <v>499</v>
      </c>
      <c r="C23" s="422">
        <f>'Phụ lục số 2'!C18</f>
        <v>7613338</v>
      </c>
      <c r="D23" s="422">
        <f>'Phụ lục số 2'!F18</f>
        <v>7838821</v>
      </c>
      <c r="E23" s="422">
        <f>'Phụ lục số 2'!K18</f>
        <v>8373843</v>
      </c>
      <c r="F23" s="422">
        <f>'Phụ lục số 2'!P18</f>
        <v>8520929</v>
      </c>
      <c r="G23" s="422">
        <f>'Phụ lục số 2'!U18</f>
        <v>8861584</v>
      </c>
      <c r="H23" s="422">
        <f>'Phụ lục số 2'!Z18</f>
        <v>9152183</v>
      </c>
      <c r="I23" s="422">
        <f>'Phụ lục số 2'!AE18</f>
        <v>9561833</v>
      </c>
      <c r="J23" s="422">
        <f>'Phụ lục số 2'!AJ18</f>
        <v>10011283</v>
      </c>
      <c r="K23" s="422">
        <f t="shared" si="1"/>
        <v>46107812</v>
      </c>
    </row>
    <row r="24" spans="1:11" x14ac:dyDescent="0.25">
      <c r="A24" s="297">
        <v>3</v>
      </c>
      <c r="B24" s="300" t="s">
        <v>241</v>
      </c>
      <c r="C24" s="422">
        <f>'Phụ lục số 2'!C32</f>
        <v>2000</v>
      </c>
      <c r="D24" s="422">
        <f>'Phụ lục số 2'!F32</f>
        <v>2000</v>
      </c>
      <c r="E24" s="422">
        <f>'Phụ lục số 2'!K32</f>
        <v>2000</v>
      </c>
      <c r="F24" s="422">
        <f>'Phụ lục số 2'!P32</f>
        <v>2000</v>
      </c>
      <c r="G24" s="422">
        <f>'Phụ lục số 2'!U32</f>
        <v>2000</v>
      </c>
      <c r="H24" s="422">
        <f>'Phụ lục số 2'!Z32</f>
        <v>2000</v>
      </c>
      <c r="I24" s="422">
        <f>'Phụ lục số 2'!AE32</f>
        <v>2000</v>
      </c>
      <c r="J24" s="422">
        <f>'Phụ lục số 2'!AJ32</f>
        <v>2000</v>
      </c>
      <c r="K24" s="422">
        <f t="shared" si="1"/>
        <v>10000</v>
      </c>
    </row>
    <row r="25" spans="1:11" x14ac:dyDescent="0.25">
      <c r="A25" s="297">
        <v>4</v>
      </c>
      <c r="B25" s="300" t="s">
        <v>527</v>
      </c>
      <c r="C25" s="422">
        <f>'Phụ lục số 2'!C33</f>
        <v>209077</v>
      </c>
      <c r="D25" s="422">
        <f>'Phụ lục số 2'!F33</f>
        <v>0</v>
      </c>
      <c r="E25" s="422">
        <f>'Phụ lục số 2'!K33</f>
        <v>233960</v>
      </c>
      <c r="F25" s="422">
        <f>'Phụ lục số 2'!P33</f>
        <v>240000</v>
      </c>
      <c r="G25" s="422">
        <f>'Phụ lục số 2'!U33</f>
        <v>254000</v>
      </c>
      <c r="H25" s="422">
        <f>'Phụ lục số 2'!Z33</f>
        <v>264000</v>
      </c>
      <c r="I25" s="422">
        <f>'Phụ lục số 2'!AE33</f>
        <v>277000</v>
      </c>
      <c r="J25" s="422">
        <f>'Phụ lục số 2'!AJ33</f>
        <v>292000</v>
      </c>
      <c r="K25" s="422">
        <f t="shared" si="1"/>
        <v>1327000</v>
      </c>
    </row>
    <row r="26" spans="1:11" x14ac:dyDescent="0.25">
      <c r="A26" s="297">
        <v>5</v>
      </c>
      <c r="B26" s="301" t="s">
        <v>680</v>
      </c>
      <c r="C26" s="422">
        <f>'Phụ lục số 2'!C34</f>
        <v>0</v>
      </c>
      <c r="D26" s="422">
        <f>'Phụ lục số 2'!F34</f>
        <v>155896</v>
      </c>
      <c r="E26" s="422">
        <f>'Phụ lục số 2'!K34</f>
        <v>0</v>
      </c>
      <c r="F26" s="422">
        <f>'Phụ lục số 2'!P34</f>
        <v>0</v>
      </c>
      <c r="G26" s="422">
        <f>'Phụ lục số 2'!U34</f>
        <v>0</v>
      </c>
      <c r="H26" s="422">
        <f>'Phụ lục số 2'!Z34</f>
        <v>0</v>
      </c>
      <c r="I26" s="422">
        <f>'Phụ lục số 2'!AE34</f>
        <v>0</v>
      </c>
      <c r="J26" s="422">
        <f>'Phụ lục số 2'!AJ34</f>
        <v>0</v>
      </c>
      <c r="K26" s="422">
        <f t="shared" si="1"/>
        <v>0</v>
      </c>
    </row>
    <row r="27" spans="1:11" x14ac:dyDescent="0.25">
      <c r="A27" s="297">
        <v>6</v>
      </c>
      <c r="B27" s="300" t="s">
        <v>568</v>
      </c>
      <c r="C27" s="422">
        <f>'Phụ lục số 2'!C35</f>
        <v>204195</v>
      </c>
      <c r="D27" s="422">
        <f>'Phụ lục số 2'!F35</f>
        <v>419853</v>
      </c>
      <c r="E27" s="422">
        <f>'Phụ lục số 2'!K35</f>
        <v>378989</v>
      </c>
      <c r="F27" s="422">
        <f>'Phụ lục số 2'!P35</f>
        <v>697510</v>
      </c>
      <c r="G27" s="422">
        <f>'Phụ lục số 2'!U35</f>
        <v>910060</v>
      </c>
      <c r="H27" s="422">
        <f>'Phụ lục số 2'!Z35</f>
        <v>1142210</v>
      </c>
      <c r="I27" s="422">
        <f>'Phụ lục số 2'!AE35</f>
        <v>1396710</v>
      </c>
      <c r="J27" s="422">
        <f>'Phụ lục số 2'!AJ35</f>
        <v>1676660</v>
      </c>
      <c r="K27" s="422">
        <f t="shared" si="1"/>
        <v>5823150</v>
      </c>
    </row>
    <row r="28" spans="1:11" hidden="1" x14ac:dyDescent="0.25">
      <c r="A28" s="297">
        <v>7</v>
      </c>
      <c r="B28" s="300" t="s">
        <v>891</v>
      </c>
      <c r="C28" s="422"/>
      <c r="D28" s="422"/>
      <c r="E28" s="422"/>
      <c r="F28" s="422"/>
      <c r="G28" s="422"/>
      <c r="H28" s="422"/>
      <c r="I28" s="422"/>
      <c r="J28" s="422"/>
      <c r="K28" s="422">
        <f t="shared" si="1"/>
        <v>0</v>
      </c>
    </row>
    <row r="29" spans="1:11" x14ac:dyDescent="0.25">
      <c r="A29" s="297">
        <v>8</v>
      </c>
      <c r="B29" s="300" t="s">
        <v>894</v>
      </c>
      <c r="C29" s="422">
        <f>'Phụ lục số 2'!C36</f>
        <v>300</v>
      </c>
      <c r="D29" s="422">
        <f>'Phụ lục số 2'!F36</f>
        <v>300</v>
      </c>
      <c r="E29" s="422">
        <f>'Phụ lục số 2'!K36</f>
        <v>1000</v>
      </c>
      <c r="F29" s="422">
        <f>'Phụ lục số 2'!P36</f>
        <v>1000</v>
      </c>
      <c r="G29" s="422">
        <f>'Phụ lục số 2'!U36</f>
        <v>1000</v>
      </c>
      <c r="H29" s="422">
        <f>'Phụ lục số 2'!Z36</f>
        <v>1000</v>
      </c>
      <c r="I29" s="422">
        <f>'Phụ lục số 2'!AE36</f>
        <v>1000</v>
      </c>
      <c r="J29" s="422">
        <f>'Phụ lục số 2'!AJ36</f>
        <v>1000</v>
      </c>
      <c r="K29" s="422">
        <f t="shared" si="1"/>
        <v>5000</v>
      </c>
    </row>
    <row r="30" spans="1:11" x14ac:dyDescent="0.25">
      <c r="A30" s="76" t="s">
        <v>460</v>
      </c>
      <c r="B30" s="77" t="s">
        <v>242</v>
      </c>
      <c r="C30" s="904">
        <f>'Phụ lục số 2'!C37</f>
        <v>1423990</v>
      </c>
      <c r="D30" s="904">
        <f>'Phụ lục số 2'!F37</f>
        <v>1423990</v>
      </c>
      <c r="E30" s="904">
        <f>'Phụ lục số 2'!K37</f>
        <v>1474513</v>
      </c>
      <c r="F30" s="904">
        <f>'Phụ lục số 2'!P37</f>
        <v>1474513</v>
      </c>
      <c r="G30" s="904">
        <f>'Phụ lục số 2'!U37</f>
        <v>1474513</v>
      </c>
      <c r="H30" s="904">
        <f>'Phụ lục số 2'!Z37</f>
        <v>1474513</v>
      </c>
      <c r="I30" s="904">
        <f>'Phụ lục số 2'!AE37</f>
        <v>1474513</v>
      </c>
      <c r="J30" s="904">
        <f>'Phụ lục số 2'!AJ37</f>
        <v>1474513</v>
      </c>
      <c r="K30" s="904">
        <f t="shared" si="1"/>
        <v>7372565</v>
      </c>
    </row>
    <row r="31" spans="1:11" ht="31.5" x14ac:dyDescent="0.25">
      <c r="A31" s="544" t="s">
        <v>489</v>
      </c>
      <c r="B31" s="794" t="s">
        <v>1045</v>
      </c>
      <c r="C31" s="907">
        <f>'Phụ lục số 2'!C41</f>
        <v>15000</v>
      </c>
      <c r="D31" s="907">
        <f>'Phụ lục số 2'!F41</f>
        <v>15000</v>
      </c>
      <c r="E31" s="907">
        <f>'Phụ lục số 2'!K41</f>
        <v>30900</v>
      </c>
      <c r="F31" s="907">
        <f>'Phụ lục số 2'!P41</f>
        <v>0</v>
      </c>
      <c r="G31" s="907">
        <f>'Phụ lục số 2'!U41</f>
        <v>0</v>
      </c>
      <c r="H31" s="907">
        <f>'Phụ lục số 2'!Z41</f>
        <v>0</v>
      </c>
      <c r="I31" s="907">
        <f>'Phụ lục số 2'!AE41</f>
        <v>0</v>
      </c>
      <c r="J31" s="907">
        <f>'Phụ lục số 2'!AJ41</f>
        <v>0</v>
      </c>
      <c r="K31" s="907">
        <f t="shared" si="1"/>
        <v>0</v>
      </c>
    </row>
    <row r="32" spans="1:11" s="238" customFormat="1" x14ac:dyDescent="0.25">
      <c r="A32" s="960" t="s">
        <v>503</v>
      </c>
      <c r="B32" s="961" t="s">
        <v>1420</v>
      </c>
      <c r="C32" s="962"/>
      <c r="D32" s="962"/>
      <c r="E32" s="962"/>
      <c r="F32" s="962"/>
      <c r="G32" s="962"/>
      <c r="H32" s="962"/>
      <c r="I32" s="962"/>
      <c r="J32" s="962"/>
      <c r="K32" s="962"/>
    </row>
    <row r="33" spans="1:11" s="238" customFormat="1" x14ac:dyDescent="0.25">
      <c r="A33" s="960" t="s">
        <v>813</v>
      </c>
      <c r="B33" s="961" t="s">
        <v>1418</v>
      </c>
      <c r="C33" s="962"/>
      <c r="D33" s="962"/>
      <c r="E33" s="962"/>
      <c r="F33" s="962"/>
      <c r="G33" s="962"/>
      <c r="H33" s="962"/>
      <c r="I33" s="962"/>
      <c r="J33" s="962"/>
      <c r="K33" s="962"/>
    </row>
    <row r="34" spans="1:11" s="238" customFormat="1" x14ac:dyDescent="0.25">
      <c r="A34" s="960" t="s">
        <v>448</v>
      </c>
      <c r="B34" s="961" t="s">
        <v>1350</v>
      </c>
      <c r="C34" s="962"/>
      <c r="D34" s="962"/>
      <c r="E34" s="962"/>
      <c r="F34" s="962"/>
      <c r="G34" s="962"/>
      <c r="H34" s="962"/>
      <c r="I34" s="962"/>
      <c r="J34" s="962"/>
      <c r="K34" s="962"/>
    </row>
    <row r="35" spans="1:11" s="238" customFormat="1" x14ac:dyDescent="0.25">
      <c r="A35" s="960" t="s">
        <v>460</v>
      </c>
      <c r="B35" s="961" t="s">
        <v>1351</v>
      </c>
      <c r="C35" s="962"/>
      <c r="D35" s="962"/>
      <c r="E35" s="962"/>
      <c r="F35" s="962"/>
      <c r="G35" s="962"/>
      <c r="H35" s="962"/>
      <c r="I35" s="962"/>
      <c r="J35" s="962"/>
      <c r="K35" s="962"/>
    </row>
    <row r="36" spans="1:11" s="238" customFormat="1" x14ac:dyDescent="0.25">
      <c r="A36" s="960" t="s">
        <v>488</v>
      </c>
      <c r="B36" s="961" t="s">
        <v>1421</v>
      </c>
      <c r="C36" s="962"/>
      <c r="D36" s="962"/>
      <c r="E36" s="962"/>
      <c r="F36" s="962"/>
      <c r="G36" s="962"/>
      <c r="H36" s="962"/>
      <c r="I36" s="962"/>
      <c r="J36" s="962"/>
      <c r="K36" s="962"/>
    </row>
    <row r="37" spans="1:11" s="238" customFormat="1" x14ac:dyDescent="0.25">
      <c r="A37" s="963">
        <v>1</v>
      </c>
      <c r="B37" s="965" t="s">
        <v>1355</v>
      </c>
      <c r="C37" s="964"/>
      <c r="D37" s="964"/>
      <c r="E37" s="964"/>
      <c r="F37" s="964"/>
      <c r="G37" s="964"/>
      <c r="H37" s="964"/>
      <c r="I37" s="964"/>
      <c r="J37" s="964"/>
      <c r="K37" s="964"/>
    </row>
    <row r="38" spans="1:11" s="238" customFormat="1" ht="31.5" x14ac:dyDescent="0.25">
      <c r="A38" s="963">
        <v>2</v>
      </c>
      <c r="B38" s="965" t="s">
        <v>1422</v>
      </c>
      <c r="C38" s="964"/>
      <c r="D38" s="964"/>
      <c r="E38" s="964"/>
      <c r="F38" s="964"/>
      <c r="G38" s="964"/>
      <c r="H38" s="964"/>
      <c r="I38" s="964"/>
      <c r="J38" s="964"/>
      <c r="K38" s="964"/>
    </row>
    <row r="39" spans="1:11" s="238" customFormat="1" x14ac:dyDescent="0.25">
      <c r="A39" s="960" t="s">
        <v>489</v>
      </c>
      <c r="B39" s="961" t="s">
        <v>1423</v>
      </c>
      <c r="C39" s="962"/>
      <c r="D39" s="962"/>
      <c r="E39" s="962"/>
      <c r="F39" s="962"/>
      <c r="G39" s="962"/>
      <c r="H39" s="962"/>
      <c r="I39" s="962"/>
      <c r="J39" s="962"/>
      <c r="K39" s="962"/>
    </row>
    <row r="40" spans="1:11" s="238" customFormat="1" x14ac:dyDescent="0.25">
      <c r="A40" s="963">
        <v>1</v>
      </c>
      <c r="B40" s="965" t="s">
        <v>1358</v>
      </c>
      <c r="C40" s="964"/>
      <c r="D40" s="964"/>
      <c r="E40" s="964"/>
      <c r="F40" s="964"/>
      <c r="G40" s="964"/>
      <c r="H40" s="964"/>
      <c r="I40" s="964"/>
      <c r="J40" s="964"/>
      <c r="K40" s="964"/>
    </row>
    <row r="41" spans="1:11" s="238" customFormat="1" x14ac:dyDescent="0.25">
      <c r="A41" s="963">
        <v>2</v>
      </c>
      <c r="B41" s="965" t="s">
        <v>1359</v>
      </c>
      <c r="C41" s="964"/>
      <c r="D41" s="964"/>
      <c r="E41" s="964"/>
      <c r="F41" s="964"/>
      <c r="G41" s="964"/>
      <c r="H41" s="964"/>
      <c r="I41" s="964"/>
      <c r="J41" s="964"/>
      <c r="K41" s="964"/>
    </row>
    <row r="42" spans="1:11" s="238" customFormat="1" x14ac:dyDescent="0.25">
      <c r="A42" s="960" t="s">
        <v>512</v>
      </c>
      <c r="B42" s="961" t="s">
        <v>1360</v>
      </c>
      <c r="C42" s="962"/>
      <c r="D42" s="962"/>
      <c r="E42" s="962"/>
      <c r="F42" s="962"/>
      <c r="G42" s="962"/>
      <c r="H42" s="962"/>
      <c r="I42" s="962"/>
      <c r="J42" s="962"/>
      <c r="K42" s="962"/>
    </row>
  </sheetData>
  <customSheetViews>
    <customSheetView guid="{88621519-296E-4458-B04E-813E881018FE}" state="hidden">
      <selection activeCell="B9" sqref="B9"/>
      <pageMargins left="0.7" right="0.7" top="0.75" bottom="0.75" header="0.3" footer="0.3"/>
      <pageSetup orientation="portrait" r:id="rId1"/>
    </customSheetView>
  </customSheetViews>
  <mergeCells count="2">
    <mergeCell ref="D2:E2"/>
    <mergeCell ref="A1:K1"/>
  </mergeCells>
  <printOptions horizontalCentered="1"/>
  <pageMargins left="0" right="0" top="0" bottom="0" header="0" footer="0"/>
  <pageSetup paperSize="9" orientation="landscape"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rgb="FF7030A0"/>
  </sheetPr>
  <dimension ref="A1:G48"/>
  <sheetViews>
    <sheetView topLeftCell="A13" workbookViewId="0">
      <selection activeCell="I12" sqref="I12"/>
    </sheetView>
  </sheetViews>
  <sheetFormatPr defaultRowHeight="15.75" x14ac:dyDescent="0.25"/>
  <cols>
    <col min="1" max="1" width="9" style="414"/>
    <col min="2" max="2" width="42" style="227" customWidth="1"/>
    <col min="3" max="5" width="10.625" style="227" customWidth="1"/>
    <col min="6" max="8" width="0" style="227" hidden="1" customWidth="1"/>
    <col min="9" max="16384" width="9" style="227"/>
  </cols>
  <sheetData>
    <row r="1" spans="1:7" x14ac:dyDescent="0.25">
      <c r="A1" s="1177" t="s">
        <v>1103</v>
      </c>
      <c r="B1" s="1177"/>
      <c r="C1" s="1177"/>
      <c r="D1" s="1177"/>
      <c r="E1" s="1177"/>
    </row>
    <row r="2" spans="1:7" x14ac:dyDescent="0.25">
      <c r="A2" s="415"/>
      <c r="B2" s="415"/>
      <c r="C2" s="415"/>
      <c r="D2" s="415"/>
      <c r="E2" s="137" t="s">
        <v>558</v>
      </c>
    </row>
    <row r="3" spans="1:7" s="155" customFormat="1" x14ac:dyDescent="0.25">
      <c r="A3" s="199" t="s">
        <v>448</v>
      </c>
      <c r="B3" s="200" t="s">
        <v>1069</v>
      </c>
      <c r="C3" s="416">
        <f>SUM(C4:C7)</f>
        <v>13337070</v>
      </c>
      <c r="D3" s="416">
        <f>SUM(D4:D7)</f>
        <v>10687844</v>
      </c>
      <c r="E3" s="416">
        <f>SUM(E4:E7)</f>
        <v>2649226</v>
      </c>
    </row>
    <row r="4" spans="1:7" s="155" customFormat="1" x14ac:dyDescent="0.25">
      <c r="A4" s="201">
        <v>1</v>
      </c>
      <c r="B4" s="154" t="s">
        <v>497</v>
      </c>
      <c r="C4" s="417">
        <f>D4+E4</f>
        <v>6469400</v>
      </c>
      <c r="D4" s="417">
        <f>'Phụ lục số 1'!L12</f>
        <v>3980000</v>
      </c>
      <c r="E4" s="417">
        <f>'Phụ lục số 1'!M12</f>
        <v>2489400</v>
      </c>
    </row>
    <row r="5" spans="1:7" s="155" customFormat="1" x14ac:dyDescent="0.25">
      <c r="A5" s="201">
        <v>2</v>
      </c>
      <c r="B5" s="154" t="s">
        <v>498</v>
      </c>
      <c r="C5" s="417">
        <f>D5+E5</f>
        <v>6498723</v>
      </c>
      <c r="D5" s="417">
        <f>'Phụ lục số 1'!L55</f>
        <v>6498723</v>
      </c>
      <c r="E5" s="417"/>
      <c r="F5" s="155">
        <f>223000+316490</f>
        <v>539490</v>
      </c>
      <c r="G5" s="155">
        <f>+F5/1153620%</f>
        <v>46.764965933322927</v>
      </c>
    </row>
    <row r="6" spans="1:7" s="155" customFormat="1" x14ac:dyDescent="0.25">
      <c r="A6" s="201">
        <v>3</v>
      </c>
      <c r="B6" s="154" t="s">
        <v>238</v>
      </c>
      <c r="C6" s="417">
        <f>D6+E6</f>
        <v>353947</v>
      </c>
      <c r="D6" s="417">
        <f>'Phụ lục số 1'!L62</f>
        <v>194121</v>
      </c>
      <c r="E6" s="417">
        <f>'Phụ lục số 1'!M62</f>
        <v>159826</v>
      </c>
    </row>
    <row r="7" spans="1:7" x14ac:dyDescent="0.25">
      <c r="A7" s="201">
        <v>4</v>
      </c>
      <c r="B7" s="154" t="s">
        <v>1072</v>
      </c>
      <c r="C7" s="417">
        <f>D7+E7</f>
        <v>15000</v>
      </c>
      <c r="D7" s="417">
        <f>'Phụ lục số 1'!L63</f>
        <v>15000</v>
      </c>
      <c r="E7" s="417">
        <f>'Phụ lục số 1'!M63</f>
        <v>0</v>
      </c>
    </row>
    <row r="8" spans="1:7" s="155" customFormat="1" x14ac:dyDescent="0.25">
      <c r="A8" s="199" t="s">
        <v>448</v>
      </c>
      <c r="B8" s="200" t="s">
        <v>1070</v>
      </c>
      <c r="C8" s="416">
        <f>SUM(C9,C14,C15,C19,C20,C21,C22,C23,C24)</f>
        <v>13337070.014612736</v>
      </c>
      <c r="D8" s="416">
        <f>SUM(D9,D14,D15,D19,D20,D21,D22,D23,D24)</f>
        <v>6521103</v>
      </c>
      <c r="E8" s="416">
        <f>SUM(E9,E14,E15,E19,E20,E21,E22,E23,E24)</f>
        <v>6815967.0146127371</v>
      </c>
    </row>
    <row r="9" spans="1:7" s="155" customFormat="1" x14ac:dyDescent="0.25">
      <c r="A9" s="201">
        <v>1</v>
      </c>
      <c r="B9" s="154" t="s">
        <v>240</v>
      </c>
      <c r="C9" s="417">
        <f>SUM(C10:C13)</f>
        <v>3481210</v>
      </c>
      <c r="D9" s="417">
        <f>SUM(D10:D13)</f>
        <v>2181008</v>
      </c>
      <c r="E9" s="417">
        <f>SUM(E10:E13)</f>
        <v>1300202</v>
      </c>
    </row>
    <row r="10" spans="1:7" s="155" customFormat="1" x14ac:dyDescent="0.25">
      <c r="A10" s="297" t="s">
        <v>473</v>
      </c>
      <c r="B10" s="250" t="s">
        <v>471</v>
      </c>
      <c r="C10" s="422">
        <f>D10+E10</f>
        <v>1036350</v>
      </c>
      <c r="D10" s="422">
        <f>'Phụ lục số 2'!I14</f>
        <v>559653</v>
      </c>
      <c r="E10" s="422">
        <f>'Phụ lục số 2'!J14</f>
        <v>476697</v>
      </c>
    </row>
    <row r="11" spans="1:7" s="155" customFormat="1" x14ac:dyDescent="0.25">
      <c r="A11" s="297" t="s">
        <v>474</v>
      </c>
      <c r="B11" s="250" t="s">
        <v>519</v>
      </c>
      <c r="C11" s="422">
        <f t="shared" ref="C11:C24" si="0">D11+E11</f>
        <v>656900</v>
      </c>
      <c r="D11" s="422">
        <f>'Phụ lục số 2'!I15</f>
        <v>61900</v>
      </c>
      <c r="E11" s="422">
        <f>'Phụ lục số 2'!J15</f>
        <v>595000</v>
      </c>
    </row>
    <row r="12" spans="1:7" s="96" customFormat="1" x14ac:dyDescent="0.25">
      <c r="A12" s="297" t="s">
        <v>475</v>
      </c>
      <c r="B12" s="250" t="s">
        <v>774</v>
      </c>
      <c r="C12" s="422">
        <f t="shared" si="0"/>
        <v>1400000</v>
      </c>
      <c r="D12" s="422">
        <f>'Phụ lục số 2'!I16</f>
        <v>1400000</v>
      </c>
      <c r="E12" s="422">
        <f>'Phụ lục số 2'!J16</f>
        <v>0</v>
      </c>
    </row>
    <row r="13" spans="1:7" s="96" customFormat="1" x14ac:dyDescent="0.25">
      <c r="A13" s="297" t="s">
        <v>476</v>
      </c>
      <c r="B13" s="250" t="s">
        <v>628</v>
      </c>
      <c r="C13" s="422">
        <f t="shared" si="0"/>
        <v>387960</v>
      </c>
      <c r="D13" s="422">
        <f>'Phụ lục số 2'!I17</f>
        <v>159455</v>
      </c>
      <c r="E13" s="422">
        <f>'Phụ lục số 2'!J17</f>
        <v>228505</v>
      </c>
    </row>
    <row r="14" spans="1:7" s="96" customFormat="1" x14ac:dyDescent="0.25">
      <c r="A14" s="201">
        <v>2</v>
      </c>
      <c r="B14" s="154" t="s">
        <v>499</v>
      </c>
      <c r="C14" s="417">
        <f t="shared" si="0"/>
        <v>7838821</v>
      </c>
      <c r="D14" s="417">
        <f>'Phụ lục số 2'!I18</f>
        <v>2794717</v>
      </c>
      <c r="E14" s="417">
        <f>'Phụ lục số 2'!J18</f>
        <v>5044104</v>
      </c>
    </row>
    <row r="15" spans="1:7" s="202" customFormat="1" x14ac:dyDescent="0.25">
      <c r="A15" s="201">
        <v>3</v>
      </c>
      <c r="B15" s="154" t="s">
        <v>500</v>
      </c>
      <c r="C15" s="417">
        <f>SUM(C16:C18)</f>
        <v>1423990</v>
      </c>
      <c r="D15" s="417">
        <f>SUM(D16:D18)</f>
        <v>1423990</v>
      </c>
      <c r="E15" s="417">
        <f>SUM(E16:E18)</f>
        <v>0</v>
      </c>
    </row>
    <row r="16" spans="1:7" s="155" customFormat="1" x14ac:dyDescent="0.25">
      <c r="A16" s="203" t="s">
        <v>473</v>
      </c>
      <c r="B16" s="188" t="s">
        <v>623</v>
      </c>
      <c r="C16" s="418">
        <f t="shared" si="0"/>
        <v>237567</v>
      </c>
      <c r="D16" s="418">
        <f>'Phụ lục số 2'!I38</f>
        <v>237567</v>
      </c>
      <c r="E16" s="418">
        <f>'Phụ lục số 2'!J38</f>
        <v>0</v>
      </c>
    </row>
    <row r="17" spans="1:5" s="155" customFormat="1" x14ac:dyDescent="0.25">
      <c r="A17" s="203" t="s">
        <v>474</v>
      </c>
      <c r="B17" s="188" t="s">
        <v>624</v>
      </c>
      <c r="C17" s="418">
        <f t="shared" si="0"/>
        <v>849684</v>
      </c>
      <c r="D17" s="418">
        <f>'Phụ lục số 2'!I39</f>
        <v>849684</v>
      </c>
      <c r="E17" s="418">
        <f>'Phụ lục số 2'!J39</f>
        <v>0</v>
      </c>
    </row>
    <row r="18" spans="1:5" s="155" customFormat="1" x14ac:dyDescent="0.25">
      <c r="A18" s="203" t="s">
        <v>475</v>
      </c>
      <c r="B18" s="188" t="s">
        <v>625</v>
      </c>
      <c r="C18" s="418">
        <f t="shared" si="0"/>
        <v>336739</v>
      </c>
      <c r="D18" s="418">
        <f>'Phụ lục số 2'!I40</f>
        <v>336739</v>
      </c>
      <c r="E18" s="418">
        <f>'Phụ lục số 2'!J40</f>
        <v>0</v>
      </c>
    </row>
    <row r="19" spans="1:5" x14ac:dyDescent="0.25">
      <c r="A19" s="201">
        <v>4</v>
      </c>
      <c r="B19" s="154" t="s">
        <v>501</v>
      </c>
      <c r="C19" s="417">
        <f t="shared" si="0"/>
        <v>2000.0146127368998</v>
      </c>
      <c r="D19" s="417">
        <f>'Phụ lục số 2'!K32</f>
        <v>2000</v>
      </c>
      <c r="E19" s="417">
        <f>'Phụ lục số 2'!L32</f>
        <v>1.4612736899864028E-2</v>
      </c>
    </row>
    <row r="20" spans="1:5" x14ac:dyDescent="0.25">
      <c r="A20" s="201">
        <v>5</v>
      </c>
      <c r="B20" s="154" t="s">
        <v>622</v>
      </c>
      <c r="C20" s="417">
        <f t="shared" si="0"/>
        <v>0</v>
      </c>
      <c r="D20" s="417">
        <f>'Phụ lục số 2'!I33</f>
        <v>0</v>
      </c>
      <c r="E20" s="417">
        <f>'Phụ lục số 2'!J33</f>
        <v>0</v>
      </c>
    </row>
    <row r="21" spans="1:5" x14ac:dyDescent="0.25">
      <c r="A21" s="201">
        <v>6</v>
      </c>
      <c r="B21" s="154" t="s">
        <v>775</v>
      </c>
      <c r="C21" s="417">
        <f t="shared" si="0"/>
        <v>155896</v>
      </c>
      <c r="D21" s="417">
        <f>'Phụ lục số 2'!I34</f>
        <v>41438</v>
      </c>
      <c r="E21" s="417">
        <f>'Phụ lục số 2'!J34</f>
        <v>114458</v>
      </c>
    </row>
    <row r="22" spans="1:5" x14ac:dyDescent="0.25">
      <c r="A22" s="201">
        <v>7</v>
      </c>
      <c r="B22" s="154" t="s">
        <v>626</v>
      </c>
      <c r="C22" s="417">
        <f t="shared" si="0"/>
        <v>419853</v>
      </c>
      <c r="D22" s="417">
        <f>'Phụ lục số 2'!I35</f>
        <v>62650</v>
      </c>
      <c r="E22" s="417">
        <f>'Phụ lục số 2'!J35</f>
        <v>357203</v>
      </c>
    </row>
    <row r="23" spans="1:5" x14ac:dyDescent="0.25">
      <c r="A23" s="201">
        <v>8</v>
      </c>
      <c r="B23" s="154" t="s">
        <v>807</v>
      </c>
      <c r="C23" s="417">
        <f t="shared" si="0"/>
        <v>300</v>
      </c>
      <c r="D23" s="417">
        <f>'Phụ lục số 2'!I36</f>
        <v>300</v>
      </c>
      <c r="E23" s="417">
        <f>'Phụ lục số 2'!J36</f>
        <v>0</v>
      </c>
    </row>
    <row r="24" spans="1:5" x14ac:dyDescent="0.25">
      <c r="A24" s="201">
        <v>9</v>
      </c>
      <c r="B24" s="154" t="s">
        <v>1073</v>
      </c>
      <c r="C24" s="417">
        <f t="shared" si="0"/>
        <v>15000</v>
      </c>
      <c r="D24" s="417">
        <f>'Phụ lục số 2'!I41</f>
        <v>15000</v>
      </c>
      <c r="E24" s="417">
        <f>'Phụ lục số 2'!J41</f>
        <v>0</v>
      </c>
    </row>
    <row r="25" spans="1:5" x14ac:dyDescent="0.25">
      <c r="A25" s="199"/>
      <c r="B25" s="199" t="s">
        <v>1071</v>
      </c>
      <c r="C25" s="416">
        <f>D25+E25</f>
        <v>-1.4612737111747265E-2</v>
      </c>
      <c r="D25" s="416">
        <f>D3-D8</f>
        <v>4166741</v>
      </c>
      <c r="E25" s="416">
        <f>E3-E8</f>
        <v>-4166741.0146127371</v>
      </c>
    </row>
    <row r="26" spans="1:5" x14ac:dyDescent="0.25">
      <c r="A26" s="199" t="s">
        <v>460</v>
      </c>
      <c r="B26" s="200" t="s">
        <v>1227</v>
      </c>
      <c r="C26" s="416">
        <f>SUM(C27:C30)</f>
        <v>13686690</v>
      </c>
      <c r="D26" s="416">
        <f>SUM(D27:D30)</f>
        <v>10930506</v>
      </c>
      <c r="E26" s="416">
        <f>SUM(E27:E30)</f>
        <v>2756184</v>
      </c>
    </row>
    <row r="27" spans="1:5" x14ac:dyDescent="0.25">
      <c r="A27" s="201">
        <v>1</v>
      </c>
      <c r="B27" s="154" t="s">
        <v>497</v>
      </c>
      <c r="C27" s="417">
        <f>D27+E27</f>
        <v>6718700</v>
      </c>
      <c r="D27" s="417">
        <f>'Phụ lục số 1'!R12</f>
        <v>4210265</v>
      </c>
      <c r="E27" s="417">
        <f>'Phụ lục số 1'!S12</f>
        <v>2508435</v>
      </c>
    </row>
    <row r="28" spans="1:5" x14ac:dyDescent="0.25">
      <c r="A28" s="201">
        <v>2</v>
      </c>
      <c r="B28" s="154" t="s">
        <v>498</v>
      </c>
      <c r="C28" s="417">
        <f>D28+E28</f>
        <v>6518796</v>
      </c>
      <c r="D28" s="417">
        <f>'Phụ lục số 1'!R55</f>
        <v>6518796</v>
      </c>
      <c r="E28" s="417">
        <f>'Phụ lục số 1'!S55</f>
        <v>0</v>
      </c>
    </row>
    <row r="29" spans="1:5" x14ac:dyDescent="0.25">
      <c r="A29" s="201">
        <v>3</v>
      </c>
      <c r="B29" s="154" t="s">
        <v>238</v>
      </c>
      <c r="C29" s="417">
        <f>D29+E29</f>
        <v>418294</v>
      </c>
      <c r="D29" s="419">
        <f>'Phụ lục số 1'!R62</f>
        <v>170545</v>
      </c>
      <c r="E29" s="419">
        <f>'Phụ lục số 1'!S62</f>
        <v>247749</v>
      </c>
    </row>
    <row r="30" spans="1:5" x14ac:dyDescent="0.25">
      <c r="A30" s="201">
        <v>4</v>
      </c>
      <c r="B30" s="154" t="s">
        <v>1072</v>
      </c>
      <c r="C30" s="417">
        <f>D30+E30</f>
        <v>30900</v>
      </c>
      <c r="D30" s="419">
        <f>'Phụ lục số 1'!R63</f>
        <v>30900</v>
      </c>
      <c r="E30" s="419">
        <f>'Phụ lục số 1'!S63</f>
        <v>0</v>
      </c>
    </row>
    <row r="31" spans="1:5" x14ac:dyDescent="0.25">
      <c r="A31" s="199" t="s">
        <v>460</v>
      </c>
      <c r="B31" s="200" t="s">
        <v>1228</v>
      </c>
      <c r="C31" s="416">
        <f>SUM(C32,C37,C38,C42,C43,C44,C45,C46,C47)</f>
        <v>13686690</v>
      </c>
      <c r="D31" s="416">
        <f>SUM(D32,D37,D38,D42,D43,D44,D45,D46,D47)</f>
        <v>6627396</v>
      </c>
      <c r="E31" s="416">
        <f>SUM(E32,E37,E38,E42,E43,E44,E45,E46,E47)</f>
        <v>7059294</v>
      </c>
    </row>
    <row r="32" spans="1:5" x14ac:dyDescent="0.25">
      <c r="A32" s="201">
        <v>1</v>
      </c>
      <c r="B32" s="154" t="s">
        <v>240</v>
      </c>
      <c r="C32" s="417">
        <f>SUM(C33:C36)</f>
        <v>3191485</v>
      </c>
      <c r="D32" s="417">
        <f>SUM(D33:D36)</f>
        <v>2186239</v>
      </c>
      <c r="E32" s="417">
        <f>SUM(E33:E36)</f>
        <v>1005246</v>
      </c>
    </row>
    <row r="33" spans="1:5" x14ac:dyDescent="0.25">
      <c r="A33" s="297" t="s">
        <v>473</v>
      </c>
      <c r="B33" s="250" t="s">
        <v>471</v>
      </c>
      <c r="C33" s="422">
        <f>D33+E33</f>
        <v>1131485</v>
      </c>
      <c r="D33" s="422">
        <f>'Phụ lục số 2'!N14</f>
        <v>626239</v>
      </c>
      <c r="E33" s="422">
        <f>'Phụ lục số 2'!O14</f>
        <v>505246</v>
      </c>
    </row>
    <row r="34" spans="1:5" x14ac:dyDescent="0.25">
      <c r="A34" s="297" t="s">
        <v>474</v>
      </c>
      <c r="B34" s="250" t="s">
        <v>519</v>
      </c>
      <c r="C34" s="422">
        <f>D34+E34</f>
        <v>600000</v>
      </c>
      <c r="D34" s="422">
        <f>'Phụ lục số 2'!N15</f>
        <v>100000</v>
      </c>
      <c r="E34" s="422">
        <f>'Phụ lục số 2'!O15</f>
        <v>500000</v>
      </c>
    </row>
    <row r="35" spans="1:5" x14ac:dyDescent="0.25">
      <c r="A35" s="297" t="s">
        <v>475</v>
      </c>
      <c r="B35" s="250" t="s">
        <v>774</v>
      </c>
      <c r="C35" s="422">
        <f>D35+E35</f>
        <v>1460000</v>
      </c>
      <c r="D35" s="422">
        <f>'Phụ lục số 2'!N16</f>
        <v>1460000</v>
      </c>
      <c r="E35" s="422">
        <f>'Phụ lục số 2'!O16</f>
        <v>0</v>
      </c>
    </row>
    <row r="36" spans="1:5" x14ac:dyDescent="0.25">
      <c r="A36" s="297" t="s">
        <v>476</v>
      </c>
      <c r="B36" s="250" t="s">
        <v>628</v>
      </c>
      <c r="C36" s="422">
        <f>D36+E36</f>
        <v>0</v>
      </c>
      <c r="D36" s="422">
        <f>'Phụ lục số 2'!N17</f>
        <v>0</v>
      </c>
      <c r="E36" s="422">
        <f>'Phụ lục số 2'!O17</f>
        <v>0</v>
      </c>
    </row>
    <row r="37" spans="1:5" x14ac:dyDescent="0.25">
      <c r="A37" s="201">
        <v>2</v>
      </c>
      <c r="B37" s="154" t="s">
        <v>499</v>
      </c>
      <c r="C37" s="417">
        <f>D37+E37</f>
        <v>8373843</v>
      </c>
      <c r="D37" s="417">
        <f>'Phụ lục số 2'!N18</f>
        <v>2811706</v>
      </c>
      <c r="E37" s="417">
        <f>'Phụ lục số 2'!O18</f>
        <v>5562137</v>
      </c>
    </row>
    <row r="38" spans="1:5" x14ac:dyDescent="0.25">
      <c r="A38" s="201">
        <v>3</v>
      </c>
      <c r="B38" s="154" t="s">
        <v>500</v>
      </c>
      <c r="C38" s="417">
        <f>SUM(C39:C41)</f>
        <v>1474513</v>
      </c>
      <c r="D38" s="417">
        <f>SUM(D39:D41)</f>
        <v>1474513</v>
      </c>
      <c r="E38" s="417">
        <f>SUM(E39:E41)</f>
        <v>0</v>
      </c>
    </row>
    <row r="39" spans="1:5" x14ac:dyDescent="0.25">
      <c r="A39" s="203" t="s">
        <v>473</v>
      </c>
      <c r="B39" s="188" t="s">
        <v>623</v>
      </c>
      <c r="C39" s="418">
        <f t="shared" ref="C39:C47" si="1">D39+E39</f>
        <v>426575</v>
      </c>
      <c r="D39" s="418">
        <f>'Phụ lục số 2'!N38</f>
        <v>426575</v>
      </c>
      <c r="E39" s="418">
        <f>'Phụ lục số 2'!O38</f>
        <v>0</v>
      </c>
    </row>
    <row r="40" spans="1:5" ht="14.25" customHeight="1" x14ac:dyDescent="0.25">
      <c r="A40" s="203" t="s">
        <v>474</v>
      </c>
      <c r="B40" s="188" t="s">
        <v>624</v>
      </c>
      <c r="C40" s="418">
        <f t="shared" si="1"/>
        <v>906600</v>
      </c>
      <c r="D40" s="418">
        <f>'Phụ lục số 2'!N39</f>
        <v>906600</v>
      </c>
      <c r="E40" s="418">
        <f>'Phụ lục số 2'!O39</f>
        <v>0</v>
      </c>
    </row>
    <row r="41" spans="1:5" x14ac:dyDescent="0.25">
      <c r="A41" s="203" t="s">
        <v>475</v>
      </c>
      <c r="B41" s="188" t="s">
        <v>625</v>
      </c>
      <c r="C41" s="418">
        <f t="shared" si="1"/>
        <v>141338</v>
      </c>
      <c r="D41" s="418">
        <f>'Phụ lục số 2'!N40</f>
        <v>141338</v>
      </c>
      <c r="E41" s="418">
        <f>'Phụ lục số 2'!O40</f>
        <v>0</v>
      </c>
    </row>
    <row r="42" spans="1:5" x14ac:dyDescent="0.25">
      <c r="A42" s="201">
        <v>4</v>
      </c>
      <c r="B42" s="154" t="s">
        <v>501</v>
      </c>
      <c r="C42" s="417">
        <f t="shared" si="1"/>
        <v>2000</v>
      </c>
      <c r="D42" s="417">
        <f>'Phụ lục số 2'!N32</f>
        <v>2000</v>
      </c>
      <c r="E42" s="417">
        <f>'Phụ lục số 2'!O32</f>
        <v>0</v>
      </c>
    </row>
    <row r="43" spans="1:5" x14ac:dyDescent="0.25">
      <c r="A43" s="201">
        <v>5</v>
      </c>
      <c r="B43" s="154" t="s">
        <v>622</v>
      </c>
      <c r="C43" s="417">
        <f t="shared" si="1"/>
        <v>233960</v>
      </c>
      <c r="D43" s="417">
        <f>'Phụ lục số 2'!N33</f>
        <v>121038</v>
      </c>
      <c r="E43" s="417">
        <f>'Phụ lục số 2'!O33</f>
        <v>112922</v>
      </c>
    </row>
    <row r="44" spans="1:5" x14ac:dyDescent="0.25">
      <c r="A44" s="201">
        <v>6</v>
      </c>
      <c r="B44" s="154" t="s">
        <v>1188</v>
      </c>
      <c r="C44" s="417">
        <f t="shared" si="1"/>
        <v>0</v>
      </c>
      <c r="D44" s="417">
        <f>'Phụ lục số 2'!N34</f>
        <v>0</v>
      </c>
      <c r="E44" s="417">
        <f>'Phụ lục số 2'!O34</f>
        <v>0</v>
      </c>
    </row>
    <row r="45" spans="1:5" x14ac:dyDescent="0.25">
      <c r="A45" s="201">
        <v>7</v>
      </c>
      <c r="B45" s="154" t="s">
        <v>626</v>
      </c>
      <c r="C45" s="417">
        <f t="shared" si="1"/>
        <v>378989</v>
      </c>
      <c r="D45" s="417">
        <f>'Phụ lục số 2'!N35</f>
        <v>0</v>
      </c>
      <c r="E45" s="417">
        <f>'Phụ lục số 2'!O35</f>
        <v>378989</v>
      </c>
    </row>
    <row r="46" spans="1:5" x14ac:dyDescent="0.25">
      <c r="A46" s="201">
        <v>8</v>
      </c>
      <c r="B46" s="154" t="s">
        <v>807</v>
      </c>
      <c r="C46" s="417">
        <f t="shared" si="1"/>
        <v>1000</v>
      </c>
      <c r="D46" s="417">
        <f>'Phụ lục số 2'!N36</f>
        <v>1000</v>
      </c>
      <c r="E46" s="417">
        <f>'Phụ lục số 2'!O36</f>
        <v>0</v>
      </c>
    </row>
    <row r="47" spans="1:5" x14ac:dyDescent="0.25">
      <c r="A47" s="201">
        <v>9</v>
      </c>
      <c r="B47" s="154" t="s">
        <v>1073</v>
      </c>
      <c r="C47" s="417">
        <f t="shared" si="1"/>
        <v>30900</v>
      </c>
      <c r="D47" s="417">
        <f>'Phụ lục số 2'!N41</f>
        <v>30900</v>
      </c>
      <c r="E47" s="417">
        <f>'Phụ lục số 2'!O41</f>
        <v>0</v>
      </c>
    </row>
    <row r="48" spans="1:5" s="87" customFormat="1" x14ac:dyDescent="0.25">
      <c r="A48" s="199"/>
      <c r="B48" s="199" t="s">
        <v>1229</v>
      </c>
      <c r="C48" s="416">
        <f>D48+E48</f>
        <v>0</v>
      </c>
      <c r="D48" s="416">
        <f>D26-D31</f>
        <v>4303110</v>
      </c>
      <c r="E48" s="416">
        <f>E26-E31</f>
        <v>-4303110</v>
      </c>
    </row>
  </sheetData>
  <customSheetViews>
    <customSheetView guid="{88621519-296E-4458-B04E-813E881018FE}" hiddenRows="1" hiddenColumns="1" state="hidden">
      <selection sqref="A1:E1"/>
      <pageMargins left="0.7" right="0.7" top="0.75" bottom="0.75" header="0.3" footer="0.3"/>
      <pageSetup orientation="portrait" r:id="rId1"/>
    </customSheetView>
  </customSheetViews>
  <mergeCells count="1">
    <mergeCell ref="A1:E1"/>
  </mergeCells>
  <printOptions horizontalCentered="1"/>
  <pageMargins left="0" right="0" top="0.19685039370078741" bottom="0.19685039370078741" header="0" footer="0"/>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9"/>
  <sheetViews>
    <sheetView topLeftCell="A5" zoomScale="91" zoomScaleNormal="91" workbookViewId="0">
      <pane xSplit="2" ySplit="5" topLeftCell="D19" activePane="bottomRight" state="frozen"/>
      <selection activeCell="A5" sqref="A5"/>
      <selection pane="topRight" activeCell="C5" sqref="C5"/>
      <selection pane="bottomLeft" activeCell="A10" sqref="A10"/>
      <selection pane="bottomRight" activeCell="I12" sqref="I12"/>
    </sheetView>
  </sheetViews>
  <sheetFormatPr defaultColWidth="7.75" defaultRowHeight="18.75" x14ac:dyDescent="0.3"/>
  <cols>
    <col min="1" max="1" width="57.875" style="821" customWidth="1"/>
    <col min="2" max="2" width="12.5" style="821" customWidth="1"/>
    <col min="3" max="3" width="12.5" style="821" hidden="1" customWidth="1"/>
    <col min="4" max="4" width="12.5" style="821" customWidth="1"/>
    <col min="5" max="6" width="12.5" style="821" hidden="1" customWidth="1"/>
    <col min="7" max="8" width="12.5" style="821" customWidth="1"/>
    <col min="9" max="9" width="12.875" style="821" customWidth="1"/>
    <col min="10" max="16384" width="7.75" style="821"/>
  </cols>
  <sheetData>
    <row r="1" spans="1:9" x14ac:dyDescent="0.3">
      <c r="A1" s="1179" t="s">
        <v>1247</v>
      </c>
      <c r="B1" s="1179"/>
      <c r="C1" s="1179"/>
      <c r="D1" s="1179"/>
      <c r="E1" s="1179"/>
      <c r="F1" s="1179"/>
      <c r="G1" s="1179"/>
      <c r="H1" s="1179"/>
    </row>
    <row r="2" spans="1:9" x14ac:dyDescent="0.3">
      <c r="A2" s="1180" t="s">
        <v>939</v>
      </c>
      <c r="B2" s="1180"/>
      <c r="C2" s="1180"/>
      <c r="D2" s="1180"/>
      <c r="E2" s="1180"/>
      <c r="F2" s="1180"/>
      <c r="G2" s="1180"/>
      <c r="H2" s="1180"/>
    </row>
    <row r="3" spans="1:9" x14ac:dyDescent="0.3">
      <c r="A3" s="822"/>
      <c r="B3" s="823"/>
      <c r="C3" s="822"/>
      <c r="D3" s="824"/>
      <c r="E3" s="824"/>
      <c r="F3" s="822"/>
      <c r="G3" s="822"/>
    </row>
    <row r="4" spans="1:9" ht="67.5" customHeight="1" x14ac:dyDescent="0.3">
      <c r="A4" s="1181" t="s">
        <v>390</v>
      </c>
      <c r="B4" s="1182" t="s">
        <v>934</v>
      </c>
      <c r="C4" s="1182"/>
      <c r="D4" s="1182" t="s">
        <v>1090</v>
      </c>
      <c r="E4" s="1182"/>
      <c r="F4" s="1182"/>
      <c r="G4" s="1183" t="s">
        <v>1248</v>
      </c>
      <c r="H4" s="1183"/>
    </row>
    <row r="5" spans="1:9" ht="56.25" x14ac:dyDescent="0.3">
      <c r="A5" s="1181"/>
      <c r="B5" s="825" t="s">
        <v>1249</v>
      </c>
      <c r="C5" s="825" t="s">
        <v>1250</v>
      </c>
      <c r="D5" s="825" t="s">
        <v>1506</v>
      </c>
      <c r="E5" s="825" t="s">
        <v>1251</v>
      </c>
      <c r="F5" s="825" t="s">
        <v>1252</v>
      </c>
      <c r="G5" s="826" t="s">
        <v>1253</v>
      </c>
      <c r="H5" s="826" t="s">
        <v>1254</v>
      </c>
    </row>
    <row r="6" spans="1:9" x14ac:dyDescent="0.3">
      <c r="A6" s="851">
        <v>1</v>
      </c>
      <c r="B6" s="827">
        <f>A6+1</f>
        <v>2</v>
      </c>
      <c r="C6" s="827">
        <f t="shared" ref="C6:H6" si="0">B6+1</f>
        <v>3</v>
      </c>
      <c r="D6" s="827">
        <f t="shared" si="0"/>
        <v>4</v>
      </c>
      <c r="E6" s="827">
        <f t="shared" si="0"/>
        <v>5</v>
      </c>
      <c r="F6" s="827">
        <f t="shared" si="0"/>
        <v>6</v>
      </c>
      <c r="G6" s="827">
        <f t="shared" si="0"/>
        <v>7</v>
      </c>
      <c r="H6" s="827">
        <f t="shared" si="0"/>
        <v>8</v>
      </c>
    </row>
    <row r="7" spans="1:9" ht="24" customHeight="1" x14ac:dyDescent="0.3">
      <c r="A7" s="852" t="s">
        <v>1277</v>
      </c>
      <c r="B7" s="828">
        <f t="shared" ref="B7:G7" si="1">SUM(B8,B9,B10,B13,B14)</f>
        <v>10942213</v>
      </c>
      <c r="C7" s="828" t="e">
        <f t="shared" si="1"/>
        <v>#REF!</v>
      </c>
      <c r="D7" s="828">
        <f t="shared" si="1"/>
        <v>12107298</v>
      </c>
      <c r="E7" s="828">
        <f t="shared" si="1"/>
        <v>0</v>
      </c>
      <c r="F7" s="828">
        <f t="shared" si="1"/>
        <v>11530866</v>
      </c>
      <c r="G7" s="828">
        <f t="shared" si="1"/>
        <v>1165085</v>
      </c>
      <c r="H7" s="864">
        <f>D7/B7%</f>
        <v>110.64761762542915</v>
      </c>
    </row>
    <row r="8" spans="1:9" ht="24" customHeight="1" x14ac:dyDescent="0.3">
      <c r="A8" s="853" t="s">
        <v>1255</v>
      </c>
      <c r="B8" s="829">
        <f>'Phụ lục số 3-thu bs'!C7</f>
        <v>5466580</v>
      </c>
      <c r="C8" s="829" t="e">
        <f>#REF!</f>
        <v>#REF!</v>
      </c>
      <c r="D8" s="829">
        <f>'Phụ lục số 3-thu bs'!I7</f>
        <v>6718700</v>
      </c>
      <c r="E8" s="829"/>
      <c r="F8" s="829">
        <f>D8</f>
        <v>6718700</v>
      </c>
      <c r="G8" s="830">
        <f>D8-B8</f>
        <v>1252120</v>
      </c>
      <c r="H8" s="831">
        <f>D8/B8%</f>
        <v>122.90499727434702</v>
      </c>
    </row>
    <row r="9" spans="1:9" ht="24" customHeight="1" x14ac:dyDescent="0.3">
      <c r="A9" s="853" t="s">
        <v>1256</v>
      </c>
      <c r="B9" s="829">
        <f>'Phụ lục số 3'!C12+94000</f>
        <v>4787126</v>
      </c>
      <c r="C9" s="829">
        <f>B9</f>
        <v>4787126</v>
      </c>
      <c r="D9" s="829">
        <f>B9</f>
        <v>4787126</v>
      </c>
      <c r="E9" s="829"/>
      <c r="F9" s="829">
        <f>D9</f>
        <v>4787126</v>
      </c>
      <c r="G9" s="830">
        <f>D9-B9</f>
        <v>0</v>
      </c>
      <c r="H9" s="831">
        <f>D9/B9%</f>
        <v>100</v>
      </c>
    </row>
    <row r="10" spans="1:9" ht="38.25" customHeight="1" x14ac:dyDescent="0.3">
      <c r="A10" s="854" t="s">
        <v>1278</v>
      </c>
      <c r="B10" s="829">
        <f t="shared" ref="B10:G10" si="2">SUM(B11:B12)</f>
        <v>334560</v>
      </c>
      <c r="C10" s="829">
        <f t="shared" si="2"/>
        <v>334560</v>
      </c>
      <c r="D10" s="829">
        <f t="shared" si="2"/>
        <v>176353</v>
      </c>
      <c r="E10" s="829">
        <f t="shared" si="2"/>
        <v>0</v>
      </c>
      <c r="F10" s="829">
        <f t="shared" si="2"/>
        <v>0</v>
      </c>
      <c r="G10" s="829">
        <f t="shared" si="2"/>
        <v>-158207</v>
      </c>
      <c r="H10" s="831"/>
    </row>
    <row r="11" spans="1:9" s="863" customFormat="1" ht="24" customHeight="1" x14ac:dyDescent="0.3">
      <c r="A11" s="862" t="s">
        <v>1257</v>
      </c>
      <c r="B11" s="838">
        <f>'Phụ lục số 1'!C61</f>
        <v>200353</v>
      </c>
      <c r="C11" s="838">
        <f>B11</f>
        <v>200353</v>
      </c>
      <c r="D11" s="838">
        <v>0</v>
      </c>
      <c r="E11" s="838"/>
      <c r="F11" s="838"/>
      <c r="G11" s="839">
        <f>D11-B11</f>
        <v>-200353</v>
      </c>
      <c r="H11" s="840">
        <v>0</v>
      </c>
    </row>
    <row r="12" spans="1:9" s="863" customFormat="1" ht="24" customHeight="1" x14ac:dyDescent="0.3">
      <c r="A12" s="860" t="s">
        <v>1276</v>
      </c>
      <c r="B12" s="838">
        <f>'Phụ lục số 8'!E19</f>
        <v>134207</v>
      </c>
      <c r="C12" s="838">
        <f>B12</f>
        <v>134207</v>
      </c>
      <c r="D12" s="838">
        <f>B12+42146</f>
        <v>176353</v>
      </c>
      <c r="E12" s="838"/>
      <c r="F12" s="838">
        <v>0</v>
      </c>
      <c r="G12" s="839">
        <f>D12-B12</f>
        <v>42146</v>
      </c>
      <c r="H12" s="840"/>
    </row>
    <row r="13" spans="1:9" ht="39.75" customHeight="1" x14ac:dyDescent="0.3">
      <c r="A13" s="854" t="s">
        <v>1279</v>
      </c>
      <c r="B13" s="829"/>
      <c r="C13" s="829"/>
      <c r="D13" s="829">
        <v>6825</v>
      </c>
      <c r="E13" s="829"/>
      <c r="F13" s="829">
        <v>25040</v>
      </c>
      <c r="G13" s="839">
        <f>D13-B13</f>
        <v>6825</v>
      </c>
      <c r="H13" s="831"/>
    </row>
    <row r="14" spans="1:9" ht="24" customHeight="1" x14ac:dyDescent="0.3">
      <c r="A14" s="854" t="s">
        <v>1275</v>
      </c>
      <c r="B14" s="829">
        <f>'Phụ lục số 3-thu bs'!C15</f>
        <v>353947</v>
      </c>
      <c r="C14" s="829">
        <f>B14</f>
        <v>353947</v>
      </c>
      <c r="D14" s="829">
        <f>'Phụ lục số 3-thu bs'!I15</f>
        <v>418294</v>
      </c>
      <c r="E14" s="829"/>
      <c r="F14" s="829"/>
      <c r="G14" s="839">
        <f>D14-B14</f>
        <v>64347</v>
      </c>
      <c r="H14" s="831">
        <f>D14/B14%</f>
        <v>118.17984048459233</v>
      </c>
    </row>
    <row r="15" spans="1:9" ht="24" customHeight="1" x14ac:dyDescent="0.3">
      <c r="A15" s="856" t="s">
        <v>1258</v>
      </c>
      <c r="B15" s="833">
        <f t="shared" ref="B15:G15" si="3">SUM(B16,B17,B18,B24,B29,B30,B31)</f>
        <v>10895260</v>
      </c>
      <c r="C15" s="833">
        <f t="shared" si="3"/>
        <v>11385129</v>
      </c>
      <c r="D15" s="833">
        <f t="shared" si="3"/>
        <v>12181277</v>
      </c>
      <c r="E15" s="833">
        <f t="shared" si="3"/>
        <v>335747</v>
      </c>
      <c r="F15" s="833">
        <f t="shared" si="3"/>
        <v>11530866</v>
      </c>
      <c r="G15" s="833">
        <f t="shared" si="3"/>
        <v>1286017</v>
      </c>
      <c r="H15" s="834">
        <f>D15/B15%</f>
        <v>111.80345397906979</v>
      </c>
      <c r="I15" s="832">
        <f>+G15-G7</f>
        <v>120932</v>
      </c>
    </row>
    <row r="16" spans="1:9" ht="24" customHeight="1" x14ac:dyDescent="0.3">
      <c r="A16" s="857" t="s">
        <v>1259</v>
      </c>
      <c r="B16" s="829">
        <f>'Phụ lục số 3-thu bs'!C30</f>
        <v>204195</v>
      </c>
      <c r="C16" s="833"/>
      <c r="D16" s="835">
        <f>'Phụ lục số 3-thu bs'!I30</f>
        <v>378989</v>
      </c>
      <c r="E16" s="833"/>
      <c r="F16" s="835"/>
      <c r="G16" s="836">
        <f>D16-B16</f>
        <v>174794</v>
      </c>
      <c r="H16" s="837">
        <f>D16/B16%</f>
        <v>185.60150836210485</v>
      </c>
    </row>
    <row r="17" spans="1:8" ht="24" customHeight="1" x14ac:dyDescent="0.3">
      <c r="A17" s="858" t="s">
        <v>1260</v>
      </c>
      <c r="B17" s="835">
        <f>'Phụ lục số 3-thu bs'!C33</f>
        <v>300</v>
      </c>
      <c r="C17" s="835">
        <f>'Phụ lục số 3-thu bs'!F33</f>
        <v>300</v>
      </c>
      <c r="D17" s="835">
        <f>'Phụ lục số 3'!I33</f>
        <v>1000</v>
      </c>
      <c r="E17" s="835"/>
      <c r="F17" s="835">
        <v>3850</v>
      </c>
      <c r="G17" s="836">
        <f>D17-B17</f>
        <v>700</v>
      </c>
      <c r="H17" s="837">
        <f>D17/B17%</f>
        <v>333.33333333333331</v>
      </c>
    </row>
    <row r="18" spans="1:8" x14ac:dyDescent="0.3">
      <c r="A18" s="857" t="s">
        <v>1261</v>
      </c>
      <c r="B18" s="835">
        <f>SUM(B19,B22,B23)</f>
        <v>2866350</v>
      </c>
      <c r="C18" s="835">
        <v>3077087.75</v>
      </c>
      <c r="D18" s="835">
        <f>SUM(D19,D22,D23)</f>
        <v>3191485</v>
      </c>
      <c r="E18" s="835">
        <f>SUM(E19,E22,E23)</f>
        <v>0</v>
      </c>
      <c r="F18" s="835">
        <f>SUM(F19,F22,F23)</f>
        <v>3142144.5</v>
      </c>
      <c r="G18" s="835">
        <f>SUM(G19,G22,G23)</f>
        <v>325135</v>
      </c>
      <c r="H18" s="837">
        <v>110.58632340260792</v>
      </c>
    </row>
    <row r="19" spans="1:8" x14ac:dyDescent="0.3">
      <c r="A19" s="855" t="s">
        <v>1262</v>
      </c>
      <c r="B19" s="829">
        <f>'Phụ lục số 3-thu bs'!C20</f>
        <v>1036350</v>
      </c>
      <c r="C19" s="829">
        <v>1077087.75</v>
      </c>
      <c r="D19" s="829">
        <f>'Phụ lục số 3'!I20</f>
        <v>1131485</v>
      </c>
      <c r="E19" s="829"/>
      <c r="F19" s="829">
        <v>1082144.5</v>
      </c>
      <c r="G19" s="830">
        <f t="shared" ref="G19:G24" si="4">D19-B19</f>
        <v>95135</v>
      </c>
      <c r="H19" s="831">
        <v>107</v>
      </c>
    </row>
    <row r="20" spans="1:8" x14ac:dyDescent="0.3">
      <c r="A20" s="859" t="s">
        <v>1263</v>
      </c>
      <c r="B20" s="829">
        <v>123200</v>
      </c>
      <c r="C20" s="838"/>
      <c r="D20" s="865">
        <v>123200</v>
      </c>
      <c r="E20" s="838"/>
      <c r="F20" s="829"/>
      <c r="G20" s="830">
        <f t="shared" si="4"/>
        <v>0</v>
      </c>
      <c r="H20" s="840">
        <v>0</v>
      </c>
    </row>
    <row r="21" spans="1:8" ht="37.5" x14ac:dyDescent="0.3">
      <c r="A21" s="860" t="s">
        <v>1264</v>
      </c>
      <c r="B21" s="829"/>
      <c r="C21" s="838"/>
      <c r="D21" s="838">
        <v>0</v>
      </c>
      <c r="E21" s="838"/>
      <c r="F21" s="829"/>
      <c r="G21" s="830">
        <f t="shared" si="4"/>
        <v>0</v>
      </c>
      <c r="H21" s="831">
        <v>0</v>
      </c>
    </row>
    <row r="22" spans="1:8" x14ac:dyDescent="0.3">
      <c r="A22" s="855" t="s">
        <v>397</v>
      </c>
      <c r="B22" s="829">
        <f>'Phụ lục số 3-thu bs'!C21</f>
        <v>450000</v>
      </c>
      <c r="C22" s="829">
        <v>600000</v>
      </c>
      <c r="D22" s="829">
        <f>'Phụ lục số 3-thu bs'!I21</f>
        <v>600000</v>
      </c>
      <c r="E22" s="829"/>
      <c r="F22" s="829">
        <v>600000</v>
      </c>
      <c r="G22" s="830">
        <f t="shared" si="4"/>
        <v>150000</v>
      </c>
      <c r="H22" s="831">
        <v>133.33333333333334</v>
      </c>
    </row>
    <row r="23" spans="1:8" x14ac:dyDescent="0.3">
      <c r="A23" s="855" t="s">
        <v>1265</v>
      </c>
      <c r="B23" s="829">
        <f>'Phụ lục số 3-thu bs'!C22</f>
        <v>1380000</v>
      </c>
      <c r="C23" s="829">
        <v>1400000</v>
      </c>
      <c r="D23" s="829">
        <f>'Phụ lục số 3-thu bs'!I22</f>
        <v>1460000</v>
      </c>
      <c r="E23" s="835"/>
      <c r="F23" s="829">
        <v>1460000</v>
      </c>
      <c r="G23" s="830">
        <f t="shared" si="4"/>
        <v>80000</v>
      </c>
      <c r="H23" s="831">
        <v>105.79710144927536</v>
      </c>
    </row>
    <row r="24" spans="1:8" x14ac:dyDescent="0.3">
      <c r="A24" s="857" t="s">
        <v>1266</v>
      </c>
      <c r="B24" s="835">
        <f>'Phụ lục số 3-thu bs'!C24</f>
        <v>7613338</v>
      </c>
      <c r="C24" s="835">
        <v>7924031.25</v>
      </c>
      <c r="D24" s="835">
        <f>'Phụ lục số 3'!I24</f>
        <v>8373843</v>
      </c>
      <c r="E24" s="835">
        <v>335747</v>
      </c>
      <c r="F24" s="835">
        <v>8152854.1799999997</v>
      </c>
      <c r="G24" s="836">
        <f t="shared" si="4"/>
        <v>760505</v>
      </c>
      <c r="H24" s="834">
        <v>105.60901099875004</v>
      </c>
    </row>
    <row r="25" spans="1:8" x14ac:dyDescent="0.3">
      <c r="A25" s="855" t="s">
        <v>1267</v>
      </c>
      <c r="B25" s="829">
        <f>'Phụ lục số 3-thu bs'!C25</f>
        <v>3322431</v>
      </c>
      <c r="C25" s="829">
        <v>3488552.239303261</v>
      </c>
      <c r="D25" s="829">
        <f>'Phụ lục số 3'!I25</f>
        <v>3653123</v>
      </c>
      <c r="E25" s="829">
        <v>179758.94380000001</v>
      </c>
      <c r="F25" s="829">
        <v>3701535.4901442449</v>
      </c>
      <c r="G25" s="830">
        <v>199345.842245901</v>
      </c>
      <c r="H25" s="831">
        <v>106</v>
      </c>
    </row>
    <row r="26" spans="1:8" x14ac:dyDescent="0.3">
      <c r="A26" s="855" t="s">
        <v>1268</v>
      </c>
      <c r="B26" s="829">
        <f>'Phụ lục số 3-thu bs'!C26</f>
        <v>28000</v>
      </c>
      <c r="C26" s="829">
        <v>25596.764994279518</v>
      </c>
      <c r="D26" s="829">
        <f>'Phụ lục số 3'!I26</f>
        <v>31000</v>
      </c>
      <c r="E26" s="829">
        <v>369.32170000000002</v>
      </c>
      <c r="F26" s="829">
        <v>27848.201767388306</v>
      </c>
      <c r="G26" s="830">
        <f>D26-B26</f>
        <v>3000</v>
      </c>
      <c r="H26" s="831">
        <v>109.5</v>
      </c>
    </row>
    <row r="27" spans="1:8" x14ac:dyDescent="0.3">
      <c r="A27" s="853" t="s">
        <v>1269</v>
      </c>
      <c r="B27" s="829">
        <f>'Phụ lục số 3-thu bs'!C27</f>
        <v>129921</v>
      </c>
      <c r="C27" s="829">
        <v>71922.48609763867</v>
      </c>
      <c r="D27" s="829">
        <f>'Phụ lục số 3'!I27</f>
        <v>143469</v>
      </c>
      <c r="E27" s="829">
        <v>134.2988</v>
      </c>
      <c r="F27" s="829">
        <v>76992.641786692315</v>
      </c>
      <c r="G27" s="830">
        <f>D27-B27</f>
        <v>13548</v>
      </c>
      <c r="H27" s="831">
        <v>109.00000000000001</v>
      </c>
    </row>
    <row r="28" spans="1:8" x14ac:dyDescent="0.3">
      <c r="A28" s="855" t="s">
        <v>1270</v>
      </c>
      <c r="B28" s="829">
        <f>B24-B25-B26-B27</f>
        <v>4132986</v>
      </c>
      <c r="C28" s="829">
        <v>4337959.759604821</v>
      </c>
      <c r="D28" s="829">
        <f>D24-D25-D26-D27</f>
        <v>4546251</v>
      </c>
      <c r="E28" s="829">
        <v>155484.4357</v>
      </c>
      <c r="F28" s="829">
        <v>4346477.8463016739</v>
      </c>
      <c r="G28" s="830">
        <f>D28-B28</f>
        <v>413265</v>
      </c>
      <c r="H28" s="831">
        <v>105.19841175225186</v>
      </c>
    </row>
    <row r="29" spans="1:8" x14ac:dyDescent="0.3">
      <c r="A29" s="857" t="s">
        <v>1271</v>
      </c>
      <c r="B29" s="835">
        <f>'Phụ lục số 3-thu bs'!C32</f>
        <v>209077</v>
      </c>
      <c r="C29" s="835"/>
      <c r="D29" s="835">
        <f>'Phụ lục số 3'!I32</f>
        <v>233960</v>
      </c>
      <c r="E29" s="835"/>
      <c r="F29" s="835">
        <v>230617.32</v>
      </c>
      <c r="G29" s="836">
        <f>D29-B29</f>
        <v>24883</v>
      </c>
      <c r="H29" s="837">
        <v>110.30257751928715</v>
      </c>
    </row>
    <row r="30" spans="1:8" x14ac:dyDescent="0.3">
      <c r="A30" s="857" t="s">
        <v>1272</v>
      </c>
      <c r="B30" s="835">
        <f>'Phụ lục số 3-thu bs'!C31</f>
        <v>2000</v>
      </c>
      <c r="C30" s="835">
        <v>1400</v>
      </c>
      <c r="D30" s="835">
        <f>'Phụ lục số 3'!I31</f>
        <v>2000</v>
      </c>
      <c r="E30" s="835"/>
      <c r="F30" s="835">
        <v>1400</v>
      </c>
      <c r="G30" s="836">
        <f>D30-B30</f>
        <v>0</v>
      </c>
      <c r="H30" s="837">
        <v>100</v>
      </c>
    </row>
    <row r="31" spans="1:8" x14ac:dyDescent="0.3">
      <c r="A31" s="857" t="s">
        <v>1273</v>
      </c>
      <c r="B31" s="835"/>
      <c r="C31" s="835">
        <v>382310</v>
      </c>
      <c r="D31" s="833"/>
      <c r="E31" s="833"/>
      <c r="F31" s="829"/>
      <c r="G31" s="836">
        <v>0</v>
      </c>
      <c r="H31" s="841">
        <v>0</v>
      </c>
    </row>
    <row r="32" spans="1:8" x14ac:dyDescent="0.3">
      <c r="A32" s="857" t="s">
        <v>1274</v>
      </c>
      <c r="B32" s="833">
        <v>0</v>
      </c>
      <c r="C32" s="833"/>
      <c r="D32" s="833"/>
      <c r="E32" s="833"/>
      <c r="F32" s="833"/>
      <c r="G32" s="836"/>
      <c r="H32" s="841"/>
    </row>
    <row r="33" spans="1:8" x14ac:dyDescent="0.3">
      <c r="A33" s="861"/>
      <c r="B33" s="842"/>
      <c r="C33" s="842"/>
      <c r="D33" s="842"/>
      <c r="E33" s="842"/>
      <c r="F33" s="843"/>
      <c r="G33" s="844"/>
      <c r="H33" s="845"/>
    </row>
    <row r="34" spans="1:8" x14ac:dyDescent="0.3">
      <c r="A34" s="846"/>
      <c r="B34" s="847"/>
      <c r="C34" s="848"/>
      <c r="D34" s="848"/>
      <c r="E34" s="848"/>
      <c r="F34" s="848"/>
      <c r="G34" s="848"/>
      <c r="H34" s="848"/>
    </row>
    <row r="35" spans="1:8" x14ac:dyDescent="0.3">
      <c r="A35" s="1178"/>
      <c r="B35" s="1178"/>
      <c r="C35" s="1178"/>
      <c r="D35" s="1178"/>
      <c r="E35" s="1178"/>
      <c r="F35" s="1178"/>
      <c r="G35" s="1178"/>
      <c r="H35" s="1178"/>
    </row>
    <row r="36" spans="1:8" x14ac:dyDescent="0.3">
      <c r="A36" s="1178"/>
      <c r="B36" s="1178"/>
      <c r="C36" s="1178"/>
      <c r="D36" s="1178"/>
      <c r="E36" s="1178"/>
      <c r="F36" s="1178"/>
      <c r="G36" s="1178"/>
      <c r="H36" s="1178"/>
    </row>
    <row r="37" spans="1:8" x14ac:dyDescent="0.3">
      <c r="A37" s="849"/>
      <c r="B37" s="849"/>
      <c r="C37" s="849"/>
      <c r="D37" s="849"/>
      <c r="E37" s="849"/>
      <c r="F37" s="849"/>
      <c r="G37" s="849"/>
      <c r="H37" s="849"/>
    </row>
    <row r="38" spans="1:8" x14ac:dyDescent="0.3">
      <c r="B38" s="832"/>
      <c r="D38" s="832"/>
      <c r="E38" s="850"/>
    </row>
    <row r="39" spans="1:8" x14ac:dyDescent="0.3">
      <c r="B39" s="832">
        <f>B15-B7</f>
        <v>-46953</v>
      </c>
    </row>
  </sheetData>
  <sortState ref="A11:P12">
    <sortCondition descending="1" ref="A11"/>
  </sortState>
  <mergeCells count="8">
    <mergeCell ref="A35:H35"/>
    <mergeCell ref="A36:H36"/>
    <mergeCell ref="A1:H1"/>
    <mergeCell ref="A2:H2"/>
    <mergeCell ref="A4:A5"/>
    <mergeCell ref="B4:C4"/>
    <mergeCell ref="D4:F4"/>
    <mergeCell ref="G4:H4"/>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tabColor theme="1"/>
  </sheetPr>
  <dimension ref="A1:FF63"/>
  <sheetViews>
    <sheetView zoomScale="80" zoomScaleNormal="80" workbookViewId="0">
      <pane xSplit="10" ySplit="9" topLeftCell="EH25" activePane="bottomRight" state="frozen"/>
      <selection activeCell="A4" sqref="A4:C4"/>
      <selection pane="topRight" activeCell="A4" sqref="A4:C4"/>
      <selection pane="bottomLeft" activeCell="A4" sqref="A4:C4"/>
      <selection pane="bottomRight" activeCell="EI30" sqref="EI30"/>
    </sheetView>
  </sheetViews>
  <sheetFormatPr defaultRowHeight="15.75" x14ac:dyDescent="0.25"/>
  <cols>
    <col min="1" max="1" width="4.5" style="1124" bestFit="1" customWidth="1"/>
    <col min="2" max="2" width="72.625" style="227" customWidth="1"/>
    <col min="3" max="3" width="9.25" style="227" customWidth="1"/>
    <col min="4" max="4" width="8.625" style="227" customWidth="1"/>
    <col min="5" max="5" width="9.375" style="227" customWidth="1"/>
    <col min="6" max="6" width="10.25" style="227" customWidth="1"/>
    <col min="7" max="7" width="10.625" style="227" customWidth="1"/>
    <col min="8" max="8" width="10" style="227" customWidth="1"/>
    <col min="9" max="10" width="8.5" style="227" customWidth="1"/>
    <col min="11" max="11" width="7.5" style="246" customWidth="1"/>
    <col min="12" max="12" width="7.125" style="246" customWidth="1"/>
    <col min="13" max="13" width="8.125" style="246" customWidth="1"/>
    <col min="14" max="15" width="7.5" style="246" customWidth="1"/>
    <col min="16" max="16" width="8.625" style="246" customWidth="1"/>
    <col min="17" max="19" width="7.5" style="246" customWidth="1"/>
    <col min="20" max="20" width="8.375" style="246" customWidth="1"/>
    <col min="21" max="21" width="7.5" style="246" customWidth="1"/>
    <col min="22" max="22" width="8.25" style="246" customWidth="1"/>
    <col min="23" max="25" width="7.5" style="246" customWidth="1"/>
    <col min="26" max="26" width="8.25" style="246" customWidth="1"/>
    <col min="27" max="27" width="8.125" style="227" customWidth="1"/>
    <col min="28" max="28" width="8.25" style="227" customWidth="1"/>
    <col min="29" max="29" width="8.75" style="227" customWidth="1"/>
    <col min="30" max="30" width="7.125" style="227" customWidth="1"/>
    <col min="31" max="31" width="9.5" style="227" customWidth="1"/>
    <col min="32" max="32" width="8.625" style="227" customWidth="1"/>
    <col min="33" max="33" width="8.875" style="227" customWidth="1"/>
    <col min="34" max="34" width="8.125" style="227" customWidth="1"/>
    <col min="35" max="37" width="7.625" style="246" customWidth="1"/>
    <col min="38" max="38" width="6.5" style="246" customWidth="1"/>
    <col min="39" max="47" width="8.5" style="227" customWidth="1"/>
    <col min="48" max="48" width="7.5" style="227" customWidth="1"/>
    <col min="49" max="49" width="7.25" style="227" customWidth="1"/>
    <col min="50" max="50" width="8.5" style="227" customWidth="1"/>
    <col min="51" max="51" width="9.375" style="227" customWidth="1"/>
    <col min="52" max="54" width="8.5" style="227" customWidth="1"/>
    <col min="55" max="55" width="9.25" style="227" customWidth="1"/>
    <col min="56" max="58" width="8.5" style="227" customWidth="1"/>
    <col min="59" max="59" width="7.875" style="227" customWidth="1"/>
    <col min="60" max="60" width="8.5" style="227" customWidth="1"/>
    <col min="61" max="61" width="7.375" style="227" customWidth="1"/>
    <col min="62" max="62" width="7.625" style="227" customWidth="1"/>
    <col min="63" max="63" width="9.875" style="227" customWidth="1"/>
    <col min="64" max="64" width="8.25" style="227" customWidth="1"/>
    <col min="65" max="67" width="8.875" style="227" customWidth="1"/>
    <col min="68" max="68" width="8.75" style="227" customWidth="1"/>
    <col min="69" max="69" width="8" style="227" customWidth="1"/>
    <col min="70" max="70" width="8.25" style="227" customWidth="1"/>
    <col min="71" max="71" width="7.375" style="227" customWidth="1"/>
    <col min="72" max="72" width="8.875" style="227" customWidth="1"/>
    <col min="73" max="73" width="7.375" style="227" customWidth="1"/>
    <col min="74" max="74" width="6.625" style="227" customWidth="1"/>
    <col min="75" max="75" width="9.5" style="227" customWidth="1"/>
    <col min="76" max="76" width="8" style="227" customWidth="1"/>
    <col min="77" max="77" width="8.375" style="227" customWidth="1"/>
    <col min="78" max="78" width="8.5" style="227" customWidth="1"/>
    <col min="79" max="79" width="8" style="227" customWidth="1"/>
    <col min="80" max="80" width="7.875" style="227" customWidth="1"/>
    <col min="81" max="81" width="8" style="227" customWidth="1"/>
    <col min="82" max="82" width="8.5" style="227" customWidth="1"/>
    <col min="83" max="85" width="8.125" style="227" customWidth="1"/>
    <col min="86" max="86" width="8" style="227" customWidth="1"/>
    <col min="87" max="90" width="8.75" style="227" customWidth="1"/>
    <col min="91" max="91" width="7.625" style="227" customWidth="1"/>
    <col min="92" max="93" width="8.75" style="227" customWidth="1"/>
    <col min="94" max="94" width="7.75" style="227" customWidth="1"/>
    <col min="95" max="97" width="8" style="227" customWidth="1"/>
    <col min="98" max="98" width="7.875" style="227" customWidth="1"/>
    <col min="99" max="100" width="8.75" style="227" customWidth="1"/>
    <col min="101" max="101" width="8.375" style="227" customWidth="1"/>
    <col min="102" max="102" width="8" style="227" customWidth="1"/>
    <col min="103" max="103" width="7.875" style="227" customWidth="1"/>
    <col min="104" max="106" width="8.25" style="227" customWidth="1"/>
    <col min="107" max="109" width="8.125" style="227" customWidth="1"/>
    <col min="110" max="110" width="7.875" style="227" customWidth="1"/>
    <col min="111" max="111" width="8.875" style="227" customWidth="1"/>
    <col min="112" max="112" width="8.375" style="227" customWidth="1"/>
    <col min="113" max="113" width="8.25" style="227" customWidth="1"/>
    <col min="114" max="114" width="8.875" style="227" customWidth="1"/>
    <col min="115" max="115" width="8.125" style="227" customWidth="1"/>
    <col min="116" max="116" width="8.25" style="227" customWidth="1"/>
    <col min="117" max="117" width="8.875" style="227" customWidth="1"/>
    <col min="118" max="118" width="8" style="227" customWidth="1"/>
    <col min="119" max="121" width="7.875" style="227" customWidth="1"/>
    <col min="122" max="122" width="7.75" style="227" customWidth="1"/>
    <col min="123" max="126" width="8.875" style="227" customWidth="1"/>
    <col min="127" max="127" width="8.75" style="227" customWidth="1"/>
    <col min="128" max="128" width="8.625" style="227" customWidth="1"/>
    <col min="129" max="130" width="8.25" style="227" customWidth="1"/>
    <col min="131" max="131" width="7.625" style="227" customWidth="1"/>
    <col min="132" max="132" width="8" style="227" customWidth="1"/>
    <col min="133" max="133" width="7.125" style="227" customWidth="1"/>
    <col min="134" max="134" width="7.625" style="227" customWidth="1"/>
    <col min="135" max="135" width="8.875" style="227" customWidth="1"/>
    <col min="136" max="136" width="8.125" style="227" customWidth="1"/>
    <col min="137" max="141" width="8.875" style="227" customWidth="1"/>
    <col min="142" max="142" width="8" style="227" customWidth="1"/>
    <col min="143" max="143" width="7.75" style="227" customWidth="1"/>
    <col min="144" max="144" width="7.875" style="227" customWidth="1"/>
    <col min="145" max="145" width="7.375" style="227" customWidth="1"/>
    <col min="146" max="146" width="7.875" style="227" customWidth="1"/>
    <col min="147" max="153" width="8.875" style="227" customWidth="1"/>
    <col min="154" max="154" width="7.5" style="227" customWidth="1"/>
    <col min="155" max="155" width="7.25" style="227" customWidth="1"/>
    <col min="156" max="156" width="8.375" style="227" customWidth="1"/>
    <col min="157" max="157" width="7.25" style="227" customWidth="1"/>
    <col min="158" max="158" width="7.625" style="227" customWidth="1"/>
    <col min="159" max="160" width="9" style="227"/>
    <col min="161" max="161" width="9.375" style="227" customWidth="1"/>
    <col min="162" max="162" width="8" style="227" customWidth="1"/>
    <col min="163" max="257" width="9" style="227"/>
    <col min="258" max="258" width="4.5" style="227" bestFit="1" customWidth="1"/>
    <col min="259" max="259" width="69.125" style="227" customWidth="1"/>
    <col min="260" max="260" width="9.25" style="227" customWidth="1"/>
    <col min="261" max="261" width="8.625" style="227" customWidth="1"/>
    <col min="262" max="262" width="9.375" style="227" customWidth="1"/>
    <col min="263" max="263" width="10.25" style="227" customWidth="1"/>
    <col min="264" max="264" width="10.625" style="227" customWidth="1"/>
    <col min="265" max="265" width="10" style="227" customWidth="1"/>
    <col min="266" max="267" width="8.5" style="227" customWidth="1"/>
    <col min="268" max="268" width="7.5" style="227" customWidth="1"/>
    <col min="269" max="269" width="7.125" style="227" customWidth="1"/>
    <col min="270" max="270" width="8.125" style="227" customWidth="1"/>
    <col min="271" max="272" width="7.5" style="227" customWidth="1"/>
    <col min="273" max="273" width="8.625" style="227" customWidth="1"/>
    <col min="274" max="276" width="7.5" style="227" customWidth="1"/>
    <col min="277" max="277" width="8.375" style="227" customWidth="1"/>
    <col min="278" max="278" width="7.5" style="227" customWidth="1"/>
    <col min="279" max="279" width="8.25" style="227" customWidth="1"/>
    <col min="280" max="282" width="7.5" style="227" customWidth="1"/>
    <col min="283" max="283" width="8.25" style="227" customWidth="1"/>
    <col min="284" max="284" width="8.125" style="227" customWidth="1"/>
    <col min="285" max="285" width="8.25" style="227" customWidth="1"/>
    <col min="286" max="286" width="8.75" style="227" customWidth="1"/>
    <col min="287" max="287" width="7.125" style="227" customWidth="1"/>
    <col min="288" max="288" width="9.5" style="227" customWidth="1"/>
    <col min="289" max="289" width="8.625" style="227" customWidth="1"/>
    <col min="290" max="290" width="8.875" style="227" customWidth="1"/>
    <col min="291" max="291" width="8.125" style="227" customWidth="1"/>
    <col min="292" max="294" width="7.625" style="227" customWidth="1"/>
    <col min="295" max="295" width="6.5" style="227" customWidth="1"/>
    <col min="296" max="304" width="8.5" style="227" customWidth="1"/>
    <col min="305" max="305" width="7.5" style="227" customWidth="1"/>
    <col min="306" max="306" width="7.25" style="227" customWidth="1"/>
    <col min="307" max="307" width="8.5" style="227" customWidth="1"/>
    <col min="308" max="308" width="9.375" style="227" customWidth="1"/>
    <col min="309" max="311" width="8.5" style="227" customWidth="1"/>
    <col min="312" max="312" width="9.25" style="227" customWidth="1"/>
    <col min="313" max="315" width="8.5" style="227" customWidth="1"/>
    <col min="316" max="316" width="7.875" style="227" customWidth="1"/>
    <col min="317" max="317" width="8.5" style="227" customWidth="1"/>
    <col min="318" max="318" width="7.375" style="227" customWidth="1"/>
    <col min="319" max="319" width="7.625" style="227" customWidth="1"/>
    <col min="320" max="320" width="9.875" style="227" customWidth="1"/>
    <col min="321" max="321" width="8.25" style="227" customWidth="1"/>
    <col min="322" max="324" width="8.875" style="227" customWidth="1"/>
    <col min="325" max="325" width="8.75" style="227" customWidth="1"/>
    <col min="326" max="326" width="8" style="227" customWidth="1"/>
    <col min="327" max="327" width="8.25" style="227" customWidth="1"/>
    <col min="328" max="328" width="7.375" style="227" customWidth="1"/>
    <col min="329" max="329" width="8.875" style="227" customWidth="1"/>
    <col min="330" max="330" width="7.375" style="227" customWidth="1"/>
    <col min="331" max="331" width="6.625" style="227" customWidth="1"/>
    <col min="332" max="332" width="9.5" style="227" customWidth="1"/>
    <col min="333" max="333" width="8" style="227" customWidth="1"/>
    <col min="334" max="334" width="8.375" style="227" customWidth="1"/>
    <col min="335" max="335" width="8.5" style="227" customWidth="1"/>
    <col min="336" max="336" width="8" style="227" customWidth="1"/>
    <col min="337" max="337" width="7.875" style="227" customWidth="1"/>
    <col min="338" max="338" width="8" style="227" customWidth="1"/>
    <col min="339" max="339" width="8.5" style="227" customWidth="1"/>
    <col min="340" max="342" width="8.125" style="227" customWidth="1"/>
    <col min="343" max="343" width="8" style="227" customWidth="1"/>
    <col min="344" max="347" width="8.75" style="227" customWidth="1"/>
    <col min="348" max="348" width="7.625" style="227" customWidth="1"/>
    <col min="349" max="350" width="8.75" style="227" customWidth="1"/>
    <col min="351" max="351" width="7.75" style="227" customWidth="1"/>
    <col min="352" max="354" width="8" style="227" customWidth="1"/>
    <col min="355" max="355" width="7.875" style="227" customWidth="1"/>
    <col min="356" max="357" width="8.75" style="227" customWidth="1"/>
    <col min="358" max="358" width="8.375" style="227" customWidth="1"/>
    <col min="359" max="359" width="8" style="227" customWidth="1"/>
    <col min="360" max="360" width="7.875" style="227" customWidth="1"/>
    <col min="361" max="363" width="8.25" style="227" customWidth="1"/>
    <col min="364" max="366" width="8.125" style="227" customWidth="1"/>
    <col min="367" max="367" width="7.875" style="227" customWidth="1"/>
    <col min="368" max="368" width="8.875" style="227" customWidth="1"/>
    <col min="369" max="369" width="8.375" style="227" customWidth="1"/>
    <col min="370" max="370" width="8.25" style="227" customWidth="1"/>
    <col min="371" max="371" width="8.875" style="227" customWidth="1"/>
    <col min="372" max="372" width="8.125" style="227" customWidth="1"/>
    <col min="373" max="373" width="8.25" style="227" customWidth="1"/>
    <col min="374" max="374" width="8.875" style="227" customWidth="1"/>
    <col min="375" max="375" width="8" style="227" customWidth="1"/>
    <col min="376" max="378" width="7.875" style="227" customWidth="1"/>
    <col min="379" max="379" width="7.75" style="227" customWidth="1"/>
    <col min="380" max="383" width="8.875" style="227" customWidth="1"/>
    <col min="384" max="384" width="8.75" style="227" customWidth="1"/>
    <col min="385" max="385" width="8.625" style="227" customWidth="1"/>
    <col min="386" max="387" width="8.25" style="227" customWidth="1"/>
    <col min="388" max="388" width="7.625" style="227" customWidth="1"/>
    <col min="389" max="389" width="8" style="227" customWidth="1"/>
    <col min="390" max="390" width="7.125" style="227" customWidth="1"/>
    <col min="391" max="391" width="7.625" style="227" customWidth="1"/>
    <col min="392" max="392" width="8.875" style="227" customWidth="1"/>
    <col min="393" max="393" width="8.125" style="227" customWidth="1"/>
    <col min="394" max="398" width="8.875" style="227" customWidth="1"/>
    <col min="399" max="399" width="8" style="227" customWidth="1"/>
    <col min="400" max="400" width="7.75" style="227" customWidth="1"/>
    <col min="401" max="401" width="7.875" style="227" customWidth="1"/>
    <col min="402" max="402" width="7.375" style="227" customWidth="1"/>
    <col min="403" max="403" width="7.875" style="227" customWidth="1"/>
    <col min="404" max="410" width="8.875" style="227" customWidth="1"/>
    <col min="411" max="411" width="7.5" style="227" customWidth="1"/>
    <col min="412" max="412" width="7.25" style="227" customWidth="1"/>
    <col min="413" max="413" width="8.375" style="227" customWidth="1"/>
    <col min="414" max="414" width="7.25" style="227" customWidth="1"/>
    <col min="415" max="415" width="7.625" style="227" customWidth="1"/>
    <col min="416" max="513" width="9" style="227"/>
    <col min="514" max="514" width="4.5" style="227" bestFit="1" customWidth="1"/>
    <col min="515" max="515" width="69.125" style="227" customWidth="1"/>
    <col min="516" max="516" width="9.25" style="227" customWidth="1"/>
    <col min="517" max="517" width="8.625" style="227" customWidth="1"/>
    <col min="518" max="518" width="9.375" style="227" customWidth="1"/>
    <col min="519" max="519" width="10.25" style="227" customWidth="1"/>
    <col min="520" max="520" width="10.625" style="227" customWidth="1"/>
    <col min="521" max="521" width="10" style="227" customWidth="1"/>
    <col min="522" max="523" width="8.5" style="227" customWidth="1"/>
    <col min="524" max="524" width="7.5" style="227" customWidth="1"/>
    <col min="525" max="525" width="7.125" style="227" customWidth="1"/>
    <col min="526" max="526" width="8.125" style="227" customWidth="1"/>
    <col min="527" max="528" width="7.5" style="227" customWidth="1"/>
    <col min="529" max="529" width="8.625" style="227" customWidth="1"/>
    <col min="530" max="532" width="7.5" style="227" customWidth="1"/>
    <col min="533" max="533" width="8.375" style="227" customWidth="1"/>
    <col min="534" max="534" width="7.5" style="227" customWidth="1"/>
    <col min="535" max="535" width="8.25" style="227" customWidth="1"/>
    <col min="536" max="538" width="7.5" style="227" customWidth="1"/>
    <col min="539" max="539" width="8.25" style="227" customWidth="1"/>
    <col min="540" max="540" width="8.125" style="227" customWidth="1"/>
    <col min="541" max="541" width="8.25" style="227" customWidth="1"/>
    <col min="542" max="542" width="8.75" style="227" customWidth="1"/>
    <col min="543" max="543" width="7.125" style="227" customWidth="1"/>
    <col min="544" max="544" width="9.5" style="227" customWidth="1"/>
    <col min="545" max="545" width="8.625" style="227" customWidth="1"/>
    <col min="546" max="546" width="8.875" style="227" customWidth="1"/>
    <col min="547" max="547" width="8.125" style="227" customWidth="1"/>
    <col min="548" max="550" width="7.625" style="227" customWidth="1"/>
    <col min="551" max="551" width="6.5" style="227" customWidth="1"/>
    <col min="552" max="560" width="8.5" style="227" customWidth="1"/>
    <col min="561" max="561" width="7.5" style="227" customWidth="1"/>
    <col min="562" max="562" width="7.25" style="227" customWidth="1"/>
    <col min="563" max="563" width="8.5" style="227" customWidth="1"/>
    <col min="564" max="564" width="9.375" style="227" customWidth="1"/>
    <col min="565" max="567" width="8.5" style="227" customWidth="1"/>
    <col min="568" max="568" width="9.25" style="227" customWidth="1"/>
    <col min="569" max="571" width="8.5" style="227" customWidth="1"/>
    <col min="572" max="572" width="7.875" style="227" customWidth="1"/>
    <col min="573" max="573" width="8.5" style="227" customWidth="1"/>
    <col min="574" max="574" width="7.375" style="227" customWidth="1"/>
    <col min="575" max="575" width="7.625" style="227" customWidth="1"/>
    <col min="576" max="576" width="9.875" style="227" customWidth="1"/>
    <col min="577" max="577" width="8.25" style="227" customWidth="1"/>
    <col min="578" max="580" width="8.875" style="227" customWidth="1"/>
    <col min="581" max="581" width="8.75" style="227" customWidth="1"/>
    <col min="582" max="582" width="8" style="227" customWidth="1"/>
    <col min="583" max="583" width="8.25" style="227" customWidth="1"/>
    <col min="584" max="584" width="7.375" style="227" customWidth="1"/>
    <col min="585" max="585" width="8.875" style="227" customWidth="1"/>
    <col min="586" max="586" width="7.375" style="227" customWidth="1"/>
    <col min="587" max="587" width="6.625" style="227" customWidth="1"/>
    <col min="588" max="588" width="9.5" style="227" customWidth="1"/>
    <col min="589" max="589" width="8" style="227" customWidth="1"/>
    <col min="590" max="590" width="8.375" style="227" customWidth="1"/>
    <col min="591" max="591" width="8.5" style="227" customWidth="1"/>
    <col min="592" max="592" width="8" style="227" customWidth="1"/>
    <col min="593" max="593" width="7.875" style="227" customWidth="1"/>
    <col min="594" max="594" width="8" style="227" customWidth="1"/>
    <col min="595" max="595" width="8.5" style="227" customWidth="1"/>
    <col min="596" max="598" width="8.125" style="227" customWidth="1"/>
    <col min="599" max="599" width="8" style="227" customWidth="1"/>
    <col min="600" max="603" width="8.75" style="227" customWidth="1"/>
    <col min="604" max="604" width="7.625" style="227" customWidth="1"/>
    <col min="605" max="606" width="8.75" style="227" customWidth="1"/>
    <col min="607" max="607" width="7.75" style="227" customWidth="1"/>
    <col min="608" max="610" width="8" style="227" customWidth="1"/>
    <col min="611" max="611" width="7.875" style="227" customWidth="1"/>
    <col min="612" max="613" width="8.75" style="227" customWidth="1"/>
    <col min="614" max="614" width="8.375" style="227" customWidth="1"/>
    <col min="615" max="615" width="8" style="227" customWidth="1"/>
    <col min="616" max="616" width="7.875" style="227" customWidth="1"/>
    <col min="617" max="619" width="8.25" style="227" customWidth="1"/>
    <col min="620" max="622" width="8.125" style="227" customWidth="1"/>
    <col min="623" max="623" width="7.875" style="227" customWidth="1"/>
    <col min="624" max="624" width="8.875" style="227" customWidth="1"/>
    <col min="625" max="625" width="8.375" style="227" customWidth="1"/>
    <col min="626" max="626" width="8.25" style="227" customWidth="1"/>
    <col min="627" max="627" width="8.875" style="227" customWidth="1"/>
    <col min="628" max="628" width="8.125" style="227" customWidth="1"/>
    <col min="629" max="629" width="8.25" style="227" customWidth="1"/>
    <col min="630" max="630" width="8.875" style="227" customWidth="1"/>
    <col min="631" max="631" width="8" style="227" customWidth="1"/>
    <col min="632" max="634" width="7.875" style="227" customWidth="1"/>
    <col min="635" max="635" width="7.75" style="227" customWidth="1"/>
    <col min="636" max="639" width="8.875" style="227" customWidth="1"/>
    <col min="640" max="640" width="8.75" style="227" customWidth="1"/>
    <col min="641" max="641" width="8.625" style="227" customWidth="1"/>
    <col min="642" max="643" width="8.25" style="227" customWidth="1"/>
    <col min="644" max="644" width="7.625" style="227" customWidth="1"/>
    <col min="645" max="645" width="8" style="227" customWidth="1"/>
    <col min="646" max="646" width="7.125" style="227" customWidth="1"/>
    <col min="647" max="647" width="7.625" style="227" customWidth="1"/>
    <col min="648" max="648" width="8.875" style="227" customWidth="1"/>
    <col min="649" max="649" width="8.125" style="227" customWidth="1"/>
    <col min="650" max="654" width="8.875" style="227" customWidth="1"/>
    <col min="655" max="655" width="8" style="227" customWidth="1"/>
    <col min="656" max="656" width="7.75" style="227" customWidth="1"/>
    <col min="657" max="657" width="7.875" style="227" customWidth="1"/>
    <col min="658" max="658" width="7.375" style="227" customWidth="1"/>
    <col min="659" max="659" width="7.875" style="227" customWidth="1"/>
    <col min="660" max="666" width="8.875" style="227" customWidth="1"/>
    <col min="667" max="667" width="7.5" style="227" customWidth="1"/>
    <col min="668" max="668" width="7.25" style="227" customWidth="1"/>
    <col min="669" max="669" width="8.375" style="227" customWidth="1"/>
    <col min="670" max="670" width="7.25" style="227" customWidth="1"/>
    <col min="671" max="671" width="7.625" style="227" customWidth="1"/>
    <col min="672" max="769" width="9" style="227"/>
    <col min="770" max="770" width="4.5" style="227" bestFit="1" customWidth="1"/>
    <col min="771" max="771" width="69.125" style="227" customWidth="1"/>
    <col min="772" max="772" width="9.25" style="227" customWidth="1"/>
    <col min="773" max="773" width="8.625" style="227" customWidth="1"/>
    <col min="774" max="774" width="9.375" style="227" customWidth="1"/>
    <col min="775" max="775" width="10.25" style="227" customWidth="1"/>
    <col min="776" max="776" width="10.625" style="227" customWidth="1"/>
    <col min="777" max="777" width="10" style="227" customWidth="1"/>
    <col min="778" max="779" width="8.5" style="227" customWidth="1"/>
    <col min="780" max="780" width="7.5" style="227" customWidth="1"/>
    <col min="781" max="781" width="7.125" style="227" customWidth="1"/>
    <col min="782" max="782" width="8.125" style="227" customWidth="1"/>
    <col min="783" max="784" width="7.5" style="227" customWidth="1"/>
    <col min="785" max="785" width="8.625" style="227" customWidth="1"/>
    <col min="786" max="788" width="7.5" style="227" customWidth="1"/>
    <col min="789" max="789" width="8.375" style="227" customWidth="1"/>
    <col min="790" max="790" width="7.5" style="227" customWidth="1"/>
    <col min="791" max="791" width="8.25" style="227" customWidth="1"/>
    <col min="792" max="794" width="7.5" style="227" customWidth="1"/>
    <col min="795" max="795" width="8.25" style="227" customWidth="1"/>
    <col min="796" max="796" width="8.125" style="227" customWidth="1"/>
    <col min="797" max="797" width="8.25" style="227" customWidth="1"/>
    <col min="798" max="798" width="8.75" style="227" customWidth="1"/>
    <col min="799" max="799" width="7.125" style="227" customWidth="1"/>
    <col min="800" max="800" width="9.5" style="227" customWidth="1"/>
    <col min="801" max="801" width="8.625" style="227" customWidth="1"/>
    <col min="802" max="802" width="8.875" style="227" customWidth="1"/>
    <col min="803" max="803" width="8.125" style="227" customWidth="1"/>
    <col min="804" max="806" width="7.625" style="227" customWidth="1"/>
    <col min="807" max="807" width="6.5" style="227" customWidth="1"/>
    <col min="808" max="816" width="8.5" style="227" customWidth="1"/>
    <col min="817" max="817" width="7.5" style="227" customWidth="1"/>
    <col min="818" max="818" width="7.25" style="227" customWidth="1"/>
    <col min="819" max="819" width="8.5" style="227" customWidth="1"/>
    <col min="820" max="820" width="9.375" style="227" customWidth="1"/>
    <col min="821" max="823" width="8.5" style="227" customWidth="1"/>
    <col min="824" max="824" width="9.25" style="227" customWidth="1"/>
    <col min="825" max="827" width="8.5" style="227" customWidth="1"/>
    <col min="828" max="828" width="7.875" style="227" customWidth="1"/>
    <col min="829" max="829" width="8.5" style="227" customWidth="1"/>
    <col min="830" max="830" width="7.375" style="227" customWidth="1"/>
    <col min="831" max="831" width="7.625" style="227" customWidth="1"/>
    <col min="832" max="832" width="9.875" style="227" customWidth="1"/>
    <col min="833" max="833" width="8.25" style="227" customWidth="1"/>
    <col min="834" max="836" width="8.875" style="227" customWidth="1"/>
    <col min="837" max="837" width="8.75" style="227" customWidth="1"/>
    <col min="838" max="838" width="8" style="227" customWidth="1"/>
    <col min="839" max="839" width="8.25" style="227" customWidth="1"/>
    <col min="840" max="840" width="7.375" style="227" customWidth="1"/>
    <col min="841" max="841" width="8.875" style="227" customWidth="1"/>
    <col min="842" max="842" width="7.375" style="227" customWidth="1"/>
    <col min="843" max="843" width="6.625" style="227" customWidth="1"/>
    <col min="844" max="844" width="9.5" style="227" customWidth="1"/>
    <col min="845" max="845" width="8" style="227" customWidth="1"/>
    <col min="846" max="846" width="8.375" style="227" customWidth="1"/>
    <col min="847" max="847" width="8.5" style="227" customWidth="1"/>
    <col min="848" max="848" width="8" style="227" customWidth="1"/>
    <col min="849" max="849" width="7.875" style="227" customWidth="1"/>
    <col min="850" max="850" width="8" style="227" customWidth="1"/>
    <col min="851" max="851" width="8.5" style="227" customWidth="1"/>
    <col min="852" max="854" width="8.125" style="227" customWidth="1"/>
    <col min="855" max="855" width="8" style="227" customWidth="1"/>
    <col min="856" max="859" width="8.75" style="227" customWidth="1"/>
    <col min="860" max="860" width="7.625" style="227" customWidth="1"/>
    <col min="861" max="862" width="8.75" style="227" customWidth="1"/>
    <col min="863" max="863" width="7.75" style="227" customWidth="1"/>
    <col min="864" max="866" width="8" style="227" customWidth="1"/>
    <col min="867" max="867" width="7.875" style="227" customWidth="1"/>
    <col min="868" max="869" width="8.75" style="227" customWidth="1"/>
    <col min="870" max="870" width="8.375" style="227" customWidth="1"/>
    <col min="871" max="871" width="8" style="227" customWidth="1"/>
    <col min="872" max="872" width="7.875" style="227" customWidth="1"/>
    <col min="873" max="875" width="8.25" style="227" customWidth="1"/>
    <col min="876" max="878" width="8.125" style="227" customWidth="1"/>
    <col min="879" max="879" width="7.875" style="227" customWidth="1"/>
    <col min="880" max="880" width="8.875" style="227" customWidth="1"/>
    <col min="881" max="881" width="8.375" style="227" customWidth="1"/>
    <col min="882" max="882" width="8.25" style="227" customWidth="1"/>
    <col min="883" max="883" width="8.875" style="227" customWidth="1"/>
    <col min="884" max="884" width="8.125" style="227" customWidth="1"/>
    <col min="885" max="885" width="8.25" style="227" customWidth="1"/>
    <col min="886" max="886" width="8.875" style="227" customWidth="1"/>
    <col min="887" max="887" width="8" style="227" customWidth="1"/>
    <col min="888" max="890" width="7.875" style="227" customWidth="1"/>
    <col min="891" max="891" width="7.75" style="227" customWidth="1"/>
    <col min="892" max="895" width="8.875" style="227" customWidth="1"/>
    <col min="896" max="896" width="8.75" style="227" customWidth="1"/>
    <col min="897" max="897" width="8.625" style="227" customWidth="1"/>
    <col min="898" max="899" width="8.25" style="227" customWidth="1"/>
    <col min="900" max="900" width="7.625" style="227" customWidth="1"/>
    <col min="901" max="901" width="8" style="227" customWidth="1"/>
    <col min="902" max="902" width="7.125" style="227" customWidth="1"/>
    <col min="903" max="903" width="7.625" style="227" customWidth="1"/>
    <col min="904" max="904" width="8.875" style="227" customWidth="1"/>
    <col min="905" max="905" width="8.125" style="227" customWidth="1"/>
    <col min="906" max="910" width="8.875" style="227" customWidth="1"/>
    <col min="911" max="911" width="8" style="227" customWidth="1"/>
    <col min="912" max="912" width="7.75" style="227" customWidth="1"/>
    <col min="913" max="913" width="7.875" style="227" customWidth="1"/>
    <col min="914" max="914" width="7.375" style="227" customWidth="1"/>
    <col min="915" max="915" width="7.875" style="227" customWidth="1"/>
    <col min="916" max="922" width="8.875" style="227" customWidth="1"/>
    <col min="923" max="923" width="7.5" style="227" customWidth="1"/>
    <col min="924" max="924" width="7.25" style="227" customWidth="1"/>
    <col min="925" max="925" width="8.375" style="227" customWidth="1"/>
    <col min="926" max="926" width="7.25" style="227" customWidth="1"/>
    <col min="927" max="927" width="7.625" style="227" customWidth="1"/>
    <col min="928" max="1025" width="9" style="227"/>
    <col min="1026" max="1026" width="4.5" style="227" bestFit="1" customWidth="1"/>
    <col min="1027" max="1027" width="69.125" style="227" customWidth="1"/>
    <col min="1028" max="1028" width="9.25" style="227" customWidth="1"/>
    <col min="1029" max="1029" width="8.625" style="227" customWidth="1"/>
    <col min="1030" max="1030" width="9.375" style="227" customWidth="1"/>
    <col min="1031" max="1031" width="10.25" style="227" customWidth="1"/>
    <col min="1032" max="1032" width="10.625" style="227" customWidth="1"/>
    <col min="1033" max="1033" width="10" style="227" customWidth="1"/>
    <col min="1034" max="1035" width="8.5" style="227" customWidth="1"/>
    <col min="1036" max="1036" width="7.5" style="227" customWidth="1"/>
    <col min="1037" max="1037" width="7.125" style="227" customWidth="1"/>
    <col min="1038" max="1038" width="8.125" style="227" customWidth="1"/>
    <col min="1039" max="1040" width="7.5" style="227" customWidth="1"/>
    <col min="1041" max="1041" width="8.625" style="227" customWidth="1"/>
    <col min="1042" max="1044" width="7.5" style="227" customWidth="1"/>
    <col min="1045" max="1045" width="8.375" style="227" customWidth="1"/>
    <col min="1046" max="1046" width="7.5" style="227" customWidth="1"/>
    <col min="1047" max="1047" width="8.25" style="227" customWidth="1"/>
    <col min="1048" max="1050" width="7.5" style="227" customWidth="1"/>
    <col min="1051" max="1051" width="8.25" style="227" customWidth="1"/>
    <col min="1052" max="1052" width="8.125" style="227" customWidth="1"/>
    <col min="1053" max="1053" width="8.25" style="227" customWidth="1"/>
    <col min="1054" max="1054" width="8.75" style="227" customWidth="1"/>
    <col min="1055" max="1055" width="7.125" style="227" customWidth="1"/>
    <col min="1056" max="1056" width="9.5" style="227" customWidth="1"/>
    <col min="1057" max="1057" width="8.625" style="227" customWidth="1"/>
    <col min="1058" max="1058" width="8.875" style="227" customWidth="1"/>
    <col min="1059" max="1059" width="8.125" style="227" customWidth="1"/>
    <col min="1060" max="1062" width="7.625" style="227" customWidth="1"/>
    <col min="1063" max="1063" width="6.5" style="227" customWidth="1"/>
    <col min="1064" max="1072" width="8.5" style="227" customWidth="1"/>
    <col min="1073" max="1073" width="7.5" style="227" customWidth="1"/>
    <col min="1074" max="1074" width="7.25" style="227" customWidth="1"/>
    <col min="1075" max="1075" width="8.5" style="227" customWidth="1"/>
    <col min="1076" max="1076" width="9.375" style="227" customWidth="1"/>
    <col min="1077" max="1079" width="8.5" style="227" customWidth="1"/>
    <col min="1080" max="1080" width="9.25" style="227" customWidth="1"/>
    <col min="1081" max="1083" width="8.5" style="227" customWidth="1"/>
    <col min="1084" max="1084" width="7.875" style="227" customWidth="1"/>
    <col min="1085" max="1085" width="8.5" style="227" customWidth="1"/>
    <col min="1086" max="1086" width="7.375" style="227" customWidth="1"/>
    <col min="1087" max="1087" width="7.625" style="227" customWidth="1"/>
    <col min="1088" max="1088" width="9.875" style="227" customWidth="1"/>
    <col min="1089" max="1089" width="8.25" style="227" customWidth="1"/>
    <col min="1090" max="1092" width="8.875" style="227" customWidth="1"/>
    <col min="1093" max="1093" width="8.75" style="227" customWidth="1"/>
    <col min="1094" max="1094" width="8" style="227" customWidth="1"/>
    <col min="1095" max="1095" width="8.25" style="227" customWidth="1"/>
    <col min="1096" max="1096" width="7.375" style="227" customWidth="1"/>
    <col min="1097" max="1097" width="8.875" style="227" customWidth="1"/>
    <col min="1098" max="1098" width="7.375" style="227" customWidth="1"/>
    <col min="1099" max="1099" width="6.625" style="227" customWidth="1"/>
    <col min="1100" max="1100" width="9.5" style="227" customWidth="1"/>
    <col min="1101" max="1101" width="8" style="227" customWidth="1"/>
    <col min="1102" max="1102" width="8.375" style="227" customWidth="1"/>
    <col min="1103" max="1103" width="8.5" style="227" customWidth="1"/>
    <col min="1104" max="1104" width="8" style="227" customWidth="1"/>
    <col min="1105" max="1105" width="7.875" style="227" customWidth="1"/>
    <col min="1106" max="1106" width="8" style="227" customWidth="1"/>
    <col min="1107" max="1107" width="8.5" style="227" customWidth="1"/>
    <col min="1108" max="1110" width="8.125" style="227" customWidth="1"/>
    <col min="1111" max="1111" width="8" style="227" customWidth="1"/>
    <col min="1112" max="1115" width="8.75" style="227" customWidth="1"/>
    <col min="1116" max="1116" width="7.625" style="227" customWidth="1"/>
    <col min="1117" max="1118" width="8.75" style="227" customWidth="1"/>
    <col min="1119" max="1119" width="7.75" style="227" customWidth="1"/>
    <col min="1120" max="1122" width="8" style="227" customWidth="1"/>
    <col min="1123" max="1123" width="7.875" style="227" customWidth="1"/>
    <col min="1124" max="1125" width="8.75" style="227" customWidth="1"/>
    <col min="1126" max="1126" width="8.375" style="227" customWidth="1"/>
    <col min="1127" max="1127" width="8" style="227" customWidth="1"/>
    <col min="1128" max="1128" width="7.875" style="227" customWidth="1"/>
    <col min="1129" max="1131" width="8.25" style="227" customWidth="1"/>
    <col min="1132" max="1134" width="8.125" style="227" customWidth="1"/>
    <col min="1135" max="1135" width="7.875" style="227" customWidth="1"/>
    <col min="1136" max="1136" width="8.875" style="227" customWidth="1"/>
    <col min="1137" max="1137" width="8.375" style="227" customWidth="1"/>
    <col min="1138" max="1138" width="8.25" style="227" customWidth="1"/>
    <col min="1139" max="1139" width="8.875" style="227" customWidth="1"/>
    <col min="1140" max="1140" width="8.125" style="227" customWidth="1"/>
    <col min="1141" max="1141" width="8.25" style="227" customWidth="1"/>
    <col min="1142" max="1142" width="8.875" style="227" customWidth="1"/>
    <col min="1143" max="1143" width="8" style="227" customWidth="1"/>
    <col min="1144" max="1146" width="7.875" style="227" customWidth="1"/>
    <col min="1147" max="1147" width="7.75" style="227" customWidth="1"/>
    <col min="1148" max="1151" width="8.875" style="227" customWidth="1"/>
    <col min="1152" max="1152" width="8.75" style="227" customWidth="1"/>
    <col min="1153" max="1153" width="8.625" style="227" customWidth="1"/>
    <col min="1154" max="1155" width="8.25" style="227" customWidth="1"/>
    <col min="1156" max="1156" width="7.625" style="227" customWidth="1"/>
    <col min="1157" max="1157" width="8" style="227" customWidth="1"/>
    <col min="1158" max="1158" width="7.125" style="227" customWidth="1"/>
    <col min="1159" max="1159" width="7.625" style="227" customWidth="1"/>
    <col min="1160" max="1160" width="8.875" style="227" customWidth="1"/>
    <col min="1161" max="1161" width="8.125" style="227" customWidth="1"/>
    <col min="1162" max="1166" width="8.875" style="227" customWidth="1"/>
    <col min="1167" max="1167" width="8" style="227" customWidth="1"/>
    <col min="1168" max="1168" width="7.75" style="227" customWidth="1"/>
    <col min="1169" max="1169" width="7.875" style="227" customWidth="1"/>
    <col min="1170" max="1170" width="7.375" style="227" customWidth="1"/>
    <col min="1171" max="1171" width="7.875" style="227" customWidth="1"/>
    <col min="1172" max="1178" width="8.875" style="227" customWidth="1"/>
    <col min="1179" max="1179" width="7.5" style="227" customWidth="1"/>
    <col min="1180" max="1180" width="7.25" style="227" customWidth="1"/>
    <col min="1181" max="1181" width="8.375" style="227" customWidth="1"/>
    <col min="1182" max="1182" width="7.25" style="227" customWidth="1"/>
    <col min="1183" max="1183" width="7.625" style="227" customWidth="1"/>
    <col min="1184" max="1281" width="9" style="227"/>
    <col min="1282" max="1282" width="4.5" style="227" bestFit="1" customWidth="1"/>
    <col min="1283" max="1283" width="69.125" style="227" customWidth="1"/>
    <col min="1284" max="1284" width="9.25" style="227" customWidth="1"/>
    <col min="1285" max="1285" width="8.625" style="227" customWidth="1"/>
    <col min="1286" max="1286" width="9.375" style="227" customWidth="1"/>
    <col min="1287" max="1287" width="10.25" style="227" customWidth="1"/>
    <col min="1288" max="1288" width="10.625" style="227" customWidth="1"/>
    <col min="1289" max="1289" width="10" style="227" customWidth="1"/>
    <col min="1290" max="1291" width="8.5" style="227" customWidth="1"/>
    <col min="1292" max="1292" width="7.5" style="227" customWidth="1"/>
    <col min="1293" max="1293" width="7.125" style="227" customWidth="1"/>
    <col min="1294" max="1294" width="8.125" style="227" customWidth="1"/>
    <col min="1295" max="1296" width="7.5" style="227" customWidth="1"/>
    <col min="1297" max="1297" width="8.625" style="227" customWidth="1"/>
    <col min="1298" max="1300" width="7.5" style="227" customWidth="1"/>
    <col min="1301" max="1301" width="8.375" style="227" customWidth="1"/>
    <col min="1302" max="1302" width="7.5" style="227" customWidth="1"/>
    <col min="1303" max="1303" width="8.25" style="227" customWidth="1"/>
    <col min="1304" max="1306" width="7.5" style="227" customWidth="1"/>
    <col min="1307" max="1307" width="8.25" style="227" customWidth="1"/>
    <col min="1308" max="1308" width="8.125" style="227" customWidth="1"/>
    <col min="1309" max="1309" width="8.25" style="227" customWidth="1"/>
    <col min="1310" max="1310" width="8.75" style="227" customWidth="1"/>
    <col min="1311" max="1311" width="7.125" style="227" customWidth="1"/>
    <col min="1312" max="1312" width="9.5" style="227" customWidth="1"/>
    <col min="1313" max="1313" width="8.625" style="227" customWidth="1"/>
    <col min="1314" max="1314" width="8.875" style="227" customWidth="1"/>
    <col min="1315" max="1315" width="8.125" style="227" customWidth="1"/>
    <col min="1316" max="1318" width="7.625" style="227" customWidth="1"/>
    <col min="1319" max="1319" width="6.5" style="227" customWidth="1"/>
    <col min="1320" max="1328" width="8.5" style="227" customWidth="1"/>
    <col min="1329" max="1329" width="7.5" style="227" customWidth="1"/>
    <col min="1330" max="1330" width="7.25" style="227" customWidth="1"/>
    <col min="1331" max="1331" width="8.5" style="227" customWidth="1"/>
    <col min="1332" max="1332" width="9.375" style="227" customWidth="1"/>
    <col min="1333" max="1335" width="8.5" style="227" customWidth="1"/>
    <col min="1336" max="1336" width="9.25" style="227" customWidth="1"/>
    <col min="1337" max="1339" width="8.5" style="227" customWidth="1"/>
    <col min="1340" max="1340" width="7.875" style="227" customWidth="1"/>
    <col min="1341" max="1341" width="8.5" style="227" customWidth="1"/>
    <col min="1342" max="1342" width="7.375" style="227" customWidth="1"/>
    <col min="1343" max="1343" width="7.625" style="227" customWidth="1"/>
    <col min="1344" max="1344" width="9.875" style="227" customWidth="1"/>
    <col min="1345" max="1345" width="8.25" style="227" customWidth="1"/>
    <col min="1346" max="1348" width="8.875" style="227" customWidth="1"/>
    <col min="1349" max="1349" width="8.75" style="227" customWidth="1"/>
    <col min="1350" max="1350" width="8" style="227" customWidth="1"/>
    <col min="1351" max="1351" width="8.25" style="227" customWidth="1"/>
    <col min="1352" max="1352" width="7.375" style="227" customWidth="1"/>
    <col min="1353" max="1353" width="8.875" style="227" customWidth="1"/>
    <col min="1354" max="1354" width="7.375" style="227" customWidth="1"/>
    <col min="1355" max="1355" width="6.625" style="227" customWidth="1"/>
    <col min="1356" max="1356" width="9.5" style="227" customWidth="1"/>
    <col min="1357" max="1357" width="8" style="227" customWidth="1"/>
    <col min="1358" max="1358" width="8.375" style="227" customWidth="1"/>
    <col min="1359" max="1359" width="8.5" style="227" customWidth="1"/>
    <col min="1360" max="1360" width="8" style="227" customWidth="1"/>
    <col min="1361" max="1361" width="7.875" style="227" customWidth="1"/>
    <col min="1362" max="1362" width="8" style="227" customWidth="1"/>
    <col min="1363" max="1363" width="8.5" style="227" customWidth="1"/>
    <col min="1364" max="1366" width="8.125" style="227" customWidth="1"/>
    <col min="1367" max="1367" width="8" style="227" customWidth="1"/>
    <col min="1368" max="1371" width="8.75" style="227" customWidth="1"/>
    <col min="1372" max="1372" width="7.625" style="227" customWidth="1"/>
    <col min="1373" max="1374" width="8.75" style="227" customWidth="1"/>
    <col min="1375" max="1375" width="7.75" style="227" customWidth="1"/>
    <col min="1376" max="1378" width="8" style="227" customWidth="1"/>
    <col min="1379" max="1379" width="7.875" style="227" customWidth="1"/>
    <col min="1380" max="1381" width="8.75" style="227" customWidth="1"/>
    <col min="1382" max="1382" width="8.375" style="227" customWidth="1"/>
    <col min="1383" max="1383" width="8" style="227" customWidth="1"/>
    <col min="1384" max="1384" width="7.875" style="227" customWidth="1"/>
    <col min="1385" max="1387" width="8.25" style="227" customWidth="1"/>
    <col min="1388" max="1390" width="8.125" style="227" customWidth="1"/>
    <col min="1391" max="1391" width="7.875" style="227" customWidth="1"/>
    <col min="1392" max="1392" width="8.875" style="227" customWidth="1"/>
    <col min="1393" max="1393" width="8.375" style="227" customWidth="1"/>
    <col min="1394" max="1394" width="8.25" style="227" customWidth="1"/>
    <col min="1395" max="1395" width="8.875" style="227" customWidth="1"/>
    <col min="1396" max="1396" width="8.125" style="227" customWidth="1"/>
    <col min="1397" max="1397" width="8.25" style="227" customWidth="1"/>
    <col min="1398" max="1398" width="8.875" style="227" customWidth="1"/>
    <col min="1399" max="1399" width="8" style="227" customWidth="1"/>
    <col min="1400" max="1402" width="7.875" style="227" customWidth="1"/>
    <col min="1403" max="1403" width="7.75" style="227" customWidth="1"/>
    <col min="1404" max="1407" width="8.875" style="227" customWidth="1"/>
    <col min="1408" max="1408" width="8.75" style="227" customWidth="1"/>
    <col min="1409" max="1409" width="8.625" style="227" customWidth="1"/>
    <col min="1410" max="1411" width="8.25" style="227" customWidth="1"/>
    <col min="1412" max="1412" width="7.625" style="227" customWidth="1"/>
    <col min="1413" max="1413" width="8" style="227" customWidth="1"/>
    <col min="1414" max="1414" width="7.125" style="227" customWidth="1"/>
    <col min="1415" max="1415" width="7.625" style="227" customWidth="1"/>
    <col min="1416" max="1416" width="8.875" style="227" customWidth="1"/>
    <col min="1417" max="1417" width="8.125" style="227" customWidth="1"/>
    <col min="1418" max="1422" width="8.875" style="227" customWidth="1"/>
    <col min="1423" max="1423" width="8" style="227" customWidth="1"/>
    <col min="1424" max="1424" width="7.75" style="227" customWidth="1"/>
    <col min="1425" max="1425" width="7.875" style="227" customWidth="1"/>
    <col min="1426" max="1426" width="7.375" style="227" customWidth="1"/>
    <col min="1427" max="1427" width="7.875" style="227" customWidth="1"/>
    <col min="1428" max="1434" width="8.875" style="227" customWidth="1"/>
    <col min="1435" max="1435" width="7.5" style="227" customWidth="1"/>
    <col min="1436" max="1436" width="7.25" style="227" customWidth="1"/>
    <col min="1437" max="1437" width="8.375" style="227" customWidth="1"/>
    <col min="1438" max="1438" width="7.25" style="227" customWidth="1"/>
    <col min="1439" max="1439" width="7.625" style="227" customWidth="1"/>
    <col min="1440" max="1537" width="9" style="227"/>
    <col min="1538" max="1538" width="4.5" style="227" bestFit="1" customWidth="1"/>
    <col min="1539" max="1539" width="69.125" style="227" customWidth="1"/>
    <col min="1540" max="1540" width="9.25" style="227" customWidth="1"/>
    <col min="1541" max="1541" width="8.625" style="227" customWidth="1"/>
    <col min="1542" max="1542" width="9.375" style="227" customWidth="1"/>
    <col min="1543" max="1543" width="10.25" style="227" customWidth="1"/>
    <col min="1544" max="1544" width="10.625" style="227" customWidth="1"/>
    <col min="1545" max="1545" width="10" style="227" customWidth="1"/>
    <col min="1546" max="1547" width="8.5" style="227" customWidth="1"/>
    <col min="1548" max="1548" width="7.5" style="227" customWidth="1"/>
    <col min="1549" max="1549" width="7.125" style="227" customWidth="1"/>
    <col min="1550" max="1550" width="8.125" style="227" customWidth="1"/>
    <col min="1551" max="1552" width="7.5" style="227" customWidth="1"/>
    <col min="1553" max="1553" width="8.625" style="227" customWidth="1"/>
    <col min="1554" max="1556" width="7.5" style="227" customWidth="1"/>
    <col min="1557" max="1557" width="8.375" style="227" customWidth="1"/>
    <col min="1558" max="1558" width="7.5" style="227" customWidth="1"/>
    <col min="1559" max="1559" width="8.25" style="227" customWidth="1"/>
    <col min="1560" max="1562" width="7.5" style="227" customWidth="1"/>
    <col min="1563" max="1563" width="8.25" style="227" customWidth="1"/>
    <col min="1564" max="1564" width="8.125" style="227" customWidth="1"/>
    <col min="1565" max="1565" width="8.25" style="227" customWidth="1"/>
    <col min="1566" max="1566" width="8.75" style="227" customWidth="1"/>
    <col min="1567" max="1567" width="7.125" style="227" customWidth="1"/>
    <col min="1568" max="1568" width="9.5" style="227" customWidth="1"/>
    <col min="1569" max="1569" width="8.625" style="227" customWidth="1"/>
    <col min="1570" max="1570" width="8.875" style="227" customWidth="1"/>
    <col min="1571" max="1571" width="8.125" style="227" customWidth="1"/>
    <col min="1572" max="1574" width="7.625" style="227" customWidth="1"/>
    <col min="1575" max="1575" width="6.5" style="227" customWidth="1"/>
    <col min="1576" max="1584" width="8.5" style="227" customWidth="1"/>
    <col min="1585" max="1585" width="7.5" style="227" customWidth="1"/>
    <col min="1586" max="1586" width="7.25" style="227" customWidth="1"/>
    <col min="1587" max="1587" width="8.5" style="227" customWidth="1"/>
    <col min="1588" max="1588" width="9.375" style="227" customWidth="1"/>
    <col min="1589" max="1591" width="8.5" style="227" customWidth="1"/>
    <col min="1592" max="1592" width="9.25" style="227" customWidth="1"/>
    <col min="1593" max="1595" width="8.5" style="227" customWidth="1"/>
    <col min="1596" max="1596" width="7.875" style="227" customWidth="1"/>
    <col min="1597" max="1597" width="8.5" style="227" customWidth="1"/>
    <col min="1598" max="1598" width="7.375" style="227" customWidth="1"/>
    <col min="1599" max="1599" width="7.625" style="227" customWidth="1"/>
    <col min="1600" max="1600" width="9.875" style="227" customWidth="1"/>
    <col min="1601" max="1601" width="8.25" style="227" customWidth="1"/>
    <col min="1602" max="1604" width="8.875" style="227" customWidth="1"/>
    <col min="1605" max="1605" width="8.75" style="227" customWidth="1"/>
    <col min="1606" max="1606" width="8" style="227" customWidth="1"/>
    <col min="1607" max="1607" width="8.25" style="227" customWidth="1"/>
    <col min="1608" max="1608" width="7.375" style="227" customWidth="1"/>
    <col min="1609" max="1609" width="8.875" style="227" customWidth="1"/>
    <col min="1610" max="1610" width="7.375" style="227" customWidth="1"/>
    <col min="1611" max="1611" width="6.625" style="227" customWidth="1"/>
    <col min="1612" max="1612" width="9.5" style="227" customWidth="1"/>
    <col min="1613" max="1613" width="8" style="227" customWidth="1"/>
    <col min="1614" max="1614" width="8.375" style="227" customWidth="1"/>
    <col min="1615" max="1615" width="8.5" style="227" customWidth="1"/>
    <col min="1616" max="1616" width="8" style="227" customWidth="1"/>
    <col min="1617" max="1617" width="7.875" style="227" customWidth="1"/>
    <col min="1618" max="1618" width="8" style="227" customWidth="1"/>
    <col min="1619" max="1619" width="8.5" style="227" customWidth="1"/>
    <col min="1620" max="1622" width="8.125" style="227" customWidth="1"/>
    <col min="1623" max="1623" width="8" style="227" customWidth="1"/>
    <col min="1624" max="1627" width="8.75" style="227" customWidth="1"/>
    <col min="1628" max="1628" width="7.625" style="227" customWidth="1"/>
    <col min="1629" max="1630" width="8.75" style="227" customWidth="1"/>
    <col min="1631" max="1631" width="7.75" style="227" customWidth="1"/>
    <col min="1632" max="1634" width="8" style="227" customWidth="1"/>
    <col min="1635" max="1635" width="7.875" style="227" customWidth="1"/>
    <col min="1636" max="1637" width="8.75" style="227" customWidth="1"/>
    <col min="1638" max="1638" width="8.375" style="227" customWidth="1"/>
    <col min="1639" max="1639" width="8" style="227" customWidth="1"/>
    <col min="1640" max="1640" width="7.875" style="227" customWidth="1"/>
    <col min="1641" max="1643" width="8.25" style="227" customWidth="1"/>
    <col min="1644" max="1646" width="8.125" style="227" customWidth="1"/>
    <col min="1647" max="1647" width="7.875" style="227" customWidth="1"/>
    <col min="1648" max="1648" width="8.875" style="227" customWidth="1"/>
    <col min="1649" max="1649" width="8.375" style="227" customWidth="1"/>
    <col min="1650" max="1650" width="8.25" style="227" customWidth="1"/>
    <col min="1651" max="1651" width="8.875" style="227" customWidth="1"/>
    <col min="1652" max="1652" width="8.125" style="227" customWidth="1"/>
    <col min="1653" max="1653" width="8.25" style="227" customWidth="1"/>
    <col min="1654" max="1654" width="8.875" style="227" customWidth="1"/>
    <col min="1655" max="1655" width="8" style="227" customWidth="1"/>
    <col min="1656" max="1658" width="7.875" style="227" customWidth="1"/>
    <col min="1659" max="1659" width="7.75" style="227" customWidth="1"/>
    <col min="1660" max="1663" width="8.875" style="227" customWidth="1"/>
    <col min="1664" max="1664" width="8.75" style="227" customWidth="1"/>
    <col min="1665" max="1665" width="8.625" style="227" customWidth="1"/>
    <col min="1666" max="1667" width="8.25" style="227" customWidth="1"/>
    <col min="1668" max="1668" width="7.625" style="227" customWidth="1"/>
    <col min="1669" max="1669" width="8" style="227" customWidth="1"/>
    <col min="1670" max="1670" width="7.125" style="227" customWidth="1"/>
    <col min="1671" max="1671" width="7.625" style="227" customWidth="1"/>
    <col min="1672" max="1672" width="8.875" style="227" customWidth="1"/>
    <col min="1673" max="1673" width="8.125" style="227" customWidth="1"/>
    <col min="1674" max="1678" width="8.875" style="227" customWidth="1"/>
    <col min="1679" max="1679" width="8" style="227" customWidth="1"/>
    <col min="1680" max="1680" width="7.75" style="227" customWidth="1"/>
    <col min="1681" max="1681" width="7.875" style="227" customWidth="1"/>
    <col min="1682" max="1682" width="7.375" style="227" customWidth="1"/>
    <col min="1683" max="1683" width="7.875" style="227" customWidth="1"/>
    <col min="1684" max="1690" width="8.875" style="227" customWidth="1"/>
    <col min="1691" max="1691" width="7.5" style="227" customWidth="1"/>
    <col min="1692" max="1692" width="7.25" style="227" customWidth="1"/>
    <col min="1693" max="1693" width="8.375" style="227" customWidth="1"/>
    <col min="1694" max="1694" width="7.25" style="227" customWidth="1"/>
    <col min="1695" max="1695" width="7.625" style="227" customWidth="1"/>
    <col min="1696" max="1793" width="9" style="227"/>
    <col min="1794" max="1794" width="4.5" style="227" bestFit="1" customWidth="1"/>
    <col min="1795" max="1795" width="69.125" style="227" customWidth="1"/>
    <col min="1796" max="1796" width="9.25" style="227" customWidth="1"/>
    <col min="1797" max="1797" width="8.625" style="227" customWidth="1"/>
    <col min="1798" max="1798" width="9.375" style="227" customWidth="1"/>
    <col min="1799" max="1799" width="10.25" style="227" customWidth="1"/>
    <col min="1800" max="1800" width="10.625" style="227" customWidth="1"/>
    <col min="1801" max="1801" width="10" style="227" customWidth="1"/>
    <col min="1802" max="1803" width="8.5" style="227" customWidth="1"/>
    <col min="1804" max="1804" width="7.5" style="227" customWidth="1"/>
    <col min="1805" max="1805" width="7.125" style="227" customWidth="1"/>
    <col min="1806" max="1806" width="8.125" style="227" customWidth="1"/>
    <col min="1807" max="1808" width="7.5" style="227" customWidth="1"/>
    <col min="1809" max="1809" width="8.625" style="227" customWidth="1"/>
    <col min="1810" max="1812" width="7.5" style="227" customWidth="1"/>
    <col min="1813" max="1813" width="8.375" style="227" customWidth="1"/>
    <col min="1814" max="1814" width="7.5" style="227" customWidth="1"/>
    <col min="1815" max="1815" width="8.25" style="227" customWidth="1"/>
    <col min="1816" max="1818" width="7.5" style="227" customWidth="1"/>
    <col min="1819" max="1819" width="8.25" style="227" customWidth="1"/>
    <col min="1820" max="1820" width="8.125" style="227" customWidth="1"/>
    <col min="1821" max="1821" width="8.25" style="227" customWidth="1"/>
    <col min="1822" max="1822" width="8.75" style="227" customWidth="1"/>
    <col min="1823" max="1823" width="7.125" style="227" customWidth="1"/>
    <col min="1824" max="1824" width="9.5" style="227" customWidth="1"/>
    <col min="1825" max="1825" width="8.625" style="227" customWidth="1"/>
    <col min="1826" max="1826" width="8.875" style="227" customWidth="1"/>
    <col min="1827" max="1827" width="8.125" style="227" customWidth="1"/>
    <col min="1828" max="1830" width="7.625" style="227" customWidth="1"/>
    <col min="1831" max="1831" width="6.5" style="227" customWidth="1"/>
    <col min="1832" max="1840" width="8.5" style="227" customWidth="1"/>
    <col min="1841" max="1841" width="7.5" style="227" customWidth="1"/>
    <col min="1842" max="1842" width="7.25" style="227" customWidth="1"/>
    <col min="1843" max="1843" width="8.5" style="227" customWidth="1"/>
    <col min="1844" max="1844" width="9.375" style="227" customWidth="1"/>
    <col min="1845" max="1847" width="8.5" style="227" customWidth="1"/>
    <col min="1848" max="1848" width="9.25" style="227" customWidth="1"/>
    <col min="1849" max="1851" width="8.5" style="227" customWidth="1"/>
    <col min="1852" max="1852" width="7.875" style="227" customWidth="1"/>
    <col min="1853" max="1853" width="8.5" style="227" customWidth="1"/>
    <col min="1854" max="1854" width="7.375" style="227" customWidth="1"/>
    <col min="1855" max="1855" width="7.625" style="227" customWidth="1"/>
    <col min="1856" max="1856" width="9.875" style="227" customWidth="1"/>
    <col min="1857" max="1857" width="8.25" style="227" customWidth="1"/>
    <col min="1858" max="1860" width="8.875" style="227" customWidth="1"/>
    <col min="1861" max="1861" width="8.75" style="227" customWidth="1"/>
    <col min="1862" max="1862" width="8" style="227" customWidth="1"/>
    <col min="1863" max="1863" width="8.25" style="227" customWidth="1"/>
    <col min="1864" max="1864" width="7.375" style="227" customWidth="1"/>
    <col min="1865" max="1865" width="8.875" style="227" customWidth="1"/>
    <col min="1866" max="1866" width="7.375" style="227" customWidth="1"/>
    <col min="1867" max="1867" width="6.625" style="227" customWidth="1"/>
    <col min="1868" max="1868" width="9.5" style="227" customWidth="1"/>
    <col min="1869" max="1869" width="8" style="227" customWidth="1"/>
    <col min="1870" max="1870" width="8.375" style="227" customWidth="1"/>
    <col min="1871" max="1871" width="8.5" style="227" customWidth="1"/>
    <col min="1872" max="1872" width="8" style="227" customWidth="1"/>
    <col min="1873" max="1873" width="7.875" style="227" customWidth="1"/>
    <col min="1874" max="1874" width="8" style="227" customWidth="1"/>
    <col min="1875" max="1875" width="8.5" style="227" customWidth="1"/>
    <col min="1876" max="1878" width="8.125" style="227" customWidth="1"/>
    <col min="1879" max="1879" width="8" style="227" customWidth="1"/>
    <col min="1880" max="1883" width="8.75" style="227" customWidth="1"/>
    <col min="1884" max="1884" width="7.625" style="227" customWidth="1"/>
    <col min="1885" max="1886" width="8.75" style="227" customWidth="1"/>
    <col min="1887" max="1887" width="7.75" style="227" customWidth="1"/>
    <col min="1888" max="1890" width="8" style="227" customWidth="1"/>
    <col min="1891" max="1891" width="7.875" style="227" customWidth="1"/>
    <col min="1892" max="1893" width="8.75" style="227" customWidth="1"/>
    <col min="1894" max="1894" width="8.375" style="227" customWidth="1"/>
    <col min="1895" max="1895" width="8" style="227" customWidth="1"/>
    <col min="1896" max="1896" width="7.875" style="227" customWidth="1"/>
    <col min="1897" max="1899" width="8.25" style="227" customWidth="1"/>
    <col min="1900" max="1902" width="8.125" style="227" customWidth="1"/>
    <col min="1903" max="1903" width="7.875" style="227" customWidth="1"/>
    <col min="1904" max="1904" width="8.875" style="227" customWidth="1"/>
    <col min="1905" max="1905" width="8.375" style="227" customWidth="1"/>
    <col min="1906" max="1906" width="8.25" style="227" customWidth="1"/>
    <col min="1907" max="1907" width="8.875" style="227" customWidth="1"/>
    <col min="1908" max="1908" width="8.125" style="227" customWidth="1"/>
    <col min="1909" max="1909" width="8.25" style="227" customWidth="1"/>
    <col min="1910" max="1910" width="8.875" style="227" customWidth="1"/>
    <col min="1911" max="1911" width="8" style="227" customWidth="1"/>
    <col min="1912" max="1914" width="7.875" style="227" customWidth="1"/>
    <col min="1915" max="1915" width="7.75" style="227" customWidth="1"/>
    <col min="1916" max="1919" width="8.875" style="227" customWidth="1"/>
    <col min="1920" max="1920" width="8.75" style="227" customWidth="1"/>
    <col min="1921" max="1921" width="8.625" style="227" customWidth="1"/>
    <col min="1922" max="1923" width="8.25" style="227" customWidth="1"/>
    <col min="1924" max="1924" width="7.625" style="227" customWidth="1"/>
    <col min="1925" max="1925" width="8" style="227" customWidth="1"/>
    <col min="1926" max="1926" width="7.125" style="227" customWidth="1"/>
    <col min="1927" max="1927" width="7.625" style="227" customWidth="1"/>
    <col min="1928" max="1928" width="8.875" style="227" customWidth="1"/>
    <col min="1929" max="1929" width="8.125" style="227" customWidth="1"/>
    <col min="1930" max="1934" width="8.875" style="227" customWidth="1"/>
    <col min="1935" max="1935" width="8" style="227" customWidth="1"/>
    <col min="1936" max="1936" width="7.75" style="227" customWidth="1"/>
    <col min="1937" max="1937" width="7.875" style="227" customWidth="1"/>
    <col min="1938" max="1938" width="7.375" style="227" customWidth="1"/>
    <col min="1939" max="1939" width="7.875" style="227" customWidth="1"/>
    <col min="1940" max="1946" width="8.875" style="227" customWidth="1"/>
    <col min="1947" max="1947" width="7.5" style="227" customWidth="1"/>
    <col min="1948" max="1948" width="7.25" style="227" customWidth="1"/>
    <col min="1949" max="1949" width="8.375" style="227" customWidth="1"/>
    <col min="1950" max="1950" width="7.25" style="227" customWidth="1"/>
    <col min="1951" max="1951" width="7.625" style="227" customWidth="1"/>
    <col min="1952" max="2049" width="9" style="227"/>
    <col min="2050" max="2050" width="4.5" style="227" bestFit="1" customWidth="1"/>
    <col min="2051" max="2051" width="69.125" style="227" customWidth="1"/>
    <col min="2052" max="2052" width="9.25" style="227" customWidth="1"/>
    <col min="2053" max="2053" width="8.625" style="227" customWidth="1"/>
    <col min="2054" max="2054" width="9.375" style="227" customWidth="1"/>
    <col min="2055" max="2055" width="10.25" style="227" customWidth="1"/>
    <col min="2056" max="2056" width="10.625" style="227" customWidth="1"/>
    <col min="2057" max="2057" width="10" style="227" customWidth="1"/>
    <col min="2058" max="2059" width="8.5" style="227" customWidth="1"/>
    <col min="2060" max="2060" width="7.5" style="227" customWidth="1"/>
    <col min="2061" max="2061" width="7.125" style="227" customWidth="1"/>
    <col min="2062" max="2062" width="8.125" style="227" customWidth="1"/>
    <col min="2063" max="2064" width="7.5" style="227" customWidth="1"/>
    <col min="2065" max="2065" width="8.625" style="227" customWidth="1"/>
    <col min="2066" max="2068" width="7.5" style="227" customWidth="1"/>
    <col min="2069" max="2069" width="8.375" style="227" customWidth="1"/>
    <col min="2070" max="2070" width="7.5" style="227" customWidth="1"/>
    <col min="2071" max="2071" width="8.25" style="227" customWidth="1"/>
    <col min="2072" max="2074" width="7.5" style="227" customWidth="1"/>
    <col min="2075" max="2075" width="8.25" style="227" customWidth="1"/>
    <col min="2076" max="2076" width="8.125" style="227" customWidth="1"/>
    <col min="2077" max="2077" width="8.25" style="227" customWidth="1"/>
    <col min="2078" max="2078" width="8.75" style="227" customWidth="1"/>
    <col min="2079" max="2079" width="7.125" style="227" customWidth="1"/>
    <col min="2080" max="2080" width="9.5" style="227" customWidth="1"/>
    <col min="2081" max="2081" width="8.625" style="227" customWidth="1"/>
    <col min="2082" max="2082" width="8.875" style="227" customWidth="1"/>
    <col min="2083" max="2083" width="8.125" style="227" customWidth="1"/>
    <col min="2084" max="2086" width="7.625" style="227" customWidth="1"/>
    <col min="2087" max="2087" width="6.5" style="227" customWidth="1"/>
    <col min="2088" max="2096" width="8.5" style="227" customWidth="1"/>
    <col min="2097" max="2097" width="7.5" style="227" customWidth="1"/>
    <col min="2098" max="2098" width="7.25" style="227" customWidth="1"/>
    <col min="2099" max="2099" width="8.5" style="227" customWidth="1"/>
    <col min="2100" max="2100" width="9.375" style="227" customWidth="1"/>
    <col min="2101" max="2103" width="8.5" style="227" customWidth="1"/>
    <col min="2104" max="2104" width="9.25" style="227" customWidth="1"/>
    <col min="2105" max="2107" width="8.5" style="227" customWidth="1"/>
    <col min="2108" max="2108" width="7.875" style="227" customWidth="1"/>
    <col min="2109" max="2109" width="8.5" style="227" customWidth="1"/>
    <col min="2110" max="2110" width="7.375" style="227" customWidth="1"/>
    <col min="2111" max="2111" width="7.625" style="227" customWidth="1"/>
    <col min="2112" max="2112" width="9.875" style="227" customWidth="1"/>
    <col min="2113" max="2113" width="8.25" style="227" customWidth="1"/>
    <col min="2114" max="2116" width="8.875" style="227" customWidth="1"/>
    <col min="2117" max="2117" width="8.75" style="227" customWidth="1"/>
    <col min="2118" max="2118" width="8" style="227" customWidth="1"/>
    <col min="2119" max="2119" width="8.25" style="227" customWidth="1"/>
    <col min="2120" max="2120" width="7.375" style="227" customWidth="1"/>
    <col min="2121" max="2121" width="8.875" style="227" customWidth="1"/>
    <col min="2122" max="2122" width="7.375" style="227" customWidth="1"/>
    <col min="2123" max="2123" width="6.625" style="227" customWidth="1"/>
    <col min="2124" max="2124" width="9.5" style="227" customWidth="1"/>
    <col min="2125" max="2125" width="8" style="227" customWidth="1"/>
    <col min="2126" max="2126" width="8.375" style="227" customWidth="1"/>
    <col min="2127" max="2127" width="8.5" style="227" customWidth="1"/>
    <col min="2128" max="2128" width="8" style="227" customWidth="1"/>
    <col min="2129" max="2129" width="7.875" style="227" customWidth="1"/>
    <col min="2130" max="2130" width="8" style="227" customWidth="1"/>
    <col min="2131" max="2131" width="8.5" style="227" customWidth="1"/>
    <col min="2132" max="2134" width="8.125" style="227" customWidth="1"/>
    <col min="2135" max="2135" width="8" style="227" customWidth="1"/>
    <col min="2136" max="2139" width="8.75" style="227" customWidth="1"/>
    <col min="2140" max="2140" width="7.625" style="227" customWidth="1"/>
    <col min="2141" max="2142" width="8.75" style="227" customWidth="1"/>
    <col min="2143" max="2143" width="7.75" style="227" customWidth="1"/>
    <col min="2144" max="2146" width="8" style="227" customWidth="1"/>
    <col min="2147" max="2147" width="7.875" style="227" customWidth="1"/>
    <col min="2148" max="2149" width="8.75" style="227" customWidth="1"/>
    <col min="2150" max="2150" width="8.375" style="227" customWidth="1"/>
    <col min="2151" max="2151" width="8" style="227" customWidth="1"/>
    <col min="2152" max="2152" width="7.875" style="227" customWidth="1"/>
    <col min="2153" max="2155" width="8.25" style="227" customWidth="1"/>
    <col min="2156" max="2158" width="8.125" style="227" customWidth="1"/>
    <col min="2159" max="2159" width="7.875" style="227" customWidth="1"/>
    <col min="2160" max="2160" width="8.875" style="227" customWidth="1"/>
    <col min="2161" max="2161" width="8.375" style="227" customWidth="1"/>
    <col min="2162" max="2162" width="8.25" style="227" customWidth="1"/>
    <col min="2163" max="2163" width="8.875" style="227" customWidth="1"/>
    <col min="2164" max="2164" width="8.125" style="227" customWidth="1"/>
    <col min="2165" max="2165" width="8.25" style="227" customWidth="1"/>
    <col min="2166" max="2166" width="8.875" style="227" customWidth="1"/>
    <col min="2167" max="2167" width="8" style="227" customWidth="1"/>
    <col min="2168" max="2170" width="7.875" style="227" customWidth="1"/>
    <col min="2171" max="2171" width="7.75" style="227" customWidth="1"/>
    <col min="2172" max="2175" width="8.875" style="227" customWidth="1"/>
    <col min="2176" max="2176" width="8.75" style="227" customWidth="1"/>
    <col min="2177" max="2177" width="8.625" style="227" customWidth="1"/>
    <col min="2178" max="2179" width="8.25" style="227" customWidth="1"/>
    <col min="2180" max="2180" width="7.625" style="227" customWidth="1"/>
    <col min="2181" max="2181" width="8" style="227" customWidth="1"/>
    <col min="2182" max="2182" width="7.125" style="227" customWidth="1"/>
    <col min="2183" max="2183" width="7.625" style="227" customWidth="1"/>
    <col min="2184" max="2184" width="8.875" style="227" customWidth="1"/>
    <col min="2185" max="2185" width="8.125" style="227" customWidth="1"/>
    <col min="2186" max="2190" width="8.875" style="227" customWidth="1"/>
    <col min="2191" max="2191" width="8" style="227" customWidth="1"/>
    <col min="2192" max="2192" width="7.75" style="227" customWidth="1"/>
    <col min="2193" max="2193" width="7.875" style="227" customWidth="1"/>
    <col min="2194" max="2194" width="7.375" style="227" customWidth="1"/>
    <col min="2195" max="2195" width="7.875" style="227" customWidth="1"/>
    <col min="2196" max="2202" width="8.875" style="227" customWidth="1"/>
    <col min="2203" max="2203" width="7.5" style="227" customWidth="1"/>
    <col min="2204" max="2204" width="7.25" style="227" customWidth="1"/>
    <col min="2205" max="2205" width="8.375" style="227" customWidth="1"/>
    <col min="2206" max="2206" width="7.25" style="227" customWidth="1"/>
    <col min="2207" max="2207" width="7.625" style="227" customWidth="1"/>
    <col min="2208" max="2305" width="9" style="227"/>
    <col min="2306" max="2306" width="4.5" style="227" bestFit="1" customWidth="1"/>
    <col min="2307" max="2307" width="69.125" style="227" customWidth="1"/>
    <col min="2308" max="2308" width="9.25" style="227" customWidth="1"/>
    <col min="2309" max="2309" width="8.625" style="227" customWidth="1"/>
    <col min="2310" max="2310" width="9.375" style="227" customWidth="1"/>
    <col min="2311" max="2311" width="10.25" style="227" customWidth="1"/>
    <col min="2312" max="2312" width="10.625" style="227" customWidth="1"/>
    <col min="2313" max="2313" width="10" style="227" customWidth="1"/>
    <col min="2314" max="2315" width="8.5" style="227" customWidth="1"/>
    <col min="2316" max="2316" width="7.5" style="227" customWidth="1"/>
    <col min="2317" max="2317" width="7.125" style="227" customWidth="1"/>
    <col min="2318" max="2318" width="8.125" style="227" customWidth="1"/>
    <col min="2319" max="2320" width="7.5" style="227" customWidth="1"/>
    <col min="2321" max="2321" width="8.625" style="227" customWidth="1"/>
    <col min="2322" max="2324" width="7.5" style="227" customWidth="1"/>
    <col min="2325" max="2325" width="8.375" style="227" customWidth="1"/>
    <col min="2326" max="2326" width="7.5" style="227" customWidth="1"/>
    <col min="2327" max="2327" width="8.25" style="227" customWidth="1"/>
    <col min="2328" max="2330" width="7.5" style="227" customWidth="1"/>
    <col min="2331" max="2331" width="8.25" style="227" customWidth="1"/>
    <col min="2332" max="2332" width="8.125" style="227" customWidth="1"/>
    <col min="2333" max="2333" width="8.25" style="227" customWidth="1"/>
    <col min="2334" max="2334" width="8.75" style="227" customWidth="1"/>
    <col min="2335" max="2335" width="7.125" style="227" customWidth="1"/>
    <col min="2336" max="2336" width="9.5" style="227" customWidth="1"/>
    <col min="2337" max="2337" width="8.625" style="227" customWidth="1"/>
    <col min="2338" max="2338" width="8.875" style="227" customWidth="1"/>
    <col min="2339" max="2339" width="8.125" style="227" customWidth="1"/>
    <col min="2340" max="2342" width="7.625" style="227" customWidth="1"/>
    <col min="2343" max="2343" width="6.5" style="227" customWidth="1"/>
    <col min="2344" max="2352" width="8.5" style="227" customWidth="1"/>
    <col min="2353" max="2353" width="7.5" style="227" customWidth="1"/>
    <col min="2354" max="2354" width="7.25" style="227" customWidth="1"/>
    <col min="2355" max="2355" width="8.5" style="227" customWidth="1"/>
    <col min="2356" max="2356" width="9.375" style="227" customWidth="1"/>
    <col min="2357" max="2359" width="8.5" style="227" customWidth="1"/>
    <col min="2360" max="2360" width="9.25" style="227" customWidth="1"/>
    <col min="2361" max="2363" width="8.5" style="227" customWidth="1"/>
    <col min="2364" max="2364" width="7.875" style="227" customWidth="1"/>
    <col min="2365" max="2365" width="8.5" style="227" customWidth="1"/>
    <col min="2366" max="2366" width="7.375" style="227" customWidth="1"/>
    <col min="2367" max="2367" width="7.625" style="227" customWidth="1"/>
    <col min="2368" max="2368" width="9.875" style="227" customWidth="1"/>
    <col min="2369" max="2369" width="8.25" style="227" customWidth="1"/>
    <col min="2370" max="2372" width="8.875" style="227" customWidth="1"/>
    <col min="2373" max="2373" width="8.75" style="227" customWidth="1"/>
    <col min="2374" max="2374" width="8" style="227" customWidth="1"/>
    <col min="2375" max="2375" width="8.25" style="227" customWidth="1"/>
    <col min="2376" max="2376" width="7.375" style="227" customWidth="1"/>
    <col min="2377" max="2377" width="8.875" style="227" customWidth="1"/>
    <col min="2378" max="2378" width="7.375" style="227" customWidth="1"/>
    <col min="2379" max="2379" width="6.625" style="227" customWidth="1"/>
    <col min="2380" max="2380" width="9.5" style="227" customWidth="1"/>
    <col min="2381" max="2381" width="8" style="227" customWidth="1"/>
    <col min="2382" max="2382" width="8.375" style="227" customWidth="1"/>
    <col min="2383" max="2383" width="8.5" style="227" customWidth="1"/>
    <col min="2384" max="2384" width="8" style="227" customWidth="1"/>
    <col min="2385" max="2385" width="7.875" style="227" customWidth="1"/>
    <col min="2386" max="2386" width="8" style="227" customWidth="1"/>
    <col min="2387" max="2387" width="8.5" style="227" customWidth="1"/>
    <col min="2388" max="2390" width="8.125" style="227" customWidth="1"/>
    <col min="2391" max="2391" width="8" style="227" customWidth="1"/>
    <col min="2392" max="2395" width="8.75" style="227" customWidth="1"/>
    <col min="2396" max="2396" width="7.625" style="227" customWidth="1"/>
    <col min="2397" max="2398" width="8.75" style="227" customWidth="1"/>
    <col min="2399" max="2399" width="7.75" style="227" customWidth="1"/>
    <col min="2400" max="2402" width="8" style="227" customWidth="1"/>
    <col min="2403" max="2403" width="7.875" style="227" customWidth="1"/>
    <col min="2404" max="2405" width="8.75" style="227" customWidth="1"/>
    <col min="2406" max="2406" width="8.375" style="227" customWidth="1"/>
    <col min="2407" max="2407" width="8" style="227" customWidth="1"/>
    <col min="2408" max="2408" width="7.875" style="227" customWidth="1"/>
    <col min="2409" max="2411" width="8.25" style="227" customWidth="1"/>
    <col min="2412" max="2414" width="8.125" style="227" customWidth="1"/>
    <col min="2415" max="2415" width="7.875" style="227" customWidth="1"/>
    <col min="2416" max="2416" width="8.875" style="227" customWidth="1"/>
    <col min="2417" max="2417" width="8.375" style="227" customWidth="1"/>
    <col min="2418" max="2418" width="8.25" style="227" customWidth="1"/>
    <col min="2419" max="2419" width="8.875" style="227" customWidth="1"/>
    <col min="2420" max="2420" width="8.125" style="227" customWidth="1"/>
    <col min="2421" max="2421" width="8.25" style="227" customWidth="1"/>
    <col min="2422" max="2422" width="8.875" style="227" customWidth="1"/>
    <col min="2423" max="2423" width="8" style="227" customWidth="1"/>
    <col min="2424" max="2426" width="7.875" style="227" customWidth="1"/>
    <col min="2427" max="2427" width="7.75" style="227" customWidth="1"/>
    <col min="2428" max="2431" width="8.875" style="227" customWidth="1"/>
    <col min="2432" max="2432" width="8.75" style="227" customWidth="1"/>
    <col min="2433" max="2433" width="8.625" style="227" customWidth="1"/>
    <col min="2434" max="2435" width="8.25" style="227" customWidth="1"/>
    <col min="2436" max="2436" width="7.625" style="227" customWidth="1"/>
    <col min="2437" max="2437" width="8" style="227" customWidth="1"/>
    <col min="2438" max="2438" width="7.125" style="227" customWidth="1"/>
    <col min="2439" max="2439" width="7.625" style="227" customWidth="1"/>
    <col min="2440" max="2440" width="8.875" style="227" customWidth="1"/>
    <col min="2441" max="2441" width="8.125" style="227" customWidth="1"/>
    <col min="2442" max="2446" width="8.875" style="227" customWidth="1"/>
    <col min="2447" max="2447" width="8" style="227" customWidth="1"/>
    <col min="2448" max="2448" width="7.75" style="227" customWidth="1"/>
    <col min="2449" max="2449" width="7.875" style="227" customWidth="1"/>
    <col min="2450" max="2450" width="7.375" style="227" customWidth="1"/>
    <col min="2451" max="2451" width="7.875" style="227" customWidth="1"/>
    <col min="2452" max="2458" width="8.875" style="227" customWidth="1"/>
    <col min="2459" max="2459" width="7.5" style="227" customWidth="1"/>
    <col min="2460" max="2460" width="7.25" style="227" customWidth="1"/>
    <col min="2461" max="2461" width="8.375" style="227" customWidth="1"/>
    <col min="2462" max="2462" width="7.25" style="227" customWidth="1"/>
    <col min="2463" max="2463" width="7.625" style="227" customWidth="1"/>
    <col min="2464" max="2561" width="9" style="227"/>
    <col min="2562" max="2562" width="4.5" style="227" bestFit="1" customWidth="1"/>
    <col min="2563" max="2563" width="69.125" style="227" customWidth="1"/>
    <col min="2564" max="2564" width="9.25" style="227" customWidth="1"/>
    <col min="2565" max="2565" width="8.625" style="227" customWidth="1"/>
    <col min="2566" max="2566" width="9.375" style="227" customWidth="1"/>
    <col min="2567" max="2567" width="10.25" style="227" customWidth="1"/>
    <col min="2568" max="2568" width="10.625" style="227" customWidth="1"/>
    <col min="2569" max="2569" width="10" style="227" customWidth="1"/>
    <col min="2570" max="2571" width="8.5" style="227" customWidth="1"/>
    <col min="2572" max="2572" width="7.5" style="227" customWidth="1"/>
    <col min="2573" max="2573" width="7.125" style="227" customWidth="1"/>
    <col min="2574" max="2574" width="8.125" style="227" customWidth="1"/>
    <col min="2575" max="2576" width="7.5" style="227" customWidth="1"/>
    <col min="2577" max="2577" width="8.625" style="227" customWidth="1"/>
    <col min="2578" max="2580" width="7.5" style="227" customWidth="1"/>
    <col min="2581" max="2581" width="8.375" style="227" customWidth="1"/>
    <col min="2582" max="2582" width="7.5" style="227" customWidth="1"/>
    <col min="2583" max="2583" width="8.25" style="227" customWidth="1"/>
    <col min="2584" max="2586" width="7.5" style="227" customWidth="1"/>
    <col min="2587" max="2587" width="8.25" style="227" customWidth="1"/>
    <col min="2588" max="2588" width="8.125" style="227" customWidth="1"/>
    <col min="2589" max="2589" width="8.25" style="227" customWidth="1"/>
    <col min="2590" max="2590" width="8.75" style="227" customWidth="1"/>
    <col min="2591" max="2591" width="7.125" style="227" customWidth="1"/>
    <col min="2592" max="2592" width="9.5" style="227" customWidth="1"/>
    <col min="2593" max="2593" width="8.625" style="227" customWidth="1"/>
    <col min="2594" max="2594" width="8.875" style="227" customWidth="1"/>
    <col min="2595" max="2595" width="8.125" style="227" customWidth="1"/>
    <col min="2596" max="2598" width="7.625" style="227" customWidth="1"/>
    <col min="2599" max="2599" width="6.5" style="227" customWidth="1"/>
    <col min="2600" max="2608" width="8.5" style="227" customWidth="1"/>
    <col min="2609" max="2609" width="7.5" style="227" customWidth="1"/>
    <col min="2610" max="2610" width="7.25" style="227" customWidth="1"/>
    <col min="2611" max="2611" width="8.5" style="227" customWidth="1"/>
    <col min="2612" max="2612" width="9.375" style="227" customWidth="1"/>
    <col min="2613" max="2615" width="8.5" style="227" customWidth="1"/>
    <col min="2616" max="2616" width="9.25" style="227" customWidth="1"/>
    <col min="2617" max="2619" width="8.5" style="227" customWidth="1"/>
    <col min="2620" max="2620" width="7.875" style="227" customWidth="1"/>
    <col min="2621" max="2621" width="8.5" style="227" customWidth="1"/>
    <col min="2622" max="2622" width="7.375" style="227" customWidth="1"/>
    <col min="2623" max="2623" width="7.625" style="227" customWidth="1"/>
    <col min="2624" max="2624" width="9.875" style="227" customWidth="1"/>
    <col min="2625" max="2625" width="8.25" style="227" customWidth="1"/>
    <col min="2626" max="2628" width="8.875" style="227" customWidth="1"/>
    <col min="2629" max="2629" width="8.75" style="227" customWidth="1"/>
    <col min="2630" max="2630" width="8" style="227" customWidth="1"/>
    <col min="2631" max="2631" width="8.25" style="227" customWidth="1"/>
    <col min="2632" max="2632" width="7.375" style="227" customWidth="1"/>
    <col min="2633" max="2633" width="8.875" style="227" customWidth="1"/>
    <col min="2634" max="2634" width="7.375" style="227" customWidth="1"/>
    <col min="2635" max="2635" width="6.625" style="227" customWidth="1"/>
    <col min="2636" max="2636" width="9.5" style="227" customWidth="1"/>
    <col min="2637" max="2637" width="8" style="227" customWidth="1"/>
    <col min="2638" max="2638" width="8.375" style="227" customWidth="1"/>
    <col min="2639" max="2639" width="8.5" style="227" customWidth="1"/>
    <col min="2640" max="2640" width="8" style="227" customWidth="1"/>
    <col min="2641" max="2641" width="7.875" style="227" customWidth="1"/>
    <col min="2642" max="2642" width="8" style="227" customWidth="1"/>
    <col min="2643" max="2643" width="8.5" style="227" customWidth="1"/>
    <col min="2644" max="2646" width="8.125" style="227" customWidth="1"/>
    <col min="2647" max="2647" width="8" style="227" customWidth="1"/>
    <col min="2648" max="2651" width="8.75" style="227" customWidth="1"/>
    <col min="2652" max="2652" width="7.625" style="227" customWidth="1"/>
    <col min="2653" max="2654" width="8.75" style="227" customWidth="1"/>
    <col min="2655" max="2655" width="7.75" style="227" customWidth="1"/>
    <col min="2656" max="2658" width="8" style="227" customWidth="1"/>
    <col min="2659" max="2659" width="7.875" style="227" customWidth="1"/>
    <col min="2660" max="2661" width="8.75" style="227" customWidth="1"/>
    <col min="2662" max="2662" width="8.375" style="227" customWidth="1"/>
    <col min="2663" max="2663" width="8" style="227" customWidth="1"/>
    <col min="2664" max="2664" width="7.875" style="227" customWidth="1"/>
    <col min="2665" max="2667" width="8.25" style="227" customWidth="1"/>
    <col min="2668" max="2670" width="8.125" style="227" customWidth="1"/>
    <col min="2671" max="2671" width="7.875" style="227" customWidth="1"/>
    <col min="2672" max="2672" width="8.875" style="227" customWidth="1"/>
    <col min="2673" max="2673" width="8.375" style="227" customWidth="1"/>
    <col min="2674" max="2674" width="8.25" style="227" customWidth="1"/>
    <col min="2675" max="2675" width="8.875" style="227" customWidth="1"/>
    <col min="2676" max="2676" width="8.125" style="227" customWidth="1"/>
    <col min="2677" max="2677" width="8.25" style="227" customWidth="1"/>
    <col min="2678" max="2678" width="8.875" style="227" customWidth="1"/>
    <col min="2679" max="2679" width="8" style="227" customWidth="1"/>
    <col min="2680" max="2682" width="7.875" style="227" customWidth="1"/>
    <col min="2683" max="2683" width="7.75" style="227" customWidth="1"/>
    <col min="2684" max="2687" width="8.875" style="227" customWidth="1"/>
    <col min="2688" max="2688" width="8.75" style="227" customWidth="1"/>
    <col min="2689" max="2689" width="8.625" style="227" customWidth="1"/>
    <col min="2690" max="2691" width="8.25" style="227" customWidth="1"/>
    <col min="2692" max="2692" width="7.625" style="227" customWidth="1"/>
    <col min="2693" max="2693" width="8" style="227" customWidth="1"/>
    <col min="2694" max="2694" width="7.125" style="227" customWidth="1"/>
    <col min="2695" max="2695" width="7.625" style="227" customWidth="1"/>
    <col min="2696" max="2696" width="8.875" style="227" customWidth="1"/>
    <col min="2697" max="2697" width="8.125" style="227" customWidth="1"/>
    <col min="2698" max="2702" width="8.875" style="227" customWidth="1"/>
    <col min="2703" max="2703" width="8" style="227" customWidth="1"/>
    <col min="2704" max="2704" width="7.75" style="227" customWidth="1"/>
    <col min="2705" max="2705" width="7.875" style="227" customWidth="1"/>
    <col min="2706" max="2706" width="7.375" style="227" customWidth="1"/>
    <col min="2707" max="2707" width="7.875" style="227" customWidth="1"/>
    <col min="2708" max="2714" width="8.875" style="227" customWidth="1"/>
    <col min="2715" max="2715" width="7.5" style="227" customWidth="1"/>
    <col min="2716" max="2716" width="7.25" style="227" customWidth="1"/>
    <col min="2717" max="2717" width="8.375" style="227" customWidth="1"/>
    <col min="2718" max="2718" width="7.25" style="227" customWidth="1"/>
    <col min="2719" max="2719" width="7.625" style="227" customWidth="1"/>
    <col min="2720" max="2817" width="9" style="227"/>
    <col min="2818" max="2818" width="4.5" style="227" bestFit="1" customWidth="1"/>
    <col min="2819" max="2819" width="69.125" style="227" customWidth="1"/>
    <col min="2820" max="2820" width="9.25" style="227" customWidth="1"/>
    <col min="2821" max="2821" width="8.625" style="227" customWidth="1"/>
    <col min="2822" max="2822" width="9.375" style="227" customWidth="1"/>
    <col min="2823" max="2823" width="10.25" style="227" customWidth="1"/>
    <col min="2824" max="2824" width="10.625" style="227" customWidth="1"/>
    <col min="2825" max="2825" width="10" style="227" customWidth="1"/>
    <col min="2826" max="2827" width="8.5" style="227" customWidth="1"/>
    <col min="2828" max="2828" width="7.5" style="227" customWidth="1"/>
    <col min="2829" max="2829" width="7.125" style="227" customWidth="1"/>
    <col min="2830" max="2830" width="8.125" style="227" customWidth="1"/>
    <col min="2831" max="2832" width="7.5" style="227" customWidth="1"/>
    <col min="2833" max="2833" width="8.625" style="227" customWidth="1"/>
    <col min="2834" max="2836" width="7.5" style="227" customWidth="1"/>
    <col min="2837" max="2837" width="8.375" style="227" customWidth="1"/>
    <col min="2838" max="2838" width="7.5" style="227" customWidth="1"/>
    <col min="2839" max="2839" width="8.25" style="227" customWidth="1"/>
    <col min="2840" max="2842" width="7.5" style="227" customWidth="1"/>
    <col min="2843" max="2843" width="8.25" style="227" customWidth="1"/>
    <col min="2844" max="2844" width="8.125" style="227" customWidth="1"/>
    <col min="2845" max="2845" width="8.25" style="227" customWidth="1"/>
    <col min="2846" max="2846" width="8.75" style="227" customWidth="1"/>
    <col min="2847" max="2847" width="7.125" style="227" customWidth="1"/>
    <col min="2848" max="2848" width="9.5" style="227" customWidth="1"/>
    <col min="2849" max="2849" width="8.625" style="227" customWidth="1"/>
    <col min="2850" max="2850" width="8.875" style="227" customWidth="1"/>
    <col min="2851" max="2851" width="8.125" style="227" customWidth="1"/>
    <col min="2852" max="2854" width="7.625" style="227" customWidth="1"/>
    <col min="2855" max="2855" width="6.5" style="227" customWidth="1"/>
    <col min="2856" max="2864" width="8.5" style="227" customWidth="1"/>
    <col min="2865" max="2865" width="7.5" style="227" customWidth="1"/>
    <col min="2866" max="2866" width="7.25" style="227" customWidth="1"/>
    <col min="2867" max="2867" width="8.5" style="227" customWidth="1"/>
    <col min="2868" max="2868" width="9.375" style="227" customWidth="1"/>
    <col min="2869" max="2871" width="8.5" style="227" customWidth="1"/>
    <col min="2872" max="2872" width="9.25" style="227" customWidth="1"/>
    <col min="2873" max="2875" width="8.5" style="227" customWidth="1"/>
    <col min="2876" max="2876" width="7.875" style="227" customWidth="1"/>
    <col min="2877" max="2877" width="8.5" style="227" customWidth="1"/>
    <col min="2878" max="2878" width="7.375" style="227" customWidth="1"/>
    <col min="2879" max="2879" width="7.625" style="227" customWidth="1"/>
    <col min="2880" max="2880" width="9.875" style="227" customWidth="1"/>
    <col min="2881" max="2881" width="8.25" style="227" customWidth="1"/>
    <col min="2882" max="2884" width="8.875" style="227" customWidth="1"/>
    <col min="2885" max="2885" width="8.75" style="227" customWidth="1"/>
    <col min="2886" max="2886" width="8" style="227" customWidth="1"/>
    <col min="2887" max="2887" width="8.25" style="227" customWidth="1"/>
    <col min="2888" max="2888" width="7.375" style="227" customWidth="1"/>
    <col min="2889" max="2889" width="8.875" style="227" customWidth="1"/>
    <col min="2890" max="2890" width="7.375" style="227" customWidth="1"/>
    <col min="2891" max="2891" width="6.625" style="227" customWidth="1"/>
    <col min="2892" max="2892" width="9.5" style="227" customWidth="1"/>
    <col min="2893" max="2893" width="8" style="227" customWidth="1"/>
    <col min="2894" max="2894" width="8.375" style="227" customWidth="1"/>
    <col min="2895" max="2895" width="8.5" style="227" customWidth="1"/>
    <col min="2896" max="2896" width="8" style="227" customWidth="1"/>
    <col min="2897" max="2897" width="7.875" style="227" customWidth="1"/>
    <col min="2898" max="2898" width="8" style="227" customWidth="1"/>
    <col min="2899" max="2899" width="8.5" style="227" customWidth="1"/>
    <col min="2900" max="2902" width="8.125" style="227" customWidth="1"/>
    <col min="2903" max="2903" width="8" style="227" customWidth="1"/>
    <col min="2904" max="2907" width="8.75" style="227" customWidth="1"/>
    <col min="2908" max="2908" width="7.625" style="227" customWidth="1"/>
    <col min="2909" max="2910" width="8.75" style="227" customWidth="1"/>
    <col min="2911" max="2911" width="7.75" style="227" customWidth="1"/>
    <col min="2912" max="2914" width="8" style="227" customWidth="1"/>
    <col min="2915" max="2915" width="7.875" style="227" customWidth="1"/>
    <col min="2916" max="2917" width="8.75" style="227" customWidth="1"/>
    <col min="2918" max="2918" width="8.375" style="227" customWidth="1"/>
    <col min="2919" max="2919" width="8" style="227" customWidth="1"/>
    <col min="2920" max="2920" width="7.875" style="227" customWidth="1"/>
    <col min="2921" max="2923" width="8.25" style="227" customWidth="1"/>
    <col min="2924" max="2926" width="8.125" style="227" customWidth="1"/>
    <col min="2927" max="2927" width="7.875" style="227" customWidth="1"/>
    <col min="2928" max="2928" width="8.875" style="227" customWidth="1"/>
    <col min="2929" max="2929" width="8.375" style="227" customWidth="1"/>
    <col min="2930" max="2930" width="8.25" style="227" customWidth="1"/>
    <col min="2931" max="2931" width="8.875" style="227" customWidth="1"/>
    <col min="2932" max="2932" width="8.125" style="227" customWidth="1"/>
    <col min="2933" max="2933" width="8.25" style="227" customWidth="1"/>
    <col min="2934" max="2934" width="8.875" style="227" customWidth="1"/>
    <col min="2935" max="2935" width="8" style="227" customWidth="1"/>
    <col min="2936" max="2938" width="7.875" style="227" customWidth="1"/>
    <col min="2939" max="2939" width="7.75" style="227" customWidth="1"/>
    <col min="2940" max="2943" width="8.875" style="227" customWidth="1"/>
    <col min="2944" max="2944" width="8.75" style="227" customWidth="1"/>
    <col min="2945" max="2945" width="8.625" style="227" customWidth="1"/>
    <col min="2946" max="2947" width="8.25" style="227" customWidth="1"/>
    <col min="2948" max="2948" width="7.625" style="227" customWidth="1"/>
    <col min="2949" max="2949" width="8" style="227" customWidth="1"/>
    <col min="2950" max="2950" width="7.125" style="227" customWidth="1"/>
    <col min="2951" max="2951" width="7.625" style="227" customWidth="1"/>
    <col min="2952" max="2952" width="8.875" style="227" customWidth="1"/>
    <col min="2953" max="2953" width="8.125" style="227" customWidth="1"/>
    <col min="2954" max="2958" width="8.875" style="227" customWidth="1"/>
    <col min="2959" max="2959" width="8" style="227" customWidth="1"/>
    <col min="2960" max="2960" width="7.75" style="227" customWidth="1"/>
    <col min="2961" max="2961" width="7.875" style="227" customWidth="1"/>
    <col min="2962" max="2962" width="7.375" style="227" customWidth="1"/>
    <col min="2963" max="2963" width="7.875" style="227" customWidth="1"/>
    <col min="2964" max="2970" width="8.875" style="227" customWidth="1"/>
    <col min="2971" max="2971" width="7.5" style="227" customWidth="1"/>
    <col min="2972" max="2972" width="7.25" style="227" customWidth="1"/>
    <col min="2973" max="2973" width="8.375" style="227" customWidth="1"/>
    <col min="2974" max="2974" width="7.25" style="227" customWidth="1"/>
    <col min="2975" max="2975" width="7.625" style="227" customWidth="1"/>
    <col min="2976" max="3073" width="9" style="227"/>
    <col min="3074" max="3074" width="4.5" style="227" bestFit="1" customWidth="1"/>
    <col min="3075" max="3075" width="69.125" style="227" customWidth="1"/>
    <col min="3076" max="3076" width="9.25" style="227" customWidth="1"/>
    <col min="3077" max="3077" width="8.625" style="227" customWidth="1"/>
    <col min="3078" max="3078" width="9.375" style="227" customWidth="1"/>
    <col min="3079" max="3079" width="10.25" style="227" customWidth="1"/>
    <col min="3080" max="3080" width="10.625" style="227" customWidth="1"/>
    <col min="3081" max="3081" width="10" style="227" customWidth="1"/>
    <col min="3082" max="3083" width="8.5" style="227" customWidth="1"/>
    <col min="3084" max="3084" width="7.5" style="227" customWidth="1"/>
    <col min="3085" max="3085" width="7.125" style="227" customWidth="1"/>
    <col min="3086" max="3086" width="8.125" style="227" customWidth="1"/>
    <col min="3087" max="3088" width="7.5" style="227" customWidth="1"/>
    <col min="3089" max="3089" width="8.625" style="227" customWidth="1"/>
    <col min="3090" max="3092" width="7.5" style="227" customWidth="1"/>
    <col min="3093" max="3093" width="8.375" style="227" customWidth="1"/>
    <col min="3094" max="3094" width="7.5" style="227" customWidth="1"/>
    <col min="3095" max="3095" width="8.25" style="227" customWidth="1"/>
    <col min="3096" max="3098" width="7.5" style="227" customWidth="1"/>
    <col min="3099" max="3099" width="8.25" style="227" customWidth="1"/>
    <col min="3100" max="3100" width="8.125" style="227" customWidth="1"/>
    <col min="3101" max="3101" width="8.25" style="227" customWidth="1"/>
    <col min="3102" max="3102" width="8.75" style="227" customWidth="1"/>
    <col min="3103" max="3103" width="7.125" style="227" customWidth="1"/>
    <col min="3104" max="3104" width="9.5" style="227" customWidth="1"/>
    <col min="3105" max="3105" width="8.625" style="227" customWidth="1"/>
    <col min="3106" max="3106" width="8.875" style="227" customWidth="1"/>
    <col min="3107" max="3107" width="8.125" style="227" customWidth="1"/>
    <col min="3108" max="3110" width="7.625" style="227" customWidth="1"/>
    <col min="3111" max="3111" width="6.5" style="227" customWidth="1"/>
    <col min="3112" max="3120" width="8.5" style="227" customWidth="1"/>
    <col min="3121" max="3121" width="7.5" style="227" customWidth="1"/>
    <col min="3122" max="3122" width="7.25" style="227" customWidth="1"/>
    <col min="3123" max="3123" width="8.5" style="227" customWidth="1"/>
    <col min="3124" max="3124" width="9.375" style="227" customWidth="1"/>
    <col min="3125" max="3127" width="8.5" style="227" customWidth="1"/>
    <col min="3128" max="3128" width="9.25" style="227" customWidth="1"/>
    <col min="3129" max="3131" width="8.5" style="227" customWidth="1"/>
    <col min="3132" max="3132" width="7.875" style="227" customWidth="1"/>
    <col min="3133" max="3133" width="8.5" style="227" customWidth="1"/>
    <col min="3134" max="3134" width="7.375" style="227" customWidth="1"/>
    <col min="3135" max="3135" width="7.625" style="227" customWidth="1"/>
    <col min="3136" max="3136" width="9.875" style="227" customWidth="1"/>
    <col min="3137" max="3137" width="8.25" style="227" customWidth="1"/>
    <col min="3138" max="3140" width="8.875" style="227" customWidth="1"/>
    <col min="3141" max="3141" width="8.75" style="227" customWidth="1"/>
    <col min="3142" max="3142" width="8" style="227" customWidth="1"/>
    <col min="3143" max="3143" width="8.25" style="227" customWidth="1"/>
    <col min="3144" max="3144" width="7.375" style="227" customWidth="1"/>
    <col min="3145" max="3145" width="8.875" style="227" customWidth="1"/>
    <col min="3146" max="3146" width="7.375" style="227" customWidth="1"/>
    <col min="3147" max="3147" width="6.625" style="227" customWidth="1"/>
    <col min="3148" max="3148" width="9.5" style="227" customWidth="1"/>
    <col min="3149" max="3149" width="8" style="227" customWidth="1"/>
    <col min="3150" max="3150" width="8.375" style="227" customWidth="1"/>
    <col min="3151" max="3151" width="8.5" style="227" customWidth="1"/>
    <col min="3152" max="3152" width="8" style="227" customWidth="1"/>
    <col min="3153" max="3153" width="7.875" style="227" customWidth="1"/>
    <col min="3154" max="3154" width="8" style="227" customWidth="1"/>
    <col min="3155" max="3155" width="8.5" style="227" customWidth="1"/>
    <col min="3156" max="3158" width="8.125" style="227" customWidth="1"/>
    <col min="3159" max="3159" width="8" style="227" customWidth="1"/>
    <col min="3160" max="3163" width="8.75" style="227" customWidth="1"/>
    <col min="3164" max="3164" width="7.625" style="227" customWidth="1"/>
    <col min="3165" max="3166" width="8.75" style="227" customWidth="1"/>
    <col min="3167" max="3167" width="7.75" style="227" customWidth="1"/>
    <col min="3168" max="3170" width="8" style="227" customWidth="1"/>
    <col min="3171" max="3171" width="7.875" style="227" customWidth="1"/>
    <col min="3172" max="3173" width="8.75" style="227" customWidth="1"/>
    <col min="3174" max="3174" width="8.375" style="227" customWidth="1"/>
    <col min="3175" max="3175" width="8" style="227" customWidth="1"/>
    <col min="3176" max="3176" width="7.875" style="227" customWidth="1"/>
    <col min="3177" max="3179" width="8.25" style="227" customWidth="1"/>
    <col min="3180" max="3182" width="8.125" style="227" customWidth="1"/>
    <col min="3183" max="3183" width="7.875" style="227" customWidth="1"/>
    <col min="3184" max="3184" width="8.875" style="227" customWidth="1"/>
    <col min="3185" max="3185" width="8.375" style="227" customWidth="1"/>
    <col min="3186" max="3186" width="8.25" style="227" customWidth="1"/>
    <col min="3187" max="3187" width="8.875" style="227" customWidth="1"/>
    <col min="3188" max="3188" width="8.125" style="227" customWidth="1"/>
    <col min="3189" max="3189" width="8.25" style="227" customWidth="1"/>
    <col min="3190" max="3190" width="8.875" style="227" customWidth="1"/>
    <col min="3191" max="3191" width="8" style="227" customWidth="1"/>
    <col min="3192" max="3194" width="7.875" style="227" customWidth="1"/>
    <col min="3195" max="3195" width="7.75" style="227" customWidth="1"/>
    <col min="3196" max="3199" width="8.875" style="227" customWidth="1"/>
    <col min="3200" max="3200" width="8.75" style="227" customWidth="1"/>
    <col min="3201" max="3201" width="8.625" style="227" customWidth="1"/>
    <col min="3202" max="3203" width="8.25" style="227" customWidth="1"/>
    <col min="3204" max="3204" width="7.625" style="227" customWidth="1"/>
    <col min="3205" max="3205" width="8" style="227" customWidth="1"/>
    <col min="3206" max="3206" width="7.125" style="227" customWidth="1"/>
    <col min="3207" max="3207" width="7.625" style="227" customWidth="1"/>
    <col min="3208" max="3208" width="8.875" style="227" customWidth="1"/>
    <col min="3209" max="3209" width="8.125" style="227" customWidth="1"/>
    <col min="3210" max="3214" width="8.875" style="227" customWidth="1"/>
    <col min="3215" max="3215" width="8" style="227" customWidth="1"/>
    <col min="3216" max="3216" width="7.75" style="227" customWidth="1"/>
    <col min="3217" max="3217" width="7.875" style="227" customWidth="1"/>
    <col min="3218" max="3218" width="7.375" style="227" customWidth="1"/>
    <col min="3219" max="3219" width="7.875" style="227" customWidth="1"/>
    <col min="3220" max="3226" width="8.875" style="227" customWidth="1"/>
    <col min="3227" max="3227" width="7.5" style="227" customWidth="1"/>
    <col min="3228" max="3228" width="7.25" style="227" customWidth="1"/>
    <col min="3229" max="3229" width="8.375" style="227" customWidth="1"/>
    <col min="3230" max="3230" width="7.25" style="227" customWidth="1"/>
    <col min="3231" max="3231" width="7.625" style="227" customWidth="1"/>
    <col min="3232" max="3329" width="9" style="227"/>
    <col min="3330" max="3330" width="4.5" style="227" bestFit="1" customWidth="1"/>
    <col min="3331" max="3331" width="69.125" style="227" customWidth="1"/>
    <col min="3332" max="3332" width="9.25" style="227" customWidth="1"/>
    <col min="3333" max="3333" width="8.625" style="227" customWidth="1"/>
    <col min="3334" max="3334" width="9.375" style="227" customWidth="1"/>
    <col min="3335" max="3335" width="10.25" style="227" customWidth="1"/>
    <col min="3336" max="3336" width="10.625" style="227" customWidth="1"/>
    <col min="3337" max="3337" width="10" style="227" customWidth="1"/>
    <col min="3338" max="3339" width="8.5" style="227" customWidth="1"/>
    <col min="3340" max="3340" width="7.5" style="227" customWidth="1"/>
    <col min="3341" max="3341" width="7.125" style="227" customWidth="1"/>
    <col min="3342" max="3342" width="8.125" style="227" customWidth="1"/>
    <col min="3343" max="3344" width="7.5" style="227" customWidth="1"/>
    <col min="3345" max="3345" width="8.625" style="227" customWidth="1"/>
    <col min="3346" max="3348" width="7.5" style="227" customWidth="1"/>
    <col min="3349" max="3349" width="8.375" style="227" customWidth="1"/>
    <col min="3350" max="3350" width="7.5" style="227" customWidth="1"/>
    <col min="3351" max="3351" width="8.25" style="227" customWidth="1"/>
    <col min="3352" max="3354" width="7.5" style="227" customWidth="1"/>
    <col min="3355" max="3355" width="8.25" style="227" customWidth="1"/>
    <col min="3356" max="3356" width="8.125" style="227" customWidth="1"/>
    <col min="3357" max="3357" width="8.25" style="227" customWidth="1"/>
    <col min="3358" max="3358" width="8.75" style="227" customWidth="1"/>
    <col min="3359" max="3359" width="7.125" style="227" customWidth="1"/>
    <col min="3360" max="3360" width="9.5" style="227" customWidth="1"/>
    <col min="3361" max="3361" width="8.625" style="227" customWidth="1"/>
    <col min="3362" max="3362" width="8.875" style="227" customWidth="1"/>
    <col min="3363" max="3363" width="8.125" style="227" customWidth="1"/>
    <col min="3364" max="3366" width="7.625" style="227" customWidth="1"/>
    <col min="3367" max="3367" width="6.5" style="227" customWidth="1"/>
    <col min="3368" max="3376" width="8.5" style="227" customWidth="1"/>
    <col min="3377" max="3377" width="7.5" style="227" customWidth="1"/>
    <col min="3378" max="3378" width="7.25" style="227" customWidth="1"/>
    <col min="3379" max="3379" width="8.5" style="227" customWidth="1"/>
    <col min="3380" max="3380" width="9.375" style="227" customWidth="1"/>
    <col min="3381" max="3383" width="8.5" style="227" customWidth="1"/>
    <col min="3384" max="3384" width="9.25" style="227" customWidth="1"/>
    <col min="3385" max="3387" width="8.5" style="227" customWidth="1"/>
    <col min="3388" max="3388" width="7.875" style="227" customWidth="1"/>
    <col min="3389" max="3389" width="8.5" style="227" customWidth="1"/>
    <col min="3390" max="3390" width="7.375" style="227" customWidth="1"/>
    <col min="3391" max="3391" width="7.625" style="227" customWidth="1"/>
    <col min="3392" max="3392" width="9.875" style="227" customWidth="1"/>
    <col min="3393" max="3393" width="8.25" style="227" customWidth="1"/>
    <col min="3394" max="3396" width="8.875" style="227" customWidth="1"/>
    <col min="3397" max="3397" width="8.75" style="227" customWidth="1"/>
    <col min="3398" max="3398" width="8" style="227" customWidth="1"/>
    <col min="3399" max="3399" width="8.25" style="227" customWidth="1"/>
    <col min="3400" max="3400" width="7.375" style="227" customWidth="1"/>
    <col min="3401" max="3401" width="8.875" style="227" customWidth="1"/>
    <col min="3402" max="3402" width="7.375" style="227" customWidth="1"/>
    <col min="3403" max="3403" width="6.625" style="227" customWidth="1"/>
    <col min="3404" max="3404" width="9.5" style="227" customWidth="1"/>
    <col min="3405" max="3405" width="8" style="227" customWidth="1"/>
    <col min="3406" max="3406" width="8.375" style="227" customWidth="1"/>
    <col min="3407" max="3407" width="8.5" style="227" customWidth="1"/>
    <col min="3408" max="3408" width="8" style="227" customWidth="1"/>
    <col min="3409" max="3409" width="7.875" style="227" customWidth="1"/>
    <col min="3410" max="3410" width="8" style="227" customWidth="1"/>
    <col min="3411" max="3411" width="8.5" style="227" customWidth="1"/>
    <col min="3412" max="3414" width="8.125" style="227" customWidth="1"/>
    <col min="3415" max="3415" width="8" style="227" customWidth="1"/>
    <col min="3416" max="3419" width="8.75" style="227" customWidth="1"/>
    <col min="3420" max="3420" width="7.625" style="227" customWidth="1"/>
    <col min="3421" max="3422" width="8.75" style="227" customWidth="1"/>
    <col min="3423" max="3423" width="7.75" style="227" customWidth="1"/>
    <col min="3424" max="3426" width="8" style="227" customWidth="1"/>
    <col min="3427" max="3427" width="7.875" style="227" customWidth="1"/>
    <col min="3428" max="3429" width="8.75" style="227" customWidth="1"/>
    <col min="3430" max="3430" width="8.375" style="227" customWidth="1"/>
    <col min="3431" max="3431" width="8" style="227" customWidth="1"/>
    <col min="3432" max="3432" width="7.875" style="227" customWidth="1"/>
    <col min="3433" max="3435" width="8.25" style="227" customWidth="1"/>
    <col min="3436" max="3438" width="8.125" style="227" customWidth="1"/>
    <col min="3439" max="3439" width="7.875" style="227" customWidth="1"/>
    <col min="3440" max="3440" width="8.875" style="227" customWidth="1"/>
    <col min="3441" max="3441" width="8.375" style="227" customWidth="1"/>
    <col min="3442" max="3442" width="8.25" style="227" customWidth="1"/>
    <col min="3443" max="3443" width="8.875" style="227" customWidth="1"/>
    <col min="3444" max="3444" width="8.125" style="227" customWidth="1"/>
    <col min="3445" max="3445" width="8.25" style="227" customWidth="1"/>
    <col min="3446" max="3446" width="8.875" style="227" customWidth="1"/>
    <col min="3447" max="3447" width="8" style="227" customWidth="1"/>
    <col min="3448" max="3450" width="7.875" style="227" customWidth="1"/>
    <col min="3451" max="3451" width="7.75" style="227" customWidth="1"/>
    <col min="3452" max="3455" width="8.875" style="227" customWidth="1"/>
    <col min="3456" max="3456" width="8.75" style="227" customWidth="1"/>
    <col min="3457" max="3457" width="8.625" style="227" customWidth="1"/>
    <col min="3458" max="3459" width="8.25" style="227" customWidth="1"/>
    <col min="3460" max="3460" width="7.625" style="227" customWidth="1"/>
    <col min="3461" max="3461" width="8" style="227" customWidth="1"/>
    <col min="3462" max="3462" width="7.125" style="227" customWidth="1"/>
    <col min="3463" max="3463" width="7.625" style="227" customWidth="1"/>
    <col min="3464" max="3464" width="8.875" style="227" customWidth="1"/>
    <col min="3465" max="3465" width="8.125" style="227" customWidth="1"/>
    <col min="3466" max="3470" width="8.875" style="227" customWidth="1"/>
    <col min="3471" max="3471" width="8" style="227" customWidth="1"/>
    <col min="3472" max="3472" width="7.75" style="227" customWidth="1"/>
    <col min="3473" max="3473" width="7.875" style="227" customWidth="1"/>
    <col min="3474" max="3474" width="7.375" style="227" customWidth="1"/>
    <col min="3475" max="3475" width="7.875" style="227" customWidth="1"/>
    <col min="3476" max="3482" width="8.875" style="227" customWidth="1"/>
    <col min="3483" max="3483" width="7.5" style="227" customWidth="1"/>
    <col min="3484" max="3484" width="7.25" style="227" customWidth="1"/>
    <col min="3485" max="3485" width="8.375" style="227" customWidth="1"/>
    <col min="3486" max="3486" width="7.25" style="227" customWidth="1"/>
    <col min="3487" max="3487" width="7.625" style="227" customWidth="1"/>
    <col min="3488" max="3585" width="9" style="227"/>
    <col min="3586" max="3586" width="4.5" style="227" bestFit="1" customWidth="1"/>
    <col min="3587" max="3587" width="69.125" style="227" customWidth="1"/>
    <col min="3588" max="3588" width="9.25" style="227" customWidth="1"/>
    <col min="3589" max="3589" width="8.625" style="227" customWidth="1"/>
    <col min="3590" max="3590" width="9.375" style="227" customWidth="1"/>
    <col min="3591" max="3591" width="10.25" style="227" customWidth="1"/>
    <col min="3592" max="3592" width="10.625" style="227" customWidth="1"/>
    <col min="3593" max="3593" width="10" style="227" customWidth="1"/>
    <col min="3594" max="3595" width="8.5" style="227" customWidth="1"/>
    <col min="3596" max="3596" width="7.5" style="227" customWidth="1"/>
    <col min="3597" max="3597" width="7.125" style="227" customWidth="1"/>
    <col min="3598" max="3598" width="8.125" style="227" customWidth="1"/>
    <col min="3599" max="3600" width="7.5" style="227" customWidth="1"/>
    <col min="3601" max="3601" width="8.625" style="227" customWidth="1"/>
    <col min="3602" max="3604" width="7.5" style="227" customWidth="1"/>
    <col min="3605" max="3605" width="8.375" style="227" customWidth="1"/>
    <col min="3606" max="3606" width="7.5" style="227" customWidth="1"/>
    <col min="3607" max="3607" width="8.25" style="227" customWidth="1"/>
    <col min="3608" max="3610" width="7.5" style="227" customWidth="1"/>
    <col min="3611" max="3611" width="8.25" style="227" customWidth="1"/>
    <col min="3612" max="3612" width="8.125" style="227" customWidth="1"/>
    <col min="3613" max="3613" width="8.25" style="227" customWidth="1"/>
    <col min="3614" max="3614" width="8.75" style="227" customWidth="1"/>
    <col min="3615" max="3615" width="7.125" style="227" customWidth="1"/>
    <col min="3616" max="3616" width="9.5" style="227" customWidth="1"/>
    <col min="3617" max="3617" width="8.625" style="227" customWidth="1"/>
    <col min="3618" max="3618" width="8.875" style="227" customWidth="1"/>
    <col min="3619" max="3619" width="8.125" style="227" customWidth="1"/>
    <col min="3620" max="3622" width="7.625" style="227" customWidth="1"/>
    <col min="3623" max="3623" width="6.5" style="227" customWidth="1"/>
    <col min="3624" max="3632" width="8.5" style="227" customWidth="1"/>
    <col min="3633" max="3633" width="7.5" style="227" customWidth="1"/>
    <col min="3634" max="3634" width="7.25" style="227" customWidth="1"/>
    <col min="3635" max="3635" width="8.5" style="227" customWidth="1"/>
    <col min="3636" max="3636" width="9.375" style="227" customWidth="1"/>
    <col min="3637" max="3639" width="8.5" style="227" customWidth="1"/>
    <col min="3640" max="3640" width="9.25" style="227" customWidth="1"/>
    <col min="3641" max="3643" width="8.5" style="227" customWidth="1"/>
    <col min="3644" max="3644" width="7.875" style="227" customWidth="1"/>
    <col min="3645" max="3645" width="8.5" style="227" customWidth="1"/>
    <col min="3646" max="3646" width="7.375" style="227" customWidth="1"/>
    <col min="3647" max="3647" width="7.625" style="227" customWidth="1"/>
    <col min="3648" max="3648" width="9.875" style="227" customWidth="1"/>
    <col min="3649" max="3649" width="8.25" style="227" customWidth="1"/>
    <col min="3650" max="3652" width="8.875" style="227" customWidth="1"/>
    <col min="3653" max="3653" width="8.75" style="227" customWidth="1"/>
    <col min="3654" max="3654" width="8" style="227" customWidth="1"/>
    <col min="3655" max="3655" width="8.25" style="227" customWidth="1"/>
    <col min="3656" max="3656" width="7.375" style="227" customWidth="1"/>
    <col min="3657" max="3657" width="8.875" style="227" customWidth="1"/>
    <col min="3658" max="3658" width="7.375" style="227" customWidth="1"/>
    <col min="3659" max="3659" width="6.625" style="227" customWidth="1"/>
    <col min="3660" max="3660" width="9.5" style="227" customWidth="1"/>
    <col min="3661" max="3661" width="8" style="227" customWidth="1"/>
    <col min="3662" max="3662" width="8.375" style="227" customWidth="1"/>
    <col min="3663" max="3663" width="8.5" style="227" customWidth="1"/>
    <col min="3664" max="3664" width="8" style="227" customWidth="1"/>
    <col min="3665" max="3665" width="7.875" style="227" customWidth="1"/>
    <col min="3666" max="3666" width="8" style="227" customWidth="1"/>
    <col min="3667" max="3667" width="8.5" style="227" customWidth="1"/>
    <col min="3668" max="3670" width="8.125" style="227" customWidth="1"/>
    <col min="3671" max="3671" width="8" style="227" customWidth="1"/>
    <col min="3672" max="3675" width="8.75" style="227" customWidth="1"/>
    <col min="3676" max="3676" width="7.625" style="227" customWidth="1"/>
    <col min="3677" max="3678" width="8.75" style="227" customWidth="1"/>
    <col min="3679" max="3679" width="7.75" style="227" customWidth="1"/>
    <col min="3680" max="3682" width="8" style="227" customWidth="1"/>
    <col min="3683" max="3683" width="7.875" style="227" customWidth="1"/>
    <col min="3684" max="3685" width="8.75" style="227" customWidth="1"/>
    <col min="3686" max="3686" width="8.375" style="227" customWidth="1"/>
    <col min="3687" max="3687" width="8" style="227" customWidth="1"/>
    <col min="3688" max="3688" width="7.875" style="227" customWidth="1"/>
    <col min="3689" max="3691" width="8.25" style="227" customWidth="1"/>
    <col min="3692" max="3694" width="8.125" style="227" customWidth="1"/>
    <col min="3695" max="3695" width="7.875" style="227" customWidth="1"/>
    <col min="3696" max="3696" width="8.875" style="227" customWidth="1"/>
    <col min="3697" max="3697" width="8.375" style="227" customWidth="1"/>
    <col min="3698" max="3698" width="8.25" style="227" customWidth="1"/>
    <col min="3699" max="3699" width="8.875" style="227" customWidth="1"/>
    <col min="3700" max="3700" width="8.125" style="227" customWidth="1"/>
    <col min="3701" max="3701" width="8.25" style="227" customWidth="1"/>
    <col min="3702" max="3702" width="8.875" style="227" customWidth="1"/>
    <col min="3703" max="3703" width="8" style="227" customWidth="1"/>
    <col min="3704" max="3706" width="7.875" style="227" customWidth="1"/>
    <col min="3707" max="3707" width="7.75" style="227" customWidth="1"/>
    <col min="3708" max="3711" width="8.875" style="227" customWidth="1"/>
    <col min="3712" max="3712" width="8.75" style="227" customWidth="1"/>
    <col min="3713" max="3713" width="8.625" style="227" customWidth="1"/>
    <col min="3714" max="3715" width="8.25" style="227" customWidth="1"/>
    <col min="3716" max="3716" width="7.625" style="227" customWidth="1"/>
    <col min="3717" max="3717" width="8" style="227" customWidth="1"/>
    <col min="3718" max="3718" width="7.125" style="227" customWidth="1"/>
    <col min="3719" max="3719" width="7.625" style="227" customWidth="1"/>
    <col min="3720" max="3720" width="8.875" style="227" customWidth="1"/>
    <col min="3721" max="3721" width="8.125" style="227" customWidth="1"/>
    <col min="3722" max="3726" width="8.875" style="227" customWidth="1"/>
    <col min="3727" max="3727" width="8" style="227" customWidth="1"/>
    <col min="3728" max="3728" width="7.75" style="227" customWidth="1"/>
    <col min="3729" max="3729" width="7.875" style="227" customWidth="1"/>
    <col min="3730" max="3730" width="7.375" style="227" customWidth="1"/>
    <col min="3731" max="3731" width="7.875" style="227" customWidth="1"/>
    <col min="3732" max="3738" width="8.875" style="227" customWidth="1"/>
    <col min="3739" max="3739" width="7.5" style="227" customWidth="1"/>
    <col min="3740" max="3740" width="7.25" style="227" customWidth="1"/>
    <col min="3741" max="3741" width="8.375" style="227" customWidth="1"/>
    <col min="3742" max="3742" width="7.25" style="227" customWidth="1"/>
    <col min="3743" max="3743" width="7.625" style="227" customWidth="1"/>
    <col min="3744" max="3841" width="9" style="227"/>
    <col min="3842" max="3842" width="4.5" style="227" bestFit="1" customWidth="1"/>
    <col min="3843" max="3843" width="69.125" style="227" customWidth="1"/>
    <col min="3844" max="3844" width="9.25" style="227" customWidth="1"/>
    <col min="3845" max="3845" width="8.625" style="227" customWidth="1"/>
    <col min="3846" max="3846" width="9.375" style="227" customWidth="1"/>
    <col min="3847" max="3847" width="10.25" style="227" customWidth="1"/>
    <col min="3848" max="3848" width="10.625" style="227" customWidth="1"/>
    <col min="3849" max="3849" width="10" style="227" customWidth="1"/>
    <col min="3850" max="3851" width="8.5" style="227" customWidth="1"/>
    <col min="3852" max="3852" width="7.5" style="227" customWidth="1"/>
    <col min="3853" max="3853" width="7.125" style="227" customWidth="1"/>
    <col min="3854" max="3854" width="8.125" style="227" customWidth="1"/>
    <col min="3855" max="3856" width="7.5" style="227" customWidth="1"/>
    <col min="3857" max="3857" width="8.625" style="227" customWidth="1"/>
    <col min="3858" max="3860" width="7.5" style="227" customWidth="1"/>
    <col min="3861" max="3861" width="8.375" style="227" customWidth="1"/>
    <col min="3862" max="3862" width="7.5" style="227" customWidth="1"/>
    <col min="3863" max="3863" width="8.25" style="227" customWidth="1"/>
    <col min="3864" max="3866" width="7.5" style="227" customWidth="1"/>
    <col min="3867" max="3867" width="8.25" style="227" customWidth="1"/>
    <col min="3868" max="3868" width="8.125" style="227" customWidth="1"/>
    <col min="3869" max="3869" width="8.25" style="227" customWidth="1"/>
    <col min="3870" max="3870" width="8.75" style="227" customWidth="1"/>
    <col min="3871" max="3871" width="7.125" style="227" customWidth="1"/>
    <col min="3872" max="3872" width="9.5" style="227" customWidth="1"/>
    <col min="3873" max="3873" width="8.625" style="227" customWidth="1"/>
    <col min="3874" max="3874" width="8.875" style="227" customWidth="1"/>
    <col min="3875" max="3875" width="8.125" style="227" customWidth="1"/>
    <col min="3876" max="3878" width="7.625" style="227" customWidth="1"/>
    <col min="3879" max="3879" width="6.5" style="227" customWidth="1"/>
    <col min="3880" max="3888" width="8.5" style="227" customWidth="1"/>
    <col min="3889" max="3889" width="7.5" style="227" customWidth="1"/>
    <col min="3890" max="3890" width="7.25" style="227" customWidth="1"/>
    <col min="3891" max="3891" width="8.5" style="227" customWidth="1"/>
    <col min="3892" max="3892" width="9.375" style="227" customWidth="1"/>
    <col min="3893" max="3895" width="8.5" style="227" customWidth="1"/>
    <col min="3896" max="3896" width="9.25" style="227" customWidth="1"/>
    <col min="3897" max="3899" width="8.5" style="227" customWidth="1"/>
    <col min="3900" max="3900" width="7.875" style="227" customWidth="1"/>
    <col min="3901" max="3901" width="8.5" style="227" customWidth="1"/>
    <col min="3902" max="3902" width="7.375" style="227" customWidth="1"/>
    <col min="3903" max="3903" width="7.625" style="227" customWidth="1"/>
    <col min="3904" max="3904" width="9.875" style="227" customWidth="1"/>
    <col min="3905" max="3905" width="8.25" style="227" customWidth="1"/>
    <col min="3906" max="3908" width="8.875" style="227" customWidth="1"/>
    <col min="3909" max="3909" width="8.75" style="227" customWidth="1"/>
    <col min="3910" max="3910" width="8" style="227" customWidth="1"/>
    <col min="3911" max="3911" width="8.25" style="227" customWidth="1"/>
    <col min="3912" max="3912" width="7.375" style="227" customWidth="1"/>
    <col min="3913" max="3913" width="8.875" style="227" customWidth="1"/>
    <col min="3914" max="3914" width="7.375" style="227" customWidth="1"/>
    <col min="3915" max="3915" width="6.625" style="227" customWidth="1"/>
    <col min="3916" max="3916" width="9.5" style="227" customWidth="1"/>
    <col min="3917" max="3917" width="8" style="227" customWidth="1"/>
    <col min="3918" max="3918" width="8.375" style="227" customWidth="1"/>
    <col min="3919" max="3919" width="8.5" style="227" customWidth="1"/>
    <col min="3920" max="3920" width="8" style="227" customWidth="1"/>
    <col min="3921" max="3921" width="7.875" style="227" customWidth="1"/>
    <col min="3922" max="3922" width="8" style="227" customWidth="1"/>
    <col min="3923" max="3923" width="8.5" style="227" customWidth="1"/>
    <col min="3924" max="3926" width="8.125" style="227" customWidth="1"/>
    <col min="3927" max="3927" width="8" style="227" customWidth="1"/>
    <col min="3928" max="3931" width="8.75" style="227" customWidth="1"/>
    <col min="3932" max="3932" width="7.625" style="227" customWidth="1"/>
    <col min="3933" max="3934" width="8.75" style="227" customWidth="1"/>
    <col min="3935" max="3935" width="7.75" style="227" customWidth="1"/>
    <col min="3936" max="3938" width="8" style="227" customWidth="1"/>
    <col min="3939" max="3939" width="7.875" style="227" customWidth="1"/>
    <col min="3940" max="3941" width="8.75" style="227" customWidth="1"/>
    <col min="3942" max="3942" width="8.375" style="227" customWidth="1"/>
    <col min="3943" max="3943" width="8" style="227" customWidth="1"/>
    <col min="3944" max="3944" width="7.875" style="227" customWidth="1"/>
    <col min="3945" max="3947" width="8.25" style="227" customWidth="1"/>
    <col min="3948" max="3950" width="8.125" style="227" customWidth="1"/>
    <col min="3951" max="3951" width="7.875" style="227" customWidth="1"/>
    <col min="3952" max="3952" width="8.875" style="227" customWidth="1"/>
    <col min="3953" max="3953" width="8.375" style="227" customWidth="1"/>
    <col min="3954" max="3954" width="8.25" style="227" customWidth="1"/>
    <col min="3955" max="3955" width="8.875" style="227" customWidth="1"/>
    <col min="3956" max="3956" width="8.125" style="227" customWidth="1"/>
    <col min="3957" max="3957" width="8.25" style="227" customWidth="1"/>
    <col min="3958" max="3958" width="8.875" style="227" customWidth="1"/>
    <col min="3959" max="3959" width="8" style="227" customWidth="1"/>
    <col min="3960" max="3962" width="7.875" style="227" customWidth="1"/>
    <col min="3963" max="3963" width="7.75" style="227" customWidth="1"/>
    <col min="3964" max="3967" width="8.875" style="227" customWidth="1"/>
    <col min="3968" max="3968" width="8.75" style="227" customWidth="1"/>
    <col min="3969" max="3969" width="8.625" style="227" customWidth="1"/>
    <col min="3970" max="3971" width="8.25" style="227" customWidth="1"/>
    <col min="3972" max="3972" width="7.625" style="227" customWidth="1"/>
    <col min="3973" max="3973" width="8" style="227" customWidth="1"/>
    <col min="3974" max="3974" width="7.125" style="227" customWidth="1"/>
    <col min="3975" max="3975" width="7.625" style="227" customWidth="1"/>
    <col min="3976" max="3976" width="8.875" style="227" customWidth="1"/>
    <col min="3977" max="3977" width="8.125" style="227" customWidth="1"/>
    <col min="3978" max="3982" width="8.875" style="227" customWidth="1"/>
    <col min="3983" max="3983" width="8" style="227" customWidth="1"/>
    <col min="3984" max="3984" width="7.75" style="227" customWidth="1"/>
    <col min="3985" max="3985" width="7.875" style="227" customWidth="1"/>
    <col min="3986" max="3986" width="7.375" style="227" customWidth="1"/>
    <col min="3987" max="3987" width="7.875" style="227" customWidth="1"/>
    <col min="3988" max="3994" width="8.875" style="227" customWidth="1"/>
    <col min="3995" max="3995" width="7.5" style="227" customWidth="1"/>
    <col min="3996" max="3996" width="7.25" style="227" customWidth="1"/>
    <col min="3997" max="3997" width="8.375" style="227" customWidth="1"/>
    <col min="3998" max="3998" width="7.25" style="227" customWidth="1"/>
    <col min="3999" max="3999" width="7.625" style="227" customWidth="1"/>
    <col min="4000" max="4097" width="9" style="227"/>
    <col min="4098" max="4098" width="4.5" style="227" bestFit="1" customWidth="1"/>
    <col min="4099" max="4099" width="69.125" style="227" customWidth="1"/>
    <col min="4100" max="4100" width="9.25" style="227" customWidth="1"/>
    <col min="4101" max="4101" width="8.625" style="227" customWidth="1"/>
    <col min="4102" max="4102" width="9.375" style="227" customWidth="1"/>
    <col min="4103" max="4103" width="10.25" style="227" customWidth="1"/>
    <col min="4104" max="4104" width="10.625" style="227" customWidth="1"/>
    <col min="4105" max="4105" width="10" style="227" customWidth="1"/>
    <col min="4106" max="4107" width="8.5" style="227" customWidth="1"/>
    <col min="4108" max="4108" width="7.5" style="227" customWidth="1"/>
    <col min="4109" max="4109" width="7.125" style="227" customWidth="1"/>
    <col min="4110" max="4110" width="8.125" style="227" customWidth="1"/>
    <col min="4111" max="4112" width="7.5" style="227" customWidth="1"/>
    <col min="4113" max="4113" width="8.625" style="227" customWidth="1"/>
    <col min="4114" max="4116" width="7.5" style="227" customWidth="1"/>
    <col min="4117" max="4117" width="8.375" style="227" customWidth="1"/>
    <col min="4118" max="4118" width="7.5" style="227" customWidth="1"/>
    <col min="4119" max="4119" width="8.25" style="227" customWidth="1"/>
    <col min="4120" max="4122" width="7.5" style="227" customWidth="1"/>
    <col min="4123" max="4123" width="8.25" style="227" customWidth="1"/>
    <col min="4124" max="4124" width="8.125" style="227" customWidth="1"/>
    <col min="4125" max="4125" width="8.25" style="227" customWidth="1"/>
    <col min="4126" max="4126" width="8.75" style="227" customWidth="1"/>
    <col min="4127" max="4127" width="7.125" style="227" customWidth="1"/>
    <col min="4128" max="4128" width="9.5" style="227" customWidth="1"/>
    <col min="4129" max="4129" width="8.625" style="227" customWidth="1"/>
    <col min="4130" max="4130" width="8.875" style="227" customWidth="1"/>
    <col min="4131" max="4131" width="8.125" style="227" customWidth="1"/>
    <col min="4132" max="4134" width="7.625" style="227" customWidth="1"/>
    <col min="4135" max="4135" width="6.5" style="227" customWidth="1"/>
    <col min="4136" max="4144" width="8.5" style="227" customWidth="1"/>
    <col min="4145" max="4145" width="7.5" style="227" customWidth="1"/>
    <col min="4146" max="4146" width="7.25" style="227" customWidth="1"/>
    <col min="4147" max="4147" width="8.5" style="227" customWidth="1"/>
    <col min="4148" max="4148" width="9.375" style="227" customWidth="1"/>
    <col min="4149" max="4151" width="8.5" style="227" customWidth="1"/>
    <col min="4152" max="4152" width="9.25" style="227" customWidth="1"/>
    <col min="4153" max="4155" width="8.5" style="227" customWidth="1"/>
    <col min="4156" max="4156" width="7.875" style="227" customWidth="1"/>
    <col min="4157" max="4157" width="8.5" style="227" customWidth="1"/>
    <col min="4158" max="4158" width="7.375" style="227" customWidth="1"/>
    <col min="4159" max="4159" width="7.625" style="227" customWidth="1"/>
    <col min="4160" max="4160" width="9.875" style="227" customWidth="1"/>
    <col min="4161" max="4161" width="8.25" style="227" customWidth="1"/>
    <col min="4162" max="4164" width="8.875" style="227" customWidth="1"/>
    <col min="4165" max="4165" width="8.75" style="227" customWidth="1"/>
    <col min="4166" max="4166" width="8" style="227" customWidth="1"/>
    <col min="4167" max="4167" width="8.25" style="227" customWidth="1"/>
    <col min="4168" max="4168" width="7.375" style="227" customWidth="1"/>
    <col min="4169" max="4169" width="8.875" style="227" customWidth="1"/>
    <col min="4170" max="4170" width="7.375" style="227" customWidth="1"/>
    <col min="4171" max="4171" width="6.625" style="227" customWidth="1"/>
    <col min="4172" max="4172" width="9.5" style="227" customWidth="1"/>
    <col min="4173" max="4173" width="8" style="227" customWidth="1"/>
    <col min="4174" max="4174" width="8.375" style="227" customWidth="1"/>
    <col min="4175" max="4175" width="8.5" style="227" customWidth="1"/>
    <col min="4176" max="4176" width="8" style="227" customWidth="1"/>
    <col min="4177" max="4177" width="7.875" style="227" customWidth="1"/>
    <col min="4178" max="4178" width="8" style="227" customWidth="1"/>
    <col min="4179" max="4179" width="8.5" style="227" customWidth="1"/>
    <col min="4180" max="4182" width="8.125" style="227" customWidth="1"/>
    <col min="4183" max="4183" width="8" style="227" customWidth="1"/>
    <col min="4184" max="4187" width="8.75" style="227" customWidth="1"/>
    <col min="4188" max="4188" width="7.625" style="227" customWidth="1"/>
    <col min="4189" max="4190" width="8.75" style="227" customWidth="1"/>
    <col min="4191" max="4191" width="7.75" style="227" customWidth="1"/>
    <col min="4192" max="4194" width="8" style="227" customWidth="1"/>
    <col min="4195" max="4195" width="7.875" style="227" customWidth="1"/>
    <col min="4196" max="4197" width="8.75" style="227" customWidth="1"/>
    <col min="4198" max="4198" width="8.375" style="227" customWidth="1"/>
    <col min="4199" max="4199" width="8" style="227" customWidth="1"/>
    <col min="4200" max="4200" width="7.875" style="227" customWidth="1"/>
    <col min="4201" max="4203" width="8.25" style="227" customWidth="1"/>
    <col min="4204" max="4206" width="8.125" style="227" customWidth="1"/>
    <col min="4207" max="4207" width="7.875" style="227" customWidth="1"/>
    <col min="4208" max="4208" width="8.875" style="227" customWidth="1"/>
    <col min="4209" max="4209" width="8.375" style="227" customWidth="1"/>
    <col min="4210" max="4210" width="8.25" style="227" customWidth="1"/>
    <col min="4211" max="4211" width="8.875" style="227" customWidth="1"/>
    <col min="4212" max="4212" width="8.125" style="227" customWidth="1"/>
    <col min="4213" max="4213" width="8.25" style="227" customWidth="1"/>
    <col min="4214" max="4214" width="8.875" style="227" customWidth="1"/>
    <col min="4215" max="4215" width="8" style="227" customWidth="1"/>
    <col min="4216" max="4218" width="7.875" style="227" customWidth="1"/>
    <col min="4219" max="4219" width="7.75" style="227" customWidth="1"/>
    <col min="4220" max="4223" width="8.875" style="227" customWidth="1"/>
    <col min="4224" max="4224" width="8.75" style="227" customWidth="1"/>
    <col min="4225" max="4225" width="8.625" style="227" customWidth="1"/>
    <col min="4226" max="4227" width="8.25" style="227" customWidth="1"/>
    <col min="4228" max="4228" width="7.625" style="227" customWidth="1"/>
    <col min="4229" max="4229" width="8" style="227" customWidth="1"/>
    <col min="4230" max="4230" width="7.125" style="227" customWidth="1"/>
    <col min="4231" max="4231" width="7.625" style="227" customWidth="1"/>
    <col min="4232" max="4232" width="8.875" style="227" customWidth="1"/>
    <col min="4233" max="4233" width="8.125" style="227" customWidth="1"/>
    <col min="4234" max="4238" width="8.875" style="227" customWidth="1"/>
    <col min="4239" max="4239" width="8" style="227" customWidth="1"/>
    <col min="4240" max="4240" width="7.75" style="227" customWidth="1"/>
    <col min="4241" max="4241" width="7.875" style="227" customWidth="1"/>
    <col min="4242" max="4242" width="7.375" style="227" customWidth="1"/>
    <col min="4243" max="4243" width="7.875" style="227" customWidth="1"/>
    <col min="4244" max="4250" width="8.875" style="227" customWidth="1"/>
    <col min="4251" max="4251" width="7.5" style="227" customWidth="1"/>
    <col min="4252" max="4252" width="7.25" style="227" customWidth="1"/>
    <col min="4253" max="4253" width="8.375" style="227" customWidth="1"/>
    <col min="4254" max="4254" width="7.25" style="227" customWidth="1"/>
    <col min="4255" max="4255" width="7.625" style="227" customWidth="1"/>
    <col min="4256" max="4353" width="9" style="227"/>
    <col min="4354" max="4354" width="4.5" style="227" bestFit="1" customWidth="1"/>
    <col min="4355" max="4355" width="69.125" style="227" customWidth="1"/>
    <col min="4356" max="4356" width="9.25" style="227" customWidth="1"/>
    <col min="4357" max="4357" width="8.625" style="227" customWidth="1"/>
    <col min="4358" max="4358" width="9.375" style="227" customWidth="1"/>
    <col min="4359" max="4359" width="10.25" style="227" customWidth="1"/>
    <col min="4360" max="4360" width="10.625" style="227" customWidth="1"/>
    <col min="4361" max="4361" width="10" style="227" customWidth="1"/>
    <col min="4362" max="4363" width="8.5" style="227" customWidth="1"/>
    <col min="4364" max="4364" width="7.5" style="227" customWidth="1"/>
    <col min="4365" max="4365" width="7.125" style="227" customWidth="1"/>
    <col min="4366" max="4366" width="8.125" style="227" customWidth="1"/>
    <col min="4367" max="4368" width="7.5" style="227" customWidth="1"/>
    <col min="4369" max="4369" width="8.625" style="227" customWidth="1"/>
    <col min="4370" max="4372" width="7.5" style="227" customWidth="1"/>
    <col min="4373" max="4373" width="8.375" style="227" customWidth="1"/>
    <col min="4374" max="4374" width="7.5" style="227" customWidth="1"/>
    <col min="4375" max="4375" width="8.25" style="227" customWidth="1"/>
    <col min="4376" max="4378" width="7.5" style="227" customWidth="1"/>
    <col min="4379" max="4379" width="8.25" style="227" customWidth="1"/>
    <col min="4380" max="4380" width="8.125" style="227" customWidth="1"/>
    <col min="4381" max="4381" width="8.25" style="227" customWidth="1"/>
    <col min="4382" max="4382" width="8.75" style="227" customWidth="1"/>
    <col min="4383" max="4383" width="7.125" style="227" customWidth="1"/>
    <col min="4384" max="4384" width="9.5" style="227" customWidth="1"/>
    <col min="4385" max="4385" width="8.625" style="227" customWidth="1"/>
    <col min="4386" max="4386" width="8.875" style="227" customWidth="1"/>
    <col min="4387" max="4387" width="8.125" style="227" customWidth="1"/>
    <col min="4388" max="4390" width="7.625" style="227" customWidth="1"/>
    <col min="4391" max="4391" width="6.5" style="227" customWidth="1"/>
    <col min="4392" max="4400" width="8.5" style="227" customWidth="1"/>
    <col min="4401" max="4401" width="7.5" style="227" customWidth="1"/>
    <col min="4402" max="4402" width="7.25" style="227" customWidth="1"/>
    <col min="4403" max="4403" width="8.5" style="227" customWidth="1"/>
    <col min="4404" max="4404" width="9.375" style="227" customWidth="1"/>
    <col min="4405" max="4407" width="8.5" style="227" customWidth="1"/>
    <col min="4408" max="4408" width="9.25" style="227" customWidth="1"/>
    <col min="4409" max="4411" width="8.5" style="227" customWidth="1"/>
    <col min="4412" max="4412" width="7.875" style="227" customWidth="1"/>
    <col min="4413" max="4413" width="8.5" style="227" customWidth="1"/>
    <col min="4414" max="4414" width="7.375" style="227" customWidth="1"/>
    <col min="4415" max="4415" width="7.625" style="227" customWidth="1"/>
    <col min="4416" max="4416" width="9.875" style="227" customWidth="1"/>
    <col min="4417" max="4417" width="8.25" style="227" customWidth="1"/>
    <col min="4418" max="4420" width="8.875" style="227" customWidth="1"/>
    <col min="4421" max="4421" width="8.75" style="227" customWidth="1"/>
    <col min="4422" max="4422" width="8" style="227" customWidth="1"/>
    <col min="4423" max="4423" width="8.25" style="227" customWidth="1"/>
    <col min="4424" max="4424" width="7.375" style="227" customWidth="1"/>
    <col min="4425" max="4425" width="8.875" style="227" customWidth="1"/>
    <col min="4426" max="4426" width="7.375" style="227" customWidth="1"/>
    <col min="4427" max="4427" width="6.625" style="227" customWidth="1"/>
    <col min="4428" max="4428" width="9.5" style="227" customWidth="1"/>
    <col min="4429" max="4429" width="8" style="227" customWidth="1"/>
    <col min="4430" max="4430" width="8.375" style="227" customWidth="1"/>
    <col min="4431" max="4431" width="8.5" style="227" customWidth="1"/>
    <col min="4432" max="4432" width="8" style="227" customWidth="1"/>
    <col min="4433" max="4433" width="7.875" style="227" customWidth="1"/>
    <col min="4434" max="4434" width="8" style="227" customWidth="1"/>
    <col min="4435" max="4435" width="8.5" style="227" customWidth="1"/>
    <col min="4436" max="4438" width="8.125" style="227" customWidth="1"/>
    <col min="4439" max="4439" width="8" style="227" customWidth="1"/>
    <col min="4440" max="4443" width="8.75" style="227" customWidth="1"/>
    <col min="4444" max="4444" width="7.625" style="227" customWidth="1"/>
    <col min="4445" max="4446" width="8.75" style="227" customWidth="1"/>
    <col min="4447" max="4447" width="7.75" style="227" customWidth="1"/>
    <col min="4448" max="4450" width="8" style="227" customWidth="1"/>
    <col min="4451" max="4451" width="7.875" style="227" customWidth="1"/>
    <col min="4452" max="4453" width="8.75" style="227" customWidth="1"/>
    <col min="4454" max="4454" width="8.375" style="227" customWidth="1"/>
    <col min="4455" max="4455" width="8" style="227" customWidth="1"/>
    <col min="4456" max="4456" width="7.875" style="227" customWidth="1"/>
    <col min="4457" max="4459" width="8.25" style="227" customWidth="1"/>
    <col min="4460" max="4462" width="8.125" style="227" customWidth="1"/>
    <col min="4463" max="4463" width="7.875" style="227" customWidth="1"/>
    <col min="4464" max="4464" width="8.875" style="227" customWidth="1"/>
    <col min="4465" max="4465" width="8.375" style="227" customWidth="1"/>
    <col min="4466" max="4466" width="8.25" style="227" customWidth="1"/>
    <col min="4467" max="4467" width="8.875" style="227" customWidth="1"/>
    <col min="4468" max="4468" width="8.125" style="227" customWidth="1"/>
    <col min="4469" max="4469" width="8.25" style="227" customWidth="1"/>
    <col min="4470" max="4470" width="8.875" style="227" customWidth="1"/>
    <col min="4471" max="4471" width="8" style="227" customWidth="1"/>
    <col min="4472" max="4474" width="7.875" style="227" customWidth="1"/>
    <col min="4475" max="4475" width="7.75" style="227" customWidth="1"/>
    <col min="4476" max="4479" width="8.875" style="227" customWidth="1"/>
    <col min="4480" max="4480" width="8.75" style="227" customWidth="1"/>
    <col min="4481" max="4481" width="8.625" style="227" customWidth="1"/>
    <col min="4482" max="4483" width="8.25" style="227" customWidth="1"/>
    <col min="4484" max="4484" width="7.625" style="227" customWidth="1"/>
    <col min="4485" max="4485" width="8" style="227" customWidth="1"/>
    <col min="4486" max="4486" width="7.125" style="227" customWidth="1"/>
    <col min="4487" max="4487" width="7.625" style="227" customWidth="1"/>
    <col min="4488" max="4488" width="8.875" style="227" customWidth="1"/>
    <col min="4489" max="4489" width="8.125" style="227" customWidth="1"/>
    <col min="4490" max="4494" width="8.875" style="227" customWidth="1"/>
    <col min="4495" max="4495" width="8" style="227" customWidth="1"/>
    <col min="4496" max="4496" width="7.75" style="227" customWidth="1"/>
    <col min="4497" max="4497" width="7.875" style="227" customWidth="1"/>
    <col min="4498" max="4498" width="7.375" style="227" customWidth="1"/>
    <col min="4499" max="4499" width="7.875" style="227" customWidth="1"/>
    <col min="4500" max="4506" width="8.875" style="227" customWidth="1"/>
    <col min="4507" max="4507" width="7.5" style="227" customWidth="1"/>
    <col min="4508" max="4508" width="7.25" style="227" customWidth="1"/>
    <col min="4509" max="4509" width="8.375" style="227" customWidth="1"/>
    <col min="4510" max="4510" width="7.25" style="227" customWidth="1"/>
    <col min="4511" max="4511" width="7.625" style="227" customWidth="1"/>
    <col min="4512" max="4609" width="9" style="227"/>
    <col min="4610" max="4610" width="4.5" style="227" bestFit="1" customWidth="1"/>
    <col min="4611" max="4611" width="69.125" style="227" customWidth="1"/>
    <col min="4612" max="4612" width="9.25" style="227" customWidth="1"/>
    <col min="4613" max="4613" width="8.625" style="227" customWidth="1"/>
    <col min="4614" max="4614" width="9.375" style="227" customWidth="1"/>
    <col min="4615" max="4615" width="10.25" style="227" customWidth="1"/>
    <col min="4616" max="4616" width="10.625" style="227" customWidth="1"/>
    <col min="4617" max="4617" width="10" style="227" customWidth="1"/>
    <col min="4618" max="4619" width="8.5" style="227" customWidth="1"/>
    <col min="4620" max="4620" width="7.5" style="227" customWidth="1"/>
    <col min="4621" max="4621" width="7.125" style="227" customWidth="1"/>
    <col min="4622" max="4622" width="8.125" style="227" customWidth="1"/>
    <col min="4623" max="4624" width="7.5" style="227" customWidth="1"/>
    <col min="4625" max="4625" width="8.625" style="227" customWidth="1"/>
    <col min="4626" max="4628" width="7.5" style="227" customWidth="1"/>
    <col min="4629" max="4629" width="8.375" style="227" customWidth="1"/>
    <col min="4630" max="4630" width="7.5" style="227" customWidth="1"/>
    <col min="4631" max="4631" width="8.25" style="227" customWidth="1"/>
    <col min="4632" max="4634" width="7.5" style="227" customWidth="1"/>
    <col min="4635" max="4635" width="8.25" style="227" customWidth="1"/>
    <col min="4636" max="4636" width="8.125" style="227" customWidth="1"/>
    <col min="4637" max="4637" width="8.25" style="227" customWidth="1"/>
    <col min="4638" max="4638" width="8.75" style="227" customWidth="1"/>
    <col min="4639" max="4639" width="7.125" style="227" customWidth="1"/>
    <col min="4640" max="4640" width="9.5" style="227" customWidth="1"/>
    <col min="4641" max="4641" width="8.625" style="227" customWidth="1"/>
    <col min="4642" max="4642" width="8.875" style="227" customWidth="1"/>
    <col min="4643" max="4643" width="8.125" style="227" customWidth="1"/>
    <col min="4644" max="4646" width="7.625" style="227" customWidth="1"/>
    <col min="4647" max="4647" width="6.5" style="227" customWidth="1"/>
    <col min="4648" max="4656" width="8.5" style="227" customWidth="1"/>
    <col min="4657" max="4657" width="7.5" style="227" customWidth="1"/>
    <col min="4658" max="4658" width="7.25" style="227" customWidth="1"/>
    <col min="4659" max="4659" width="8.5" style="227" customWidth="1"/>
    <col min="4660" max="4660" width="9.375" style="227" customWidth="1"/>
    <col min="4661" max="4663" width="8.5" style="227" customWidth="1"/>
    <col min="4664" max="4664" width="9.25" style="227" customWidth="1"/>
    <col min="4665" max="4667" width="8.5" style="227" customWidth="1"/>
    <col min="4668" max="4668" width="7.875" style="227" customWidth="1"/>
    <col min="4669" max="4669" width="8.5" style="227" customWidth="1"/>
    <col min="4670" max="4670" width="7.375" style="227" customWidth="1"/>
    <col min="4671" max="4671" width="7.625" style="227" customWidth="1"/>
    <col min="4672" max="4672" width="9.875" style="227" customWidth="1"/>
    <col min="4673" max="4673" width="8.25" style="227" customWidth="1"/>
    <col min="4674" max="4676" width="8.875" style="227" customWidth="1"/>
    <col min="4677" max="4677" width="8.75" style="227" customWidth="1"/>
    <col min="4678" max="4678" width="8" style="227" customWidth="1"/>
    <col min="4679" max="4679" width="8.25" style="227" customWidth="1"/>
    <col min="4680" max="4680" width="7.375" style="227" customWidth="1"/>
    <col min="4681" max="4681" width="8.875" style="227" customWidth="1"/>
    <col min="4682" max="4682" width="7.375" style="227" customWidth="1"/>
    <col min="4683" max="4683" width="6.625" style="227" customWidth="1"/>
    <col min="4684" max="4684" width="9.5" style="227" customWidth="1"/>
    <col min="4685" max="4685" width="8" style="227" customWidth="1"/>
    <col min="4686" max="4686" width="8.375" style="227" customWidth="1"/>
    <col min="4687" max="4687" width="8.5" style="227" customWidth="1"/>
    <col min="4688" max="4688" width="8" style="227" customWidth="1"/>
    <col min="4689" max="4689" width="7.875" style="227" customWidth="1"/>
    <col min="4690" max="4690" width="8" style="227" customWidth="1"/>
    <col min="4691" max="4691" width="8.5" style="227" customWidth="1"/>
    <col min="4692" max="4694" width="8.125" style="227" customWidth="1"/>
    <col min="4695" max="4695" width="8" style="227" customWidth="1"/>
    <col min="4696" max="4699" width="8.75" style="227" customWidth="1"/>
    <col min="4700" max="4700" width="7.625" style="227" customWidth="1"/>
    <col min="4701" max="4702" width="8.75" style="227" customWidth="1"/>
    <col min="4703" max="4703" width="7.75" style="227" customWidth="1"/>
    <col min="4704" max="4706" width="8" style="227" customWidth="1"/>
    <col min="4707" max="4707" width="7.875" style="227" customWidth="1"/>
    <col min="4708" max="4709" width="8.75" style="227" customWidth="1"/>
    <col min="4710" max="4710" width="8.375" style="227" customWidth="1"/>
    <col min="4711" max="4711" width="8" style="227" customWidth="1"/>
    <col min="4712" max="4712" width="7.875" style="227" customWidth="1"/>
    <col min="4713" max="4715" width="8.25" style="227" customWidth="1"/>
    <col min="4716" max="4718" width="8.125" style="227" customWidth="1"/>
    <col min="4719" max="4719" width="7.875" style="227" customWidth="1"/>
    <col min="4720" max="4720" width="8.875" style="227" customWidth="1"/>
    <col min="4721" max="4721" width="8.375" style="227" customWidth="1"/>
    <col min="4722" max="4722" width="8.25" style="227" customWidth="1"/>
    <col min="4723" max="4723" width="8.875" style="227" customWidth="1"/>
    <col min="4724" max="4724" width="8.125" style="227" customWidth="1"/>
    <col min="4725" max="4725" width="8.25" style="227" customWidth="1"/>
    <col min="4726" max="4726" width="8.875" style="227" customWidth="1"/>
    <col min="4727" max="4727" width="8" style="227" customWidth="1"/>
    <col min="4728" max="4730" width="7.875" style="227" customWidth="1"/>
    <col min="4731" max="4731" width="7.75" style="227" customWidth="1"/>
    <col min="4732" max="4735" width="8.875" style="227" customWidth="1"/>
    <col min="4736" max="4736" width="8.75" style="227" customWidth="1"/>
    <col min="4737" max="4737" width="8.625" style="227" customWidth="1"/>
    <col min="4738" max="4739" width="8.25" style="227" customWidth="1"/>
    <col min="4740" max="4740" width="7.625" style="227" customWidth="1"/>
    <col min="4741" max="4741" width="8" style="227" customWidth="1"/>
    <col min="4742" max="4742" width="7.125" style="227" customWidth="1"/>
    <col min="4743" max="4743" width="7.625" style="227" customWidth="1"/>
    <col min="4744" max="4744" width="8.875" style="227" customWidth="1"/>
    <col min="4745" max="4745" width="8.125" style="227" customWidth="1"/>
    <col min="4746" max="4750" width="8.875" style="227" customWidth="1"/>
    <col min="4751" max="4751" width="8" style="227" customWidth="1"/>
    <col min="4752" max="4752" width="7.75" style="227" customWidth="1"/>
    <col min="4753" max="4753" width="7.875" style="227" customWidth="1"/>
    <col min="4754" max="4754" width="7.375" style="227" customWidth="1"/>
    <col min="4755" max="4755" width="7.875" style="227" customWidth="1"/>
    <col min="4756" max="4762" width="8.875" style="227" customWidth="1"/>
    <col min="4763" max="4763" width="7.5" style="227" customWidth="1"/>
    <col min="4764" max="4764" width="7.25" style="227" customWidth="1"/>
    <col min="4765" max="4765" width="8.375" style="227" customWidth="1"/>
    <col min="4766" max="4766" width="7.25" style="227" customWidth="1"/>
    <col min="4767" max="4767" width="7.625" style="227" customWidth="1"/>
    <col min="4768" max="4865" width="9" style="227"/>
    <col min="4866" max="4866" width="4.5" style="227" bestFit="1" customWidth="1"/>
    <col min="4867" max="4867" width="69.125" style="227" customWidth="1"/>
    <col min="4868" max="4868" width="9.25" style="227" customWidth="1"/>
    <col min="4869" max="4869" width="8.625" style="227" customWidth="1"/>
    <col min="4870" max="4870" width="9.375" style="227" customWidth="1"/>
    <col min="4871" max="4871" width="10.25" style="227" customWidth="1"/>
    <col min="4872" max="4872" width="10.625" style="227" customWidth="1"/>
    <col min="4873" max="4873" width="10" style="227" customWidth="1"/>
    <col min="4874" max="4875" width="8.5" style="227" customWidth="1"/>
    <col min="4876" max="4876" width="7.5" style="227" customWidth="1"/>
    <col min="4877" max="4877" width="7.125" style="227" customWidth="1"/>
    <col min="4878" max="4878" width="8.125" style="227" customWidth="1"/>
    <col min="4879" max="4880" width="7.5" style="227" customWidth="1"/>
    <col min="4881" max="4881" width="8.625" style="227" customWidth="1"/>
    <col min="4882" max="4884" width="7.5" style="227" customWidth="1"/>
    <col min="4885" max="4885" width="8.375" style="227" customWidth="1"/>
    <col min="4886" max="4886" width="7.5" style="227" customWidth="1"/>
    <col min="4887" max="4887" width="8.25" style="227" customWidth="1"/>
    <col min="4888" max="4890" width="7.5" style="227" customWidth="1"/>
    <col min="4891" max="4891" width="8.25" style="227" customWidth="1"/>
    <col min="4892" max="4892" width="8.125" style="227" customWidth="1"/>
    <col min="4893" max="4893" width="8.25" style="227" customWidth="1"/>
    <col min="4894" max="4894" width="8.75" style="227" customWidth="1"/>
    <col min="4895" max="4895" width="7.125" style="227" customWidth="1"/>
    <col min="4896" max="4896" width="9.5" style="227" customWidth="1"/>
    <col min="4897" max="4897" width="8.625" style="227" customWidth="1"/>
    <col min="4898" max="4898" width="8.875" style="227" customWidth="1"/>
    <col min="4899" max="4899" width="8.125" style="227" customWidth="1"/>
    <col min="4900" max="4902" width="7.625" style="227" customWidth="1"/>
    <col min="4903" max="4903" width="6.5" style="227" customWidth="1"/>
    <col min="4904" max="4912" width="8.5" style="227" customWidth="1"/>
    <col min="4913" max="4913" width="7.5" style="227" customWidth="1"/>
    <col min="4914" max="4914" width="7.25" style="227" customWidth="1"/>
    <col min="4915" max="4915" width="8.5" style="227" customWidth="1"/>
    <col min="4916" max="4916" width="9.375" style="227" customWidth="1"/>
    <col min="4917" max="4919" width="8.5" style="227" customWidth="1"/>
    <col min="4920" max="4920" width="9.25" style="227" customWidth="1"/>
    <col min="4921" max="4923" width="8.5" style="227" customWidth="1"/>
    <col min="4924" max="4924" width="7.875" style="227" customWidth="1"/>
    <col min="4925" max="4925" width="8.5" style="227" customWidth="1"/>
    <col min="4926" max="4926" width="7.375" style="227" customWidth="1"/>
    <col min="4927" max="4927" width="7.625" style="227" customWidth="1"/>
    <col min="4928" max="4928" width="9.875" style="227" customWidth="1"/>
    <col min="4929" max="4929" width="8.25" style="227" customWidth="1"/>
    <col min="4930" max="4932" width="8.875" style="227" customWidth="1"/>
    <col min="4933" max="4933" width="8.75" style="227" customWidth="1"/>
    <col min="4934" max="4934" width="8" style="227" customWidth="1"/>
    <col min="4935" max="4935" width="8.25" style="227" customWidth="1"/>
    <col min="4936" max="4936" width="7.375" style="227" customWidth="1"/>
    <col min="4937" max="4937" width="8.875" style="227" customWidth="1"/>
    <col min="4938" max="4938" width="7.375" style="227" customWidth="1"/>
    <col min="4939" max="4939" width="6.625" style="227" customWidth="1"/>
    <col min="4940" max="4940" width="9.5" style="227" customWidth="1"/>
    <col min="4941" max="4941" width="8" style="227" customWidth="1"/>
    <col min="4942" max="4942" width="8.375" style="227" customWidth="1"/>
    <col min="4943" max="4943" width="8.5" style="227" customWidth="1"/>
    <col min="4944" max="4944" width="8" style="227" customWidth="1"/>
    <col min="4945" max="4945" width="7.875" style="227" customWidth="1"/>
    <col min="4946" max="4946" width="8" style="227" customWidth="1"/>
    <col min="4947" max="4947" width="8.5" style="227" customWidth="1"/>
    <col min="4948" max="4950" width="8.125" style="227" customWidth="1"/>
    <col min="4951" max="4951" width="8" style="227" customWidth="1"/>
    <col min="4952" max="4955" width="8.75" style="227" customWidth="1"/>
    <col min="4956" max="4956" width="7.625" style="227" customWidth="1"/>
    <col min="4957" max="4958" width="8.75" style="227" customWidth="1"/>
    <col min="4959" max="4959" width="7.75" style="227" customWidth="1"/>
    <col min="4960" max="4962" width="8" style="227" customWidth="1"/>
    <col min="4963" max="4963" width="7.875" style="227" customWidth="1"/>
    <col min="4964" max="4965" width="8.75" style="227" customWidth="1"/>
    <col min="4966" max="4966" width="8.375" style="227" customWidth="1"/>
    <col min="4967" max="4967" width="8" style="227" customWidth="1"/>
    <col min="4968" max="4968" width="7.875" style="227" customWidth="1"/>
    <col min="4969" max="4971" width="8.25" style="227" customWidth="1"/>
    <col min="4972" max="4974" width="8.125" style="227" customWidth="1"/>
    <col min="4975" max="4975" width="7.875" style="227" customWidth="1"/>
    <col min="4976" max="4976" width="8.875" style="227" customWidth="1"/>
    <col min="4977" max="4977" width="8.375" style="227" customWidth="1"/>
    <col min="4978" max="4978" width="8.25" style="227" customWidth="1"/>
    <col min="4979" max="4979" width="8.875" style="227" customWidth="1"/>
    <col min="4980" max="4980" width="8.125" style="227" customWidth="1"/>
    <col min="4981" max="4981" width="8.25" style="227" customWidth="1"/>
    <col min="4982" max="4982" width="8.875" style="227" customWidth="1"/>
    <col min="4983" max="4983" width="8" style="227" customWidth="1"/>
    <col min="4984" max="4986" width="7.875" style="227" customWidth="1"/>
    <col min="4987" max="4987" width="7.75" style="227" customWidth="1"/>
    <col min="4988" max="4991" width="8.875" style="227" customWidth="1"/>
    <col min="4992" max="4992" width="8.75" style="227" customWidth="1"/>
    <col min="4993" max="4993" width="8.625" style="227" customWidth="1"/>
    <col min="4994" max="4995" width="8.25" style="227" customWidth="1"/>
    <col min="4996" max="4996" width="7.625" style="227" customWidth="1"/>
    <col min="4997" max="4997" width="8" style="227" customWidth="1"/>
    <col min="4998" max="4998" width="7.125" style="227" customWidth="1"/>
    <col min="4999" max="4999" width="7.625" style="227" customWidth="1"/>
    <col min="5000" max="5000" width="8.875" style="227" customWidth="1"/>
    <col min="5001" max="5001" width="8.125" style="227" customWidth="1"/>
    <col min="5002" max="5006" width="8.875" style="227" customWidth="1"/>
    <col min="5007" max="5007" width="8" style="227" customWidth="1"/>
    <col min="5008" max="5008" width="7.75" style="227" customWidth="1"/>
    <col min="5009" max="5009" width="7.875" style="227" customWidth="1"/>
    <col min="5010" max="5010" width="7.375" style="227" customWidth="1"/>
    <col min="5011" max="5011" width="7.875" style="227" customWidth="1"/>
    <col min="5012" max="5018" width="8.875" style="227" customWidth="1"/>
    <col min="5019" max="5019" width="7.5" style="227" customWidth="1"/>
    <col min="5020" max="5020" width="7.25" style="227" customWidth="1"/>
    <col min="5021" max="5021" width="8.375" style="227" customWidth="1"/>
    <col min="5022" max="5022" width="7.25" style="227" customWidth="1"/>
    <col min="5023" max="5023" width="7.625" style="227" customWidth="1"/>
    <col min="5024" max="5121" width="9" style="227"/>
    <col min="5122" max="5122" width="4.5" style="227" bestFit="1" customWidth="1"/>
    <col min="5123" max="5123" width="69.125" style="227" customWidth="1"/>
    <col min="5124" max="5124" width="9.25" style="227" customWidth="1"/>
    <col min="5125" max="5125" width="8.625" style="227" customWidth="1"/>
    <col min="5126" max="5126" width="9.375" style="227" customWidth="1"/>
    <col min="5127" max="5127" width="10.25" style="227" customWidth="1"/>
    <col min="5128" max="5128" width="10.625" style="227" customWidth="1"/>
    <col min="5129" max="5129" width="10" style="227" customWidth="1"/>
    <col min="5130" max="5131" width="8.5" style="227" customWidth="1"/>
    <col min="5132" max="5132" width="7.5" style="227" customWidth="1"/>
    <col min="5133" max="5133" width="7.125" style="227" customWidth="1"/>
    <col min="5134" max="5134" width="8.125" style="227" customWidth="1"/>
    <col min="5135" max="5136" width="7.5" style="227" customWidth="1"/>
    <col min="5137" max="5137" width="8.625" style="227" customWidth="1"/>
    <col min="5138" max="5140" width="7.5" style="227" customWidth="1"/>
    <col min="5141" max="5141" width="8.375" style="227" customWidth="1"/>
    <col min="5142" max="5142" width="7.5" style="227" customWidth="1"/>
    <col min="5143" max="5143" width="8.25" style="227" customWidth="1"/>
    <col min="5144" max="5146" width="7.5" style="227" customWidth="1"/>
    <col min="5147" max="5147" width="8.25" style="227" customWidth="1"/>
    <col min="5148" max="5148" width="8.125" style="227" customWidth="1"/>
    <col min="5149" max="5149" width="8.25" style="227" customWidth="1"/>
    <col min="5150" max="5150" width="8.75" style="227" customWidth="1"/>
    <col min="5151" max="5151" width="7.125" style="227" customWidth="1"/>
    <col min="5152" max="5152" width="9.5" style="227" customWidth="1"/>
    <col min="5153" max="5153" width="8.625" style="227" customWidth="1"/>
    <col min="5154" max="5154" width="8.875" style="227" customWidth="1"/>
    <col min="5155" max="5155" width="8.125" style="227" customWidth="1"/>
    <col min="5156" max="5158" width="7.625" style="227" customWidth="1"/>
    <col min="5159" max="5159" width="6.5" style="227" customWidth="1"/>
    <col min="5160" max="5168" width="8.5" style="227" customWidth="1"/>
    <col min="5169" max="5169" width="7.5" style="227" customWidth="1"/>
    <col min="5170" max="5170" width="7.25" style="227" customWidth="1"/>
    <col min="5171" max="5171" width="8.5" style="227" customWidth="1"/>
    <col min="5172" max="5172" width="9.375" style="227" customWidth="1"/>
    <col min="5173" max="5175" width="8.5" style="227" customWidth="1"/>
    <col min="5176" max="5176" width="9.25" style="227" customWidth="1"/>
    <col min="5177" max="5179" width="8.5" style="227" customWidth="1"/>
    <col min="5180" max="5180" width="7.875" style="227" customWidth="1"/>
    <col min="5181" max="5181" width="8.5" style="227" customWidth="1"/>
    <col min="5182" max="5182" width="7.375" style="227" customWidth="1"/>
    <col min="5183" max="5183" width="7.625" style="227" customWidth="1"/>
    <col min="5184" max="5184" width="9.875" style="227" customWidth="1"/>
    <col min="5185" max="5185" width="8.25" style="227" customWidth="1"/>
    <col min="5186" max="5188" width="8.875" style="227" customWidth="1"/>
    <col min="5189" max="5189" width="8.75" style="227" customWidth="1"/>
    <col min="5190" max="5190" width="8" style="227" customWidth="1"/>
    <col min="5191" max="5191" width="8.25" style="227" customWidth="1"/>
    <col min="5192" max="5192" width="7.375" style="227" customWidth="1"/>
    <col min="5193" max="5193" width="8.875" style="227" customWidth="1"/>
    <col min="5194" max="5194" width="7.375" style="227" customWidth="1"/>
    <col min="5195" max="5195" width="6.625" style="227" customWidth="1"/>
    <col min="5196" max="5196" width="9.5" style="227" customWidth="1"/>
    <col min="5197" max="5197" width="8" style="227" customWidth="1"/>
    <col min="5198" max="5198" width="8.375" style="227" customWidth="1"/>
    <col min="5199" max="5199" width="8.5" style="227" customWidth="1"/>
    <col min="5200" max="5200" width="8" style="227" customWidth="1"/>
    <col min="5201" max="5201" width="7.875" style="227" customWidth="1"/>
    <col min="5202" max="5202" width="8" style="227" customWidth="1"/>
    <col min="5203" max="5203" width="8.5" style="227" customWidth="1"/>
    <col min="5204" max="5206" width="8.125" style="227" customWidth="1"/>
    <col min="5207" max="5207" width="8" style="227" customWidth="1"/>
    <col min="5208" max="5211" width="8.75" style="227" customWidth="1"/>
    <col min="5212" max="5212" width="7.625" style="227" customWidth="1"/>
    <col min="5213" max="5214" width="8.75" style="227" customWidth="1"/>
    <col min="5215" max="5215" width="7.75" style="227" customWidth="1"/>
    <col min="5216" max="5218" width="8" style="227" customWidth="1"/>
    <col min="5219" max="5219" width="7.875" style="227" customWidth="1"/>
    <col min="5220" max="5221" width="8.75" style="227" customWidth="1"/>
    <col min="5222" max="5222" width="8.375" style="227" customWidth="1"/>
    <col min="5223" max="5223" width="8" style="227" customWidth="1"/>
    <col min="5224" max="5224" width="7.875" style="227" customWidth="1"/>
    <col min="5225" max="5227" width="8.25" style="227" customWidth="1"/>
    <col min="5228" max="5230" width="8.125" style="227" customWidth="1"/>
    <col min="5231" max="5231" width="7.875" style="227" customWidth="1"/>
    <col min="5232" max="5232" width="8.875" style="227" customWidth="1"/>
    <col min="5233" max="5233" width="8.375" style="227" customWidth="1"/>
    <col min="5234" max="5234" width="8.25" style="227" customWidth="1"/>
    <col min="5235" max="5235" width="8.875" style="227" customWidth="1"/>
    <col min="5236" max="5236" width="8.125" style="227" customWidth="1"/>
    <col min="5237" max="5237" width="8.25" style="227" customWidth="1"/>
    <col min="5238" max="5238" width="8.875" style="227" customWidth="1"/>
    <col min="5239" max="5239" width="8" style="227" customWidth="1"/>
    <col min="5240" max="5242" width="7.875" style="227" customWidth="1"/>
    <col min="5243" max="5243" width="7.75" style="227" customWidth="1"/>
    <col min="5244" max="5247" width="8.875" style="227" customWidth="1"/>
    <col min="5248" max="5248" width="8.75" style="227" customWidth="1"/>
    <col min="5249" max="5249" width="8.625" style="227" customWidth="1"/>
    <col min="5250" max="5251" width="8.25" style="227" customWidth="1"/>
    <col min="5252" max="5252" width="7.625" style="227" customWidth="1"/>
    <col min="5253" max="5253" width="8" style="227" customWidth="1"/>
    <col min="5254" max="5254" width="7.125" style="227" customWidth="1"/>
    <col min="5255" max="5255" width="7.625" style="227" customWidth="1"/>
    <col min="5256" max="5256" width="8.875" style="227" customWidth="1"/>
    <col min="5257" max="5257" width="8.125" style="227" customWidth="1"/>
    <col min="5258" max="5262" width="8.875" style="227" customWidth="1"/>
    <col min="5263" max="5263" width="8" style="227" customWidth="1"/>
    <col min="5264" max="5264" width="7.75" style="227" customWidth="1"/>
    <col min="5265" max="5265" width="7.875" style="227" customWidth="1"/>
    <col min="5266" max="5266" width="7.375" style="227" customWidth="1"/>
    <col min="5267" max="5267" width="7.875" style="227" customWidth="1"/>
    <col min="5268" max="5274" width="8.875" style="227" customWidth="1"/>
    <col min="5275" max="5275" width="7.5" style="227" customWidth="1"/>
    <col min="5276" max="5276" width="7.25" style="227" customWidth="1"/>
    <col min="5277" max="5277" width="8.375" style="227" customWidth="1"/>
    <col min="5278" max="5278" width="7.25" style="227" customWidth="1"/>
    <col min="5279" max="5279" width="7.625" style="227" customWidth="1"/>
    <col min="5280" max="5377" width="9" style="227"/>
    <col min="5378" max="5378" width="4.5" style="227" bestFit="1" customWidth="1"/>
    <col min="5379" max="5379" width="69.125" style="227" customWidth="1"/>
    <col min="5380" max="5380" width="9.25" style="227" customWidth="1"/>
    <col min="5381" max="5381" width="8.625" style="227" customWidth="1"/>
    <col min="5382" max="5382" width="9.375" style="227" customWidth="1"/>
    <col min="5383" max="5383" width="10.25" style="227" customWidth="1"/>
    <col min="5384" max="5384" width="10.625" style="227" customWidth="1"/>
    <col min="5385" max="5385" width="10" style="227" customWidth="1"/>
    <col min="5386" max="5387" width="8.5" style="227" customWidth="1"/>
    <col min="5388" max="5388" width="7.5" style="227" customWidth="1"/>
    <col min="5389" max="5389" width="7.125" style="227" customWidth="1"/>
    <col min="5390" max="5390" width="8.125" style="227" customWidth="1"/>
    <col min="5391" max="5392" width="7.5" style="227" customWidth="1"/>
    <col min="5393" max="5393" width="8.625" style="227" customWidth="1"/>
    <col min="5394" max="5396" width="7.5" style="227" customWidth="1"/>
    <col min="5397" max="5397" width="8.375" style="227" customWidth="1"/>
    <col min="5398" max="5398" width="7.5" style="227" customWidth="1"/>
    <col min="5399" max="5399" width="8.25" style="227" customWidth="1"/>
    <col min="5400" max="5402" width="7.5" style="227" customWidth="1"/>
    <col min="5403" max="5403" width="8.25" style="227" customWidth="1"/>
    <col min="5404" max="5404" width="8.125" style="227" customWidth="1"/>
    <col min="5405" max="5405" width="8.25" style="227" customWidth="1"/>
    <col min="5406" max="5406" width="8.75" style="227" customWidth="1"/>
    <col min="5407" max="5407" width="7.125" style="227" customWidth="1"/>
    <col min="5408" max="5408" width="9.5" style="227" customWidth="1"/>
    <col min="5409" max="5409" width="8.625" style="227" customWidth="1"/>
    <col min="5410" max="5410" width="8.875" style="227" customWidth="1"/>
    <col min="5411" max="5411" width="8.125" style="227" customWidth="1"/>
    <col min="5412" max="5414" width="7.625" style="227" customWidth="1"/>
    <col min="5415" max="5415" width="6.5" style="227" customWidth="1"/>
    <col min="5416" max="5424" width="8.5" style="227" customWidth="1"/>
    <col min="5425" max="5425" width="7.5" style="227" customWidth="1"/>
    <col min="5426" max="5426" width="7.25" style="227" customWidth="1"/>
    <col min="5427" max="5427" width="8.5" style="227" customWidth="1"/>
    <col min="5428" max="5428" width="9.375" style="227" customWidth="1"/>
    <col min="5429" max="5431" width="8.5" style="227" customWidth="1"/>
    <col min="5432" max="5432" width="9.25" style="227" customWidth="1"/>
    <col min="5433" max="5435" width="8.5" style="227" customWidth="1"/>
    <col min="5436" max="5436" width="7.875" style="227" customWidth="1"/>
    <col min="5437" max="5437" width="8.5" style="227" customWidth="1"/>
    <col min="5438" max="5438" width="7.375" style="227" customWidth="1"/>
    <col min="5439" max="5439" width="7.625" style="227" customWidth="1"/>
    <col min="5440" max="5440" width="9.875" style="227" customWidth="1"/>
    <col min="5441" max="5441" width="8.25" style="227" customWidth="1"/>
    <col min="5442" max="5444" width="8.875" style="227" customWidth="1"/>
    <col min="5445" max="5445" width="8.75" style="227" customWidth="1"/>
    <col min="5446" max="5446" width="8" style="227" customWidth="1"/>
    <col min="5447" max="5447" width="8.25" style="227" customWidth="1"/>
    <col min="5448" max="5448" width="7.375" style="227" customWidth="1"/>
    <col min="5449" max="5449" width="8.875" style="227" customWidth="1"/>
    <col min="5450" max="5450" width="7.375" style="227" customWidth="1"/>
    <col min="5451" max="5451" width="6.625" style="227" customWidth="1"/>
    <col min="5452" max="5452" width="9.5" style="227" customWidth="1"/>
    <col min="5453" max="5453" width="8" style="227" customWidth="1"/>
    <col min="5454" max="5454" width="8.375" style="227" customWidth="1"/>
    <col min="5455" max="5455" width="8.5" style="227" customWidth="1"/>
    <col min="5456" max="5456" width="8" style="227" customWidth="1"/>
    <col min="5457" max="5457" width="7.875" style="227" customWidth="1"/>
    <col min="5458" max="5458" width="8" style="227" customWidth="1"/>
    <col min="5459" max="5459" width="8.5" style="227" customWidth="1"/>
    <col min="5460" max="5462" width="8.125" style="227" customWidth="1"/>
    <col min="5463" max="5463" width="8" style="227" customWidth="1"/>
    <col min="5464" max="5467" width="8.75" style="227" customWidth="1"/>
    <col min="5468" max="5468" width="7.625" style="227" customWidth="1"/>
    <col min="5469" max="5470" width="8.75" style="227" customWidth="1"/>
    <col min="5471" max="5471" width="7.75" style="227" customWidth="1"/>
    <col min="5472" max="5474" width="8" style="227" customWidth="1"/>
    <col min="5475" max="5475" width="7.875" style="227" customWidth="1"/>
    <col min="5476" max="5477" width="8.75" style="227" customWidth="1"/>
    <col min="5478" max="5478" width="8.375" style="227" customWidth="1"/>
    <col min="5479" max="5479" width="8" style="227" customWidth="1"/>
    <col min="5480" max="5480" width="7.875" style="227" customWidth="1"/>
    <col min="5481" max="5483" width="8.25" style="227" customWidth="1"/>
    <col min="5484" max="5486" width="8.125" style="227" customWidth="1"/>
    <col min="5487" max="5487" width="7.875" style="227" customWidth="1"/>
    <col min="5488" max="5488" width="8.875" style="227" customWidth="1"/>
    <col min="5489" max="5489" width="8.375" style="227" customWidth="1"/>
    <col min="5490" max="5490" width="8.25" style="227" customWidth="1"/>
    <col min="5491" max="5491" width="8.875" style="227" customWidth="1"/>
    <col min="5492" max="5492" width="8.125" style="227" customWidth="1"/>
    <col min="5493" max="5493" width="8.25" style="227" customWidth="1"/>
    <col min="5494" max="5494" width="8.875" style="227" customWidth="1"/>
    <col min="5495" max="5495" width="8" style="227" customWidth="1"/>
    <col min="5496" max="5498" width="7.875" style="227" customWidth="1"/>
    <col min="5499" max="5499" width="7.75" style="227" customWidth="1"/>
    <col min="5500" max="5503" width="8.875" style="227" customWidth="1"/>
    <col min="5504" max="5504" width="8.75" style="227" customWidth="1"/>
    <col min="5505" max="5505" width="8.625" style="227" customWidth="1"/>
    <col min="5506" max="5507" width="8.25" style="227" customWidth="1"/>
    <col min="5508" max="5508" width="7.625" style="227" customWidth="1"/>
    <col min="5509" max="5509" width="8" style="227" customWidth="1"/>
    <col min="5510" max="5510" width="7.125" style="227" customWidth="1"/>
    <col min="5511" max="5511" width="7.625" style="227" customWidth="1"/>
    <col min="5512" max="5512" width="8.875" style="227" customWidth="1"/>
    <col min="5513" max="5513" width="8.125" style="227" customWidth="1"/>
    <col min="5514" max="5518" width="8.875" style="227" customWidth="1"/>
    <col min="5519" max="5519" width="8" style="227" customWidth="1"/>
    <col min="5520" max="5520" width="7.75" style="227" customWidth="1"/>
    <col min="5521" max="5521" width="7.875" style="227" customWidth="1"/>
    <col min="5522" max="5522" width="7.375" style="227" customWidth="1"/>
    <col min="5523" max="5523" width="7.875" style="227" customWidth="1"/>
    <col min="5524" max="5530" width="8.875" style="227" customWidth="1"/>
    <col min="5531" max="5531" width="7.5" style="227" customWidth="1"/>
    <col min="5532" max="5532" width="7.25" style="227" customWidth="1"/>
    <col min="5533" max="5533" width="8.375" style="227" customWidth="1"/>
    <col min="5534" max="5534" width="7.25" style="227" customWidth="1"/>
    <col min="5535" max="5535" width="7.625" style="227" customWidth="1"/>
    <col min="5536" max="5633" width="9" style="227"/>
    <col min="5634" max="5634" width="4.5" style="227" bestFit="1" customWidth="1"/>
    <col min="5635" max="5635" width="69.125" style="227" customWidth="1"/>
    <col min="5636" max="5636" width="9.25" style="227" customWidth="1"/>
    <col min="5637" max="5637" width="8.625" style="227" customWidth="1"/>
    <col min="5638" max="5638" width="9.375" style="227" customWidth="1"/>
    <col min="5639" max="5639" width="10.25" style="227" customWidth="1"/>
    <col min="5640" max="5640" width="10.625" style="227" customWidth="1"/>
    <col min="5641" max="5641" width="10" style="227" customWidth="1"/>
    <col min="5642" max="5643" width="8.5" style="227" customWidth="1"/>
    <col min="5644" max="5644" width="7.5" style="227" customWidth="1"/>
    <col min="5645" max="5645" width="7.125" style="227" customWidth="1"/>
    <col min="5646" max="5646" width="8.125" style="227" customWidth="1"/>
    <col min="5647" max="5648" width="7.5" style="227" customWidth="1"/>
    <col min="5649" max="5649" width="8.625" style="227" customWidth="1"/>
    <col min="5650" max="5652" width="7.5" style="227" customWidth="1"/>
    <col min="5653" max="5653" width="8.375" style="227" customWidth="1"/>
    <col min="5654" max="5654" width="7.5" style="227" customWidth="1"/>
    <col min="5655" max="5655" width="8.25" style="227" customWidth="1"/>
    <col min="5656" max="5658" width="7.5" style="227" customWidth="1"/>
    <col min="5659" max="5659" width="8.25" style="227" customWidth="1"/>
    <col min="5660" max="5660" width="8.125" style="227" customWidth="1"/>
    <col min="5661" max="5661" width="8.25" style="227" customWidth="1"/>
    <col min="5662" max="5662" width="8.75" style="227" customWidth="1"/>
    <col min="5663" max="5663" width="7.125" style="227" customWidth="1"/>
    <col min="5664" max="5664" width="9.5" style="227" customWidth="1"/>
    <col min="5665" max="5665" width="8.625" style="227" customWidth="1"/>
    <col min="5666" max="5666" width="8.875" style="227" customWidth="1"/>
    <col min="5667" max="5667" width="8.125" style="227" customWidth="1"/>
    <col min="5668" max="5670" width="7.625" style="227" customWidth="1"/>
    <col min="5671" max="5671" width="6.5" style="227" customWidth="1"/>
    <col min="5672" max="5680" width="8.5" style="227" customWidth="1"/>
    <col min="5681" max="5681" width="7.5" style="227" customWidth="1"/>
    <col min="5682" max="5682" width="7.25" style="227" customWidth="1"/>
    <col min="5683" max="5683" width="8.5" style="227" customWidth="1"/>
    <col min="5684" max="5684" width="9.375" style="227" customWidth="1"/>
    <col min="5685" max="5687" width="8.5" style="227" customWidth="1"/>
    <col min="5688" max="5688" width="9.25" style="227" customWidth="1"/>
    <col min="5689" max="5691" width="8.5" style="227" customWidth="1"/>
    <col min="5692" max="5692" width="7.875" style="227" customWidth="1"/>
    <col min="5693" max="5693" width="8.5" style="227" customWidth="1"/>
    <col min="5694" max="5694" width="7.375" style="227" customWidth="1"/>
    <col min="5695" max="5695" width="7.625" style="227" customWidth="1"/>
    <col min="5696" max="5696" width="9.875" style="227" customWidth="1"/>
    <col min="5697" max="5697" width="8.25" style="227" customWidth="1"/>
    <col min="5698" max="5700" width="8.875" style="227" customWidth="1"/>
    <col min="5701" max="5701" width="8.75" style="227" customWidth="1"/>
    <col min="5702" max="5702" width="8" style="227" customWidth="1"/>
    <col min="5703" max="5703" width="8.25" style="227" customWidth="1"/>
    <col min="5704" max="5704" width="7.375" style="227" customWidth="1"/>
    <col min="5705" max="5705" width="8.875" style="227" customWidth="1"/>
    <col min="5706" max="5706" width="7.375" style="227" customWidth="1"/>
    <col min="5707" max="5707" width="6.625" style="227" customWidth="1"/>
    <col min="5708" max="5708" width="9.5" style="227" customWidth="1"/>
    <col min="5709" max="5709" width="8" style="227" customWidth="1"/>
    <col min="5710" max="5710" width="8.375" style="227" customWidth="1"/>
    <col min="5711" max="5711" width="8.5" style="227" customWidth="1"/>
    <col min="5712" max="5712" width="8" style="227" customWidth="1"/>
    <col min="5713" max="5713" width="7.875" style="227" customWidth="1"/>
    <col min="5714" max="5714" width="8" style="227" customWidth="1"/>
    <col min="5715" max="5715" width="8.5" style="227" customWidth="1"/>
    <col min="5716" max="5718" width="8.125" style="227" customWidth="1"/>
    <col min="5719" max="5719" width="8" style="227" customWidth="1"/>
    <col min="5720" max="5723" width="8.75" style="227" customWidth="1"/>
    <col min="5724" max="5724" width="7.625" style="227" customWidth="1"/>
    <col min="5725" max="5726" width="8.75" style="227" customWidth="1"/>
    <col min="5727" max="5727" width="7.75" style="227" customWidth="1"/>
    <col min="5728" max="5730" width="8" style="227" customWidth="1"/>
    <col min="5731" max="5731" width="7.875" style="227" customWidth="1"/>
    <col min="5732" max="5733" width="8.75" style="227" customWidth="1"/>
    <col min="5734" max="5734" width="8.375" style="227" customWidth="1"/>
    <col min="5735" max="5735" width="8" style="227" customWidth="1"/>
    <col min="5736" max="5736" width="7.875" style="227" customWidth="1"/>
    <col min="5737" max="5739" width="8.25" style="227" customWidth="1"/>
    <col min="5740" max="5742" width="8.125" style="227" customWidth="1"/>
    <col min="5743" max="5743" width="7.875" style="227" customWidth="1"/>
    <col min="5744" max="5744" width="8.875" style="227" customWidth="1"/>
    <col min="5745" max="5745" width="8.375" style="227" customWidth="1"/>
    <col min="5746" max="5746" width="8.25" style="227" customWidth="1"/>
    <col min="5747" max="5747" width="8.875" style="227" customWidth="1"/>
    <col min="5748" max="5748" width="8.125" style="227" customWidth="1"/>
    <col min="5749" max="5749" width="8.25" style="227" customWidth="1"/>
    <col min="5750" max="5750" width="8.875" style="227" customWidth="1"/>
    <col min="5751" max="5751" width="8" style="227" customWidth="1"/>
    <col min="5752" max="5754" width="7.875" style="227" customWidth="1"/>
    <col min="5755" max="5755" width="7.75" style="227" customWidth="1"/>
    <col min="5756" max="5759" width="8.875" style="227" customWidth="1"/>
    <col min="5760" max="5760" width="8.75" style="227" customWidth="1"/>
    <col min="5761" max="5761" width="8.625" style="227" customWidth="1"/>
    <col min="5762" max="5763" width="8.25" style="227" customWidth="1"/>
    <col min="5764" max="5764" width="7.625" style="227" customWidth="1"/>
    <col min="5765" max="5765" width="8" style="227" customWidth="1"/>
    <col min="5766" max="5766" width="7.125" style="227" customWidth="1"/>
    <col min="5767" max="5767" width="7.625" style="227" customWidth="1"/>
    <col min="5768" max="5768" width="8.875" style="227" customWidth="1"/>
    <col min="5769" max="5769" width="8.125" style="227" customWidth="1"/>
    <col min="5770" max="5774" width="8.875" style="227" customWidth="1"/>
    <col min="5775" max="5775" width="8" style="227" customWidth="1"/>
    <col min="5776" max="5776" width="7.75" style="227" customWidth="1"/>
    <col min="5777" max="5777" width="7.875" style="227" customWidth="1"/>
    <col min="5778" max="5778" width="7.375" style="227" customWidth="1"/>
    <col min="5779" max="5779" width="7.875" style="227" customWidth="1"/>
    <col min="5780" max="5786" width="8.875" style="227" customWidth="1"/>
    <col min="5787" max="5787" width="7.5" style="227" customWidth="1"/>
    <col min="5788" max="5788" width="7.25" style="227" customWidth="1"/>
    <col min="5789" max="5789" width="8.375" style="227" customWidth="1"/>
    <col min="5790" max="5790" width="7.25" style="227" customWidth="1"/>
    <col min="5791" max="5791" width="7.625" style="227" customWidth="1"/>
    <col min="5792" max="5889" width="9" style="227"/>
    <col min="5890" max="5890" width="4.5" style="227" bestFit="1" customWidth="1"/>
    <col min="5891" max="5891" width="69.125" style="227" customWidth="1"/>
    <col min="5892" max="5892" width="9.25" style="227" customWidth="1"/>
    <col min="5893" max="5893" width="8.625" style="227" customWidth="1"/>
    <col min="5894" max="5894" width="9.375" style="227" customWidth="1"/>
    <col min="5895" max="5895" width="10.25" style="227" customWidth="1"/>
    <col min="5896" max="5896" width="10.625" style="227" customWidth="1"/>
    <col min="5897" max="5897" width="10" style="227" customWidth="1"/>
    <col min="5898" max="5899" width="8.5" style="227" customWidth="1"/>
    <col min="5900" max="5900" width="7.5" style="227" customWidth="1"/>
    <col min="5901" max="5901" width="7.125" style="227" customWidth="1"/>
    <col min="5902" max="5902" width="8.125" style="227" customWidth="1"/>
    <col min="5903" max="5904" width="7.5" style="227" customWidth="1"/>
    <col min="5905" max="5905" width="8.625" style="227" customWidth="1"/>
    <col min="5906" max="5908" width="7.5" style="227" customWidth="1"/>
    <col min="5909" max="5909" width="8.375" style="227" customWidth="1"/>
    <col min="5910" max="5910" width="7.5" style="227" customWidth="1"/>
    <col min="5911" max="5911" width="8.25" style="227" customWidth="1"/>
    <col min="5912" max="5914" width="7.5" style="227" customWidth="1"/>
    <col min="5915" max="5915" width="8.25" style="227" customWidth="1"/>
    <col min="5916" max="5916" width="8.125" style="227" customWidth="1"/>
    <col min="5917" max="5917" width="8.25" style="227" customWidth="1"/>
    <col min="5918" max="5918" width="8.75" style="227" customWidth="1"/>
    <col min="5919" max="5919" width="7.125" style="227" customWidth="1"/>
    <col min="5920" max="5920" width="9.5" style="227" customWidth="1"/>
    <col min="5921" max="5921" width="8.625" style="227" customWidth="1"/>
    <col min="5922" max="5922" width="8.875" style="227" customWidth="1"/>
    <col min="5923" max="5923" width="8.125" style="227" customWidth="1"/>
    <col min="5924" max="5926" width="7.625" style="227" customWidth="1"/>
    <col min="5927" max="5927" width="6.5" style="227" customWidth="1"/>
    <col min="5928" max="5936" width="8.5" style="227" customWidth="1"/>
    <col min="5937" max="5937" width="7.5" style="227" customWidth="1"/>
    <col min="5938" max="5938" width="7.25" style="227" customWidth="1"/>
    <col min="5939" max="5939" width="8.5" style="227" customWidth="1"/>
    <col min="5940" max="5940" width="9.375" style="227" customWidth="1"/>
    <col min="5941" max="5943" width="8.5" style="227" customWidth="1"/>
    <col min="5944" max="5944" width="9.25" style="227" customWidth="1"/>
    <col min="5945" max="5947" width="8.5" style="227" customWidth="1"/>
    <col min="5948" max="5948" width="7.875" style="227" customWidth="1"/>
    <col min="5949" max="5949" width="8.5" style="227" customWidth="1"/>
    <col min="5950" max="5950" width="7.375" style="227" customWidth="1"/>
    <col min="5951" max="5951" width="7.625" style="227" customWidth="1"/>
    <col min="5952" max="5952" width="9.875" style="227" customWidth="1"/>
    <col min="5953" max="5953" width="8.25" style="227" customWidth="1"/>
    <col min="5954" max="5956" width="8.875" style="227" customWidth="1"/>
    <col min="5957" max="5957" width="8.75" style="227" customWidth="1"/>
    <col min="5958" max="5958" width="8" style="227" customWidth="1"/>
    <col min="5959" max="5959" width="8.25" style="227" customWidth="1"/>
    <col min="5960" max="5960" width="7.375" style="227" customWidth="1"/>
    <col min="5961" max="5961" width="8.875" style="227" customWidth="1"/>
    <col min="5962" max="5962" width="7.375" style="227" customWidth="1"/>
    <col min="5963" max="5963" width="6.625" style="227" customWidth="1"/>
    <col min="5964" max="5964" width="9.5" style="227" customWidth="1"/>
    <col min="5965" max="5965" width="8" style="227" customWidth="1"/>
    <col min="5966" max="5966" width="8.375" style="227" customWidth="1"/>
    <col min="5967" max="5967" width="8.5" style="227" customWidth="1"/>
    <col min="5968" max="5968" width="8" style="227" customWidth="1"/>
    <col min="5969" max="5969" width="7.875" style="227" customWidth="1"/>
    <col min="5970" max="5970" width="8" style="227" customWidth="1"/>
    <col min="5971" max="5971" width="8.5" style="227" customWidth="1"/>
    <col min="5972" max="5974" width="8.125" style="227" customWidth="1"/>
    <col min="5975" max="5975" width="8" style="227" customWidth="1"/>
    <col min="5976" max="5979" width="8.75" style="227" customWidth="1"/>
    <col min="5980" max="5980" width="7.625" style="227" customWidth="1"/>
    <col min="5981" max="5982" width="8.75" style="227" customWidth="1"/>
    <col min="5983" max="5983" width="7.75" style="227" customWidth="1"/>
    <col min="5984" max="5986" width="8" style="227" customWidth="1"/>
    <col min="5987" max="5987" width="7.875" style="227" customWidth="1"/>
    <col min="5988" max="5989" width="8.75" style="227" customWidth="1"/>
    <col min="5990" max="5990" width="8.375" style="227" customWidth="1"/>
    <col min="5991" max="5991" width="8" style="227" customWidth="1"/>
    <col min="5992" max="5992" width="7.875" style="227" customWidth="1"/>
    <col min="5993" max="5995" width="8.25" style="227" customWidth="1"/>
    <col min="5996" max="5998" width="8.125" style="227" customWidth="1"/>
    <col min="5999" max="5999" width="7.875" style="227" customWidth="1"/>
    <col min="6000" max="6000" width="8.875" style="227" customWidth="1"/>
    <col min="6001" max="6001" width="8.375" style="227" customWidth="1"/>
    <col min="6002" max="6002" width="8.25" style="227" customWidth="1"/>
    <col min="6003" max="6003" width="8.875" style="227" customWidth="1"/>
    <col min="6004" max="6004" width="8.125" style="227" customWidth="1"/>
    <col min="6005" max="6005" width="8.25" style="227" customWidth="1"/>
    <col min="6006" max="6006" width="8.875" style="227" customWidth="1"/>
    <col min="6007" max="6007" width="8" style="227" customWidth="1"/>
    <col min="6008" max="6010" width="7.875" style="227" customWidth="1"/>
    <col min="6011" max="6011" width="7.75" style="227" customWidth="1"/>
    <col min="6012" max="6015" width="8.875" style="227" customWidth="1"/>
    <col min="6016" max="6016" width="8.75" style="227" customWidth="1"/>
    <col min="6017" max="6017" width="8.625" style="227" customWidth="1"/>
    <col min="6018" max="6019" width="8.25" style="227" customWidth="1"/>
    <col min="6020" max="6020" width="7.625" style="227" customWidth="1"/>
    <col min="6021" max="6021" width="8" style="227" customWidth="1"/>
    <col min="6022" max="6022" width="7.125" style="227" customWidth="1"/>
    <col min="6023" max="6023" width="7.625" style="227" customWidth="1"/>
    <col min="6024" max="6024" width="8.875" style="227" customWidth="1"/>
    <col min="6025" max="6025" width="8.125" style="227" customWidth="1"/>
    <col min="6026" max="6030" width="8.875" style="227" customWidth="1"/>
    <col min="6031" max="6031" width="8" style="227" customWidth="1"/>
    <col min="6032" max="6032" width="7.75" style="227" customWidth="1"/>
    <col min="6033" max="6033" width="7.875" style="227" customWidth="1"/>
    <col min="6034" max="6034" width="7.375" style="227" customWidth="1"/>
    <col min="6035" max="6035" width="7.875" style="227" customWidth="1"/>
    <col min="6036" max="6042" width="8.875" style="227" customWidth="1"/>
    <col min="6043" max="6043" width="7.5" style="227" customWidth="1"/>
    <col min="6044" max="6044" width="7.25" style="227" customWidth="1"/>
    <col min="6045" max="6045" width="8.375" style="227" customWidth="1"/>
    <col min="6046" max="6046" width="7.25" style="227" customWidth="1"/>
    <col min="6047" max="6047" width="7.625" style="227" customWidth="1"/>
    <col min="6048" max="6145" width="9" style="227"/>
    <col min="6146" max="6146" width="4.5" style="227" bestFit="1" customWidth="1"/>
    <col min="6147" max="6147" width="69.125" style="227" customWidth="1"/>
    <col min="6148" max="6148" width="9.25" style="227" customWidth="1"/>
    <col min="6149" max="6149" width="8.625" style="227" customWidth="1"/>
    <col min="6150" max="6150" width="9.375" style="227" customWidth="1"/>
    <col min="6151" max="6151" width="10.25" style="227" customWidth="1"/>
    <col min="6152" max="6152" width="10.625" style="227" customWidth="1"/>
    <col min="6153" max="6153" width="10" style="227" customWidth="1"/>
    <col min="6154" max="6155" width="8.5" style="227" customWidth="1"/>
    <col min="6156" max="6156" width="7.5" style="227" customWidth="1"/>
    <col min="6157" max="6157" width="7.125" style="227" customWidth="1"/>
    <col min="6158" max="6158" width="8.125" style="227" customWidth="1"/>
    <col min="6159" max="6160" width="7.5" style="227" customWidth="1"/>
    <col min="6161" max="6161" width="8.625" style="227" customWidth="1"/>
    <col min="6162" max="6164" width="7.5" style="227" customWidth="1"/>
    <col min="6165" max="6165" width="8.375" style="227" customWidth="1"/>
    <col min="6166" max="6166" width="7.5" style="227" customWidth="1"/>
    <col min="6167" max="6167" width="8.25" style="227" customWidth="1"/>
    <col min="6168" max="6170" width="7.5" style="227" customWidth="1"/>
    <col min="6171" max="6171" width="8.25" style="227" customWidth="1"/>
    <col min="6172" max="6172" width="8.125" style="227" customWidth="1"/>
    <col min="6173" max="6173" width="8.25" style="227" customWidth="1"/>
    <col min="6174" max="6174" width="8.75" style="227" customWidth="1"/>
    <col min="6175" max="6175" width="7.125" style="227" customWidth="1"/>
    <col min="6176" max="6176" width="9.5" style="227" customWidth="1"/>
    <col min="6177" max="6177" width="8.625" style="227" customWidth="1"/>
    <col min="6178" max="6178" width="8.875" style="227" customWidth="1"/>
    <col min="6179" max="6179" width="8.125" style="227" customWidth="1"/>
    <col min="6180" max="6182" width="7.625" style="227" customWidth="1"/>
    <col min="6183" max="6183" width="6.5" style="227" customWidth="1"/>
    <col min="6184" max="6192" width="8.5" style="227" customWidth="1"/>
    <col min="6193" max="6193" width="7.5" style="227" customWidth="1"/>
    <col min="6194" max="6194" width="7.25" style="227" customWidth="1"/>
    <col min="6195" max="6195" width="8.5" style="227" customWidth="1"/>
    <col min="6196" max="6196" width="9.375" style="227" customWidth="1"/>
    <col min="6197" max="6199" width="8.5" style="227" customWidth="1"/>
    <col min="6200" max="6200" width="9.25" style="227" customWidth="1"/>
    <col min="6201" max="6203" width="8.5" style="227" customWidth="1"/>
    <col min="6204" max="6204" width="7.875" style="227" customWidth="1"/>
    <col min="6205" max="6205" width="8.5" style="227" customWidth="1"/>
    <col min="6206" max="6206" width="7.375" style="227" customWidth="1"/>
    <col min="6207" max="6207" width="7.625" style="227" customWidth="1"/>
    <col min="6208" max="6208" width="9.875" style="227" customWidth="1"/>
    <col min="6209" max="6209" width="8.25" style="227" customWidth="1"/>
    <col min="6210" max="6212" width="8.875" style="227" customWidth="1"/>
    <col min="6213" max="6213" width="8.75" style="227" customWidth="1"/>
    <col min="6214" max="6214" width="8" style="227" customWidth="1"/>
    <col min="6215" max="6215" width="8.25" style="227" customWidth="1"/>
    <col min="6216" max="6216" width="7.375" style="227" customWidth="1"/>
    <col min="6217" max="6217" width="8.875" style="227" customWidth="1"/>
    <col min="6218" max="6218" width="7.375" style="227" customWidth="1"/>
    <col min="6219" max="6219" width="6.625" style="227" customWidth="1"/>
    <col min="6220" max="6220" width="9.5" style="227" customWidth="1"/>
    <col min="6221" max="6221" width="8" style="227" customWidth="1"/>
    <col min="6222" max="6222" width="8.375" style="227" customWidth="1"/>
    <col min="6223" max="6223" width="8.5" style="227" customWidth="1"/>
    <col min="6224" max="6224" width="8" style="227" customWidth="1"/>
    <col min="6225" max="6225" width="7.875" style="227" customWidth="1"/>
    <col min="6226" max="6226" width="8" style="227" customWidth="1"/>
    <col min="6227" max="6227" width="8.5" style="227" customWidth="1"/>
    <col min="6228" max="6230" width="8.125" style="227" customWidth="1"/>
    <col min="6231" max="6231" width="8" style="227" customWidth="1"/>
    <col min="6232" max="6235" width="8.75" style="227" customWidth="1"/>
    <col min="6236" max="6236" width="7.625" style="227" customWidth="1"/>
    <col min="6237" max="6238" width="8.75" style="227" customWidth="1"/>
    <col min="6239" max="6239" width="7.75" style="227" customWidth="1"/>
    <col min="6240" max="6242" width="8" style="227" customWidth="1"/>
    <col min="6243" max="6243" width="7.875" style="227" customWidth="1"/>
    <col min="6244" max="6245" width="8.75" style="227" customWidth="1"/>
    <col min="6246" max="6246" width="8.375" style="227" customWidth="1"/>
    <col min="6247" max="6247" width="8" style="227" customWidth="1"/>
    <col min="6248" max="6248" width="7.875" style="227" customWidth="1"/>
    <col min="6249" max="6251" width="8.25" style="227" customWidth="1"/>
    <col min="6252" max="6254" width="8.125" style="227" customWidth="1"/>
    <col min="6255" max="6255" width="7.875" style="227" customWidth="1"/>
    <col min="6256" max="6256" width="8.875" style="227" customWidth="1"/>
    <col min="6257" max="6257" width="8.375" style="227" customWidth="1"/>
    <col min="6258" max="6258" width="8.25" style="227" customWidth="1"/>
    <col min="6259" max="6259" width="8.875" style="227" customWidth="1"/>
    <col min="6260" max="6260" width="8.125" style="227" customWidth="1"/>
    <col min="6261" max="6261" width="8.25" style="227" customWidth="1"/>
    <col min="6262" max="6262" width="8.875" style="227" customWidth="1"/>
    <col min="6263" max="6263" width="8" style="227" customWidth="1"/>
    <col min="6264" max="6266" width="7.875" style="227" customWidth="1"/>
    <col min="6267" max="6267" width="7.75" style="227" customWidth="1"/>
    <col min="6268" max="6271" width="8.875" style="227" customWidth="1"/>
    <col min="6272" max="6272" width="8.75" style="227" customWidth="1"/>
    <col min="6273" max="6273" width="8.625" style="227" customWidth="1"/>
    <col min="6274" max="6275" width="8.25" style="227" customWidth="1"/>
    <col min="6276" max="6276" width="7.625" style="227" customWidth="1"/>
    <col min="6277" max="6277" width="8" style="227" customWidth="1"/>
    <col min="6278" max="6278" width="7.125" style="227" customWidth="1"/>
    <col min="6279" max="6279" width="7.625" style="227" customWidth="1"/>
    <col min="6280" max="6280" width="8.875" style="227" customWidth="1"/>
    <col min="6281" max="6281" width="8.125" style="227" customWidth="1"/>
    <col min="6282" max="6286" width="8.875" style="227" customWidth="1"/>
    <col min="6287" max="6287" width="8" style="227" customWidth="1"/>
    <col min="6288" max="6288" width="7.75" style="227" customWidth="1"/>
    <col min="6289" max="6289" width="7.875" style="227" customWidth="1"/>
    <col min="6290" max="6290" width="7.375" style="227" customWidth="1"/>
    <col min="6291" max="6291" width="7.875" style="227" customWidth="1"/>
    <col min="6292" max="6298" width="8.875" style="227" customWidth="1"/>
    <col min="6299" max="6299" width="7.5" style="227" customWidth="1"/>
    <col min="6300" max="6300" width="7.25" style="227" customWidth="1"/>
    <col min="6301" max="6301" width="8.375" style="227" customWidth="1"/>
    <col min="6302" max="6302" width="7.25" style="227" customWidth="1"/>
    <col min="6303" max="6303" width="7.625" style="227" customWidth="1"/>
    <col min="6304" max="6401" width="9" style="227"/>
    <col min="6402" max="6402" width="4.5" style="227" bestFit="1" customWidth="1"/>
    <col min="6403" max="6403" width="69.125" style="227" customWidth="1"/>
    <col min="6404" max="6404" width="9.25" style="227" customWidth="1"/>
    <col min="6405" max="6405" width="8.625" style="227" customWidth="1"/>
    <col min="6406" max="6406" width="9.375" style="227" customWidth="1"/>
    <col min="6407" max="6407" width="10.25" style="227" customWidth="1"/>
    <col min="6408" max="6408" width="10.625" style="227" customWidth="1"/>
    <col min="6409" max="6409" width="10" style="227" customWidth="1"/>
    <col min="6410" max="6411" width="8.5" style="227" customWidth="1"/>
    <col min="6412" max="6412" width="7.5" style="227" customWidth="1"/>
    <col min="6413" max="6413" width="7.125" style="227" customWidth="1"/>
    <col min="6414" max="6414" width="8.125" style="227" customWidth="1"/>
    <col min="6415" max="6416" width="7.5" style="227" customWidth="1"/>
    <col min="6417" max="6417" width="8.625" style="227" customWidth="1"/>
    <col min="6418" max="6420" width="7.5" style="227" customWidth="1"/>
    <col min="6421" max="6421" width="8.375" style="227" customWidth="1"/>
    <col min="6422" max="6422" width="7.5" style="227" customWidth="1"/>
    <col min="6423" max="6423" width="8.25" style="227" customWidth="1"/>
    <col min="6424" max="6426" width="7.5" style="227" customWidth="1"/>
    <col min="6427" max="6427" width="8.25" style="227" customWidth="1"/>
    <col min="6428" max="6428" width="8.125" style="227" customWidth="1"/>
    <col min="6429" max="6429" width="8.25" style="227" customWidth="1"/>
    <col min="6430" max="6430" width="8.75" style="227" customWidth="1"/>
    <col min="6431" max="6431" width="7.125" style="227" customWidth="1"/>
    <col min="6432" max="6432" width="9.5" style="227" customWidth="1"/>
    <col min="6433" max="6433" width="8.625" style="227" customWidth="1"/>
    <col min="6434" max="6434" width="8.875" style="227" customWidth="1"/>
    <col min="6435" max="6435" width="8.125" style="227" customWidth="1"/>
    <col min="6436" max="6438" width="7.625" style="227" customWidth="1"/>
    <col min="6439" max="6439" width="6.5" style="227" customWidth="1"/>
    <col min="6440" max="6448" width="8.5" style="227" customWidth="1"/>
    <col min="6449" max="6449" width="7.5" style="227" customWidth="1"/>
    <col min="6450" max="6450" width="7.25" style="227" customWidth="1"/>
    <col min="6451" max="6451" width="8.5" style="227" customWidth="1"/>
    <col min="6452" max="6452" width="9.375" style="227" customWidth="1"/>
    <col min="6453" max="6455" width="8.5" style="227" customWidth="1"/>
    <col min="6456" max="6456" width="9.25" style="227" customWidth="1"/>
    <col min="6457" max="6459" width="8.5" style="227" customWidth="1"/>
    <col min="6460" max="6460" width="7.875" style="227" customWidth="1"/>
    <col min="6461" max="6461" width="8.5" style="227" customWidth="1"/>
    <col min="6462" max="6462" width="7.375" style="227" customWidth="1"/>
    <col min="6463" max="6463" width="7.625" style="227" customWidth="1"/>
    <col min="6464" max="6464" width="9.875" style="227" customWidth="1"/>
    <col min="6465" max="6465" width="8.25" style="227" customWidth="1"/>
    <col min="6466" max="6468" width="8.875" style="227" customWidth="1"/>
    <col min="6469" max="6469" width="8.75" style="227" customWidth="1"/>
    <col min="6470" max="6470" width="8" style="227" customWidth="1"/>
    <col min="6471" max="6471" width="8.25" style="227" customWidth="1"/>
    <col min="6472" max="6472" width="7.375" style="227" customWidth="1"/>
    <col min="6473" max="6473" width="8.875" style="227" customWidth="1"/>
    <col min="6474" max="6474" width="7.375" style="227" customWidth="1"/>
    <col min="6475" max="6475" width="6.625" style="227" customWidth="1"/>
    <col min="6476" max="6476" width="9.5" style="227" customWidth="1"/>
    <col min="6477" max="6477" width="8" style="227" customWidth="1"/>
    <col min="6478" max="6478" width="8.375" style="227" customWidth="1"/>
    <col min="6479" max="6479" width="8.5" style="227" customWidth="1"/>
    <col min="6480" max="6480" width="8" style="227" customWidth="1"/>
    <col min="6481" max="6481" width="7.875" style="227" customWidth="1"/>
    <col min="6482" max="6482" width="8" style="227" customWidth="1"/>
    <col min="6483" max="6483" width="8.5" style="227" customWidth="1"/>
    <col min="6484" max="6486" width="8.125" style="227" customWidth="1"/>
    <col min="6487" max="6487" width="8" style="227" customWidth="1"/>
    <col min="6488" max="6491" width="8.75" style="227" customWidth="1"/>
    <col min="6492" max="6492" width="7.625" style="227" customWidth="1"/>
    <col min="6493" max="6494" width="8.75" style="227" customWidth="1"/>
    <col min="6495" max="6495" width="7.75" style="227" customWidth="1"/>
    <col min="6496" max="6498" width="8" style="227" customWidth="1"/>
    <col min="6499" max="6499" width="7.875" style="227" customWidth="1"/>
    <col min="6500" max="6501" width="8.75" style="227" customWidth="1"/>
    <col min="6502" max="6502" width="8.375" style="227" customWidth="1"/>
    <col min="6503" max="6503" width="8" style="227" customWidth="1"/>
    <col min="6504" max="6504" width="7.875" style="227" customWidth="1"/>
    <col min="6505" max="6507" width="8.25" style="227" customWidth="1"/>
    <col min="6508" max="6510" width="8.125" style="227" customWidth="1"/>
    <col min="6511" max="6511" width="7.875" style="227" customWidth="1"/>
    <col min="6512" max="6512" width="8.875" style="227" customWidth="1"/>
    <col min="6513" max="6513" width="8.375" style="227" customWidth="1"/>
    <col min="6514" max="6514" width="8.25" style="227" customWidth="1"/>
    <col min="6515" max="6515" width="8.875" style="227" customWidth="1"/>
    <col min="6516" max="6516" width="8.125" style="227" customWidth="1"/>
    <col min="6517" max="6517" width="8.25" style="227" customWidth="1"/>
    <col min="6518" max="6518" width="8.875" style="227" customWidth="1"/>
    <col min="6519" max="6519" width="8" style="227" customWidth="1"/>
    <col min="6520" max="6522" width="7.875" style="227" customWidth="1"/>
    <col min="6523" max="6523" width="7.75" style="227" customWidth="1"/>
    <col min="6524" max="6527" width="8.875" style="227" customWidth="1"/>
    <col min="6528" max="6528" width="8.75" style="227" customWidth="1"/>
    <col min="6529" max="6529" width="8.625" style="227" customWidth="1"/>
    <col min="6530" max="6531" width="8.25" style="227" customWidth="1"/>
    <col min="6532" max="6532" width="7.625" style="227" customWidth="1"/>
    <col min="6533" max="6533" width="8" style="227" customWidth="1"/>
    <col min="6534" max="6534" width="7.125" style="227" customWidth="1"/>
    <col min="6535" max="6535" width="7.625" style="227" customWidth="1"/>
    <col min="6536" max="6536" width="8.875" style="227" customWidth="1"/>
    <col min="6537" max="6537" width="8.125" style="227" customWidth="1"/>
    <col min="6538" max="6542" width="8.875" style="227" customWidth="1"/>
    <col min="6543" max="6543" width="8" style="227" customWidth="1"/>
    <col min="6544" max="6544" width="7.75" style="227" customWidth="1"/>
    <col min="6545" max="6545" width="7.875" style="227" customWidth="1"/>
    <col min="6546" max="6546" width="7.375" style="227" customWidth="1"/>
    <col min="6547" max="6547" width="7.875" style="227" customWidth="1"/>
    <col min="6548" max="6554" width="8.875" style="227" customWidth="1"/>
    <col min="6555" max="6555" width="7.5" style="227" customWidth="1"/>
    <col min="6556" max="6556" width="7.25" style="227" customWidth="1"/>
    <col min="6557" max="6557" width="8.375" style="227" customWidth="1"/>
    <col min="6558" max="6558" width="7.25" style="227" customWidth="1"/>
    <col min="6559" max="6559" width="7.625" style="227" customWidth="1"/>
    <col min="6560" max="6657" width="9" style="227"/>
    <col min="6658" max="6658" width="4.5" style="227" bestFit="1" customWidth="1"/>
    <col min="6659" max="6659" width="69.125" style="227" customWidth="1"/>
    <col min="6660" max="6660" width="9.25" style="227" customWidth="1"/>
    <col min="6661" max="6661" width="8.625" style="227" customWidth="1"/>
    <col min="6662" max="6662" width="9.375" style="227" customWidth="1"/>
    <col min="6663" max="6663" width="10.25" style="227" customWidth="1"/>
    <col min="6664" max="6664" width="10.625" style="227" customWidth="1"/>
    <col min="6665" max="6665" width="10" style="227" customWidth="1"/>
    <col min="6666" max="6667" width="8.5" style="227" customWidth="1"/>
    <col min="6668" max="6668" width="7.5" style="227" customWidth="1"/>
    <col min="6669" max="6669" width="7.125" style="227" customWidth="1"/>
    <col min="6670" max="6670" width="8.125" style="227" customWidth="1"/>
    <col min="6671" max="6672" width="7.5" style="227" customWidth="1"/>
    <col min="6673" max="6673" width="8.625" style="227" customWidth="1"/>
    <col min="6674" max="6676" width="7.5" style="227" customWidth="1"/>
    <col min="6677" max="6677" width="8.375" style="227" customWidth="1"/>
    <col min="6678" max="6678" width="7.5" style="227" customWidth="1"/>
    <col min="6679" max="6679" width="8.25" style="227" customWidth="1"/>
    <col min="6680" max="6682" width="7.5" style="227" customWidth="1"/>
    <col min="6683" max="6683" width="8.25" style="227" customWidth="1"/>
    <col min="6684" max="6684" width="8.125" style="227" customWidth="1"/>
    <col min="6685" max="6685" width="8.25" style="227" customWidth="1"/>
    <col min="6686" max="6686" width="8.75" style="227" customWidth="1"/>
    <col min="6687" max="6687" width="7.125" style="227" customWidth="1"/>
    <col min="6688" max="6688" width="9.5" style="227" customWidth="1"/>
    <col min="6689" max="6689" width="8.625" style="227" customWidth="1"/>
    <col min="6690" max="6690" width="8.875" style="227" customWidth="1"/>
    <col min="6691" max="6691" width="8.125" style="227" customWidth="1"/>
    <col min="6692" max="6694" width="7.625" style="227" customWidth="1"/>
    <col min="6695" max="6695" width="6.5" style="227" customWidth="1"/>
    <col min="6696" max="6704" width="8.5" style="227" customWidth="1"/>
    <col min="6705" max="6705" width="7.5" style="227" customWidth="1"/>
    <col min="6706" max="6706" width="7.25" style="227" customWidth="1"/>
    <col min="6707" max="6707" width="8.5" style="227" customWidth="1"/>
    <col min="6708" max="6708" width="9.375" style="227" customWidth="1"/>
    <col min="6709" max="6711" width="8.5" style="227" customWidth="1"/>
    <col min="6712" max="6712" width="9.25" style="227" customWidth="1"/>
    <col min="6713" max="6715" width="8.5" style="227" customWidth="1"/>
    <col min="6716" max="6716" width="7.875" style="227" customWidth="1"/>
    <col min="6717" max="6717" width="8.5" style="227" customWidth="1"/>
    <col min="6718" max="6718" width="7.375" style="227" customWidth="1"/>
    <col min="6719" max="6719" width="7.625" style="227" customWidth="1"/>
    <col min="6720" max="6720" width="9.875" style="227" customWidth="1"/>
    <col min="6721" max="6721" width="8.25" style="227" customWidth="1"/>
    <col min="6722" max="6724" width="8.875" style="227" customWidth="1"/>
    <col min="6725" max="6725" width="8.75" style="227" customWidth="1"/>
    <col min="6726" max="6726" width="8" style="227" customWidth="1"/>
    <col min="6727" max="6727" width="8.25" style="227" customWidth="1"/>
    <col min="6728" max="6728" width="7.375" style="227" customWidth="1"/>
    <col min="6729" max="6729" width="8.875" style="227" customWidth="1"/>
    <col min="6730" max="6730" width="7.375" style="227" customWidth="1"/>
    <col min="6731" max="6731" width="6.625" style="227" customWidth="1"/>
    <col min="6732" max="6732" width="9.5" style="227" customWidth="1"/>
    <col min="6733" max="6733" width="8" style="227" customWidth="1"/>
    <col min="6734" max="6734" width="8.375" style="227" customWidth="1"/>
    <col min="6735" max="6735" width="8.5" style="227" customWidth="1"/>
    <col min="6736" max="6736" width="8" style="227" customWidth="1"/>
    <col min="6737" max="6737" width="7.875" style="227" customWidth="1"/>
    <col min="6738" max="6738" width="8" style="227" customWidth="1"/>
    <col min="6739" max="6739" width="8.5" style="227" customWidth="1"/>
    <col min="6740" max="6742" width="8.125" style="227" customWidth="1"/>
    <col min="6743" max="6743" width="8" style="227" customWidth="1"/>
    <col min="6744" max="6747" width="8.75" style="227" customWidth="1"/>
    <col min="6748" max="6748" width="7.625" style="227" customWidth="1"/>
    <col min="6749" max="6750" width="8.75" style="227" customWidth="1"/>
    <col min="6751" max="6751" width="7.75" style="227" customWidth="1"/>
    <col min="6752" max="6754" width="8" style="227" customWidth="1"/>
    <col min="6755" max="6755" width="7.875" style="227" customWidth="1"/>
    <col min="6756" max="6757" width="8.75" style="227" customWidth="1"/>
    <col min="6758" max="6758" width="8.375" style="227" customWidth="1"/>
    <col min="6759" max="6759" width="8" style="227" customWidth="1"/>
    <col min="6760" max="6760" width="7.875" style="227" customWidth="1"/>
    <col min="6761" max="6763" width="8.25" style="227" customWidth="1"/>
    <col min="6764" max="6766" width="8.125" style="227" customWidth="1"/>
    <col min="6767" max="6767" width="7.875" style="227" customWidth="1"/>
    <col min="6768" max="6768" width="8.875" style="227" customWidth="1"/>
    <col min="6769" max="6769" width="8.375" style="227" customWidth="1"/>
    <col min="6770" max="6770" width="8.25" style="227" customWidth="1"/>
    <col min="6771" max="6771" width="8.875" style="227" customWidth="1"/>
    <col min="6772" max="6772" width="8.125" style="227" customWidth="1"/>
    <col min="6773" max="6773" width="8.25" style="227" customWidth="1"/>
    <col min="6774" max="6774" width="8.875" style="227" customWidth="1"/>
    <col min="6775" max="6775" width="8" style="227" customWidth="1"/>
    <col min="6776" max="6778" width="7.875" style="227" customWidth="1"/>
    <col min="6779" max="6779" width="7.75" style="227" customWidth="1"/>
    <col min="6780" max="6783" width="8.875" style="227" customWidth="1"/>
    <col min="6784" max="6784" width="8.75" style="227" customWidth="1"/>
    <col min="6785" max="6785" width="8.625" style="227" customWidth="1"/>
    <col min="6786" max="6787" width="8.25" style="227" customWidth="1"/>
    <col min="6788" max="6788" width="7.625" style="227" customWidth="1"/>
    <col min="6789" max="6789" width="8" style="227" customWidth="1"/>
    <col min="6790" max="6790" width="7.125" style="227" customWidth="1"/>
    <col min="6791" max="6791" width="7.625" style="227" customWidth="1"/>
    <col min="6792" max="6792" width="8.875" style="227" customWidth="1"/>
    <col min="6793" max="6793" width="8.125" style="227" customWidth="1"/>
    <col min="6794" max="6798" width="8.875" style="227" customWidth="1"/>
    <col min="6799" max="6799" width="8" style="227" customWidth="1"/>
    <col min="6800" max="6800" width="7.75" style="227" customWidth="1"/>
    <col min="6801" max="6801" width="7.875" style="227" customWidth="1"/>
    <col min="6802" max="6802" width="7.375" style="227" customWidth="1"/>
    <col min="6803" max="6803" width="7.875" style="227" customWidth="1"/>
    <col min="6804" max="6810" width="8.875" style="227" customWidth="1"/>
    <col min="6811" max="6811" width="7.5" style="227" customWidth="1"/>
    <col min="6812" max="6812" width="7.25" style="227" customWidth="1"/>
    <col min="6813" max="6813" width="8.375" style="227" customWidth="1"/>
    <col min="6814" max="6814" width="7.25" style="227" customWidth="1"/>
    <col min="6815" max="6815" width="7.625" style="227" customWidth="1"/>
    <col min="6816" max="6913" width="9" style="227"/>
    <col min="6914" max="6914" width="4.5" style="227" bestFit="1" customWidth="1"/>
    <col min="6915" max="6915" width="69.125" style="227" customWidth="1"/>
    <col min="6916" max="6916" width="9.25" style="227" customWidth="1"/>
    <col min="6917" max="6917" width="8.625" style="227" customWidth="1"/>
    <col min="6918" max="6918" width="9.375" style="227" customWidth="1"/>
    <col min="6919" max="6919" width="10.25" style="227" customWidth="1"/>
    <col min="6920" max="6920" width="10.625" style="227" customWidth="1"/>
    <col min="6921" max="6921" width="10" style="227" customWidth="1"/>
    <col min="6922" max="6923" width="8.5" style="227" customWidth="1"/>
    <col min="6924" max="6924" width="7.5" style="227" customWidth="1"/>
    <col min="6925" max="6925" width="7.125" style="227" customWidth="1"/>
    <col min="6926" max="6926" width="8.125" style="227" customWidth="1"/>
    <col min="6927" max="6928" width="7.5" style="227" customWidth="1"/>
    <col min="6929" max="6929" width="8.625" style="227" customWidth="1"/>
    <col min="6930" max="6932" width="7.5" style="227" customWidth="1"/>
    <col min="6933" max="6933" width="8.375" style="227" customWidth="1"/>
    <col min="6934" max="6934" width="7.5" style="227" customWidth="1"/>
    <col min="6935" max="6935" width="8.25" style="227" customWidth="1"/>
    <col min="6936" max="6938" width="7.5" style="227" customWidth="1"/>
    <col min="6939" max="6939" width="8.25" style="227" customWidth="1"/>
    <col min="6940" max="6940" width="8.125" style="227" customWidth="1"/>
    <col min="6941" max="6941" width="8.25" style="227" customWidth="1"/>
    <col min="6942" max="6942" width="8.75" style="227" customWidth="1"/>
    <col min="6943" max="6943" width="7.125" style="227" customWidth="1"/>
    <col min="6944" max="6944" width="9.5" style="227" customWidth="1"/>
    <col min="6945" max="6945" width="8.625" style="227" customWidth="1"/>
    <col min="6946" max="6946" width="8.875" style="227" customWidth="1"/>
    <col min="6947" max="6947" width="8.125" style="227" customWidth="1"/>
    <col min="6948" max="6950" width="7.625" style="227" customWidth="1"/>
    <col min="6951" max="6951" width="6.5" style="227" customWidth="1"/>
    <col min="6952" max="6960" width="8.5" style="227" customWidth="1"/>
    <col min="6961" max="6961" width="7.5" style="227" customWidth="1"/>
    <col min="6962" max="6962" width="7.25" style="227" customWidth="1"/>
    <col min="6963" max="6963" width="8.5" style="227" customWidth="1"/>
    <col min="6964" max="6964" width="9.375" style="227" customWidth="1"/>
    <col min="6965" max="6967" width="8.5" style="227" customWidth="1"/>
    <col min="6968" max="6968" width="9.25" style="227" customWidth="1"/>
    <col min="6969" max="6971" width="8.5" style="227" customWidth="1"/>
    <col min="6972" max="6972" width="7.875" style="227" customWidth="1"/>
    <col min="6973" max="6973" width="8.5" style="227" customWidth="1"/>
    <col min="6974" max="6974" width="7.375" style="227" customWidth="1"/>
    <col min="6975" max="6975" width="7.625" style="227" customWidth="1"/>
    <col min="6976" max="6976" width="9.875" style="227" customWidth="1"/>
    <col min="6977" max="6977" width="8.25" style="227" customWidth="1"/>
    <col min="6978" max="6980" width="8.875" style="227" customWidth="1"/>
    <col min="6981" max="6981" width="8.75" style="227" customWidth="1"/>
    <col min="6982" max="6982" width="8" style="227" customWidth="1"/>
    <col min="6983" max="6983" width="8.25" style="227" customWidth="1"/>
    <col min="6984" max="6984" width="7.375" style="227" customWidth="1"/>
    <col min="6985" max="6985" width="8.875" style="227" customWidth="1"/>
    <col min="6986" max="6986" width="7.375" style="227" customWidth="1"/>
    <col min="6987" max="6987" width="6.625" style="227" customWidth="1"/>
    <col min="6988" max="6988" width="9.5" style="227" customWidth="1"/>
    <col min="6989" max="6989" width="8" style="227" customWidth="1"/>
    <col min="6990" max="6990" width="8.375" style="227" customWidth="1"/>
    <col min="6991" max="6991" width="8.5" style="227" customWidth="1"/>
    <col min="6992" max="6992" width="8" style="227" customWidth="1"/>
    <col min="6993" max="6993" width="7.875" style="227" customWidth="1"/>
    <col min="6994" max="6994" width="8" style="227" customWidth="1"/>
    <col min="6995" max="6995" width="8.5" style="227" customWidth="1"/>
    <col min="6996" max="6998" width="8.125" style="227" customWidth="1"/>
    <col min="6999" max="6999" width="8" style="227" customWidth="1"/>
    <col min="7000" max="7003" width="8.75" style="227" customWidth="1"/>
    <col min="7004" max="7004" width="7.625" style="227" customWidth="1"/>
    <col min="7005" max="7006" width="8.75" style="227" customWidth="1"/>
    <col min="7007" max="7007" width="7.75" style="227" customWidth="1"/>
    <col min="7008" max="7010" width="8" style="227" customWidth="1"/>
    <col min="7011" max="7011" width="7.875" style="227" customWidth="1"/>
    <col min="7012" max="7013" width="8.75" style="227" customWidth="1"/>
    <col min="7014" max="7014" width="8.375" style="227" customWidth="1"/>
    <col min="7015" max="7015" width="8" style="227" customWidth="1"/>
    <col min="7016" max="7016" width="7.875" style="227" customWidth="1"/>
    <col min="7017" max="7019" width="8.25" style="227" customWidth="1"/>
    <col min="7020" max="7022" width="8.125" style="227" customWidth="1"/>
    <col min="7023" max="7023" width="7.875" style="227" customWidth="1"/>
    <col min="7024" max="7024" width="8.875" style="227" customWidth="1"/>
    <col min="7025" max="7025" width="8.375" style="227" customWidth="1"/>
    <col min="7026" max="7026" width="8.25" style="227" customWidth="1"/>
    <col min="7027" max="7027" width="8.875" style="227" customWidth="1"/>
    <col min="7028" max="7028" width="8.125" style="227" customWidth="1"/>
    <col min="7029" max="7029" width="8.25" style="227" customWidth="1"/>
    <col min="7030" max="7030" width="8.875" style="227" customWidth="1"/>
    <col min="7031" max="7031" width="8" style="227" customWidth="1"/>
    <col min="7032" max="7034" width="7.875" style="227" customWidth="1"/>
    <col min="7035" max="7035" width="7.75" style="227" customWidth="1"/>
    <col min="7036" max="7039" width="8.875" style="227" customWidth="1"/>
    <col min="7040" max="7040" width="8.75" style="227" customWidth="1"/>
    <col min="7041" max="7041" width="8.625" style="227" customWidth="1"/>
    <col min="7042" max="7043" width="8.25" style="227" customWidth="1"/>
    <col min="7044" max="7044" width="7.625" style="227" customWidth="1"/>
    <col min="7045" max="7045" width="8" style="227" customWidth="1"/>
    <col min="7046" max="7046" width="7.125" style="227" customWidth="1"/>
    <col min="7047" max="7047" width="7.625" style="227" customWidth="1"/>
    <col min="7048" max="7048" width="8.875" style="227" customWidth="1"/>
    <col min="7049" max="7049" width="8.125" style="227" customWidth="1"/>
    <col min="7050" max="7054" width="8.875" style="227" customWidth="1"/>
    <col min="7055" max="7055" width="8" style="227" customWidth="1"/>
    <col min="7056" max="7056" width="7.75" style="227" customWidth="1"/>
    <col min="7057" max="7057" width="7.875" style="227" customWidth="1"/>
    <col min="7058" max="7058" width="7.375" style="227" customWidth="1"/>
    <col min="7059" max="7059" width="7.875" style="227" customWidth="1"/>
    <col min="7060" max="7066" width="8.875" style="227" customWidth="1"/>
    <col min="7067" max="7067" width="7.5" style="227" customWidth="1"/>
    <col min="7068" max="7068" width="7.25" style="227" customWidth="1"/>
    <col min="7069" max="7069" width="8.375" style="227" customWidth="1"/>
    <col min="7070" max="7070" width="7.25" style="227" customWidth="1"/>
    <col min="7071" max="7071" width="7.625" style="227" customWidth="1"/>
    <col min="7072" max="7169" width="9" style="227"/>
    <col min="7170" max="7170" width="4.5" style="227" bestFit="1" customWidth="1"/>
    <col min="7171" max="7171" width="69.125" style="227" customWidth="1"/>
    <col min="7172" max="7172" width="9.25" style="227" customWidth="1"/>
    <col min="7173" max="7173" width="8.625" style="227" customWidth="1"/>
    <col min="7174" max="7174" width="9.375" style="227" customWidth="1"/>
    <col min="7175" max="7175" width="10.25" style="227" customWidth="1"/>
    <col min="7176" max="7176" width="10.625" style="227" customWidth="1"/>
    <col min="7177" max="7177" width="10" style="227" customWidth="1"/>
    <col min="7178" max="7179" width="8.5" style="227" customWidth="1"/>
    <col min="7180" max="7180" width="7.5" style="227" customWidth="1"/>
    <col min="7181" max="7181" width="7.125" style="227" customWidth="1"/>
    <col min="7182" max="7182" width="8.125" style="227" customWidth="1"/>
    <col min="7183" max="7184" width="7.5" style="227" customWidth="1"/>
    <col min="7185" max="7185" width="8.625" style="227" customWidth="1"/>
    <col min="7186" max="7188" width="7.5" style="227" customWidth="1"/>
    <col min="7189" max="7189" width="8.375" style="227" customWidth="1"/>
    <col min="7190" max="7190" width="7.5" style="227" customWidth="1"/>
    <col min="7191" max="7191" width="8.25" style="227" customWidth="1"/>
    <col min="7192" max="7194" width="7.5" style="227" customWidth="1"/>
    <col min="7195" max="7195" width="8.25" style="227" customWidth="1"/>
    <col min="7196" max="7196" width="8.125" style="227" customWidth="1"/>
    <col min="7197" max="7197" width="8.25" style="227" customWidth="1"/>
    <col min="7198" max="7198" width="8.75" style="227" customWidth="1"/>
    <col min="7199" max="7199" width="7.125" style="227" customWidth="1"/>
    <col min="7200" max="7200" width="9.5" style="227" customWidth="1"/>
    <col min="7201" max="7201" width="8.625" style="227" customWidth="1"/>
    <col min="7202" max="7202" width="8.875" style="227" customWidth="1"/>
    <col min="7203" max="7203" width="8.125" style="227" customWidth="1"/>
    <col min="7204" max="7206" width="7.625" style="227" customWidth="1"/>
    <col min="7207" max="7207" width="6.5" style="227" customWidth="1"/>
    <col min="7208" max="7216" width="8.5" style="227" customWidth="1"/>
    <col min="7217" max="7217" width="7.5" style="227" customWidth="1"/>
    <col min="7218" max="7218" width="7.25" style="227" customWidth="1"/>
    <col min="7219" max="7219" width="8.5" style="227" customWidth="1"/>
    <col min="7220" max="7220" width="9.375" style="227" customWidth="1"/>
    <col min="7221" max="7223" width="8.5" style="227" customWidth="1"/>
    <col min="7224" max="7224" width="9.25" style="227" customWidth="1"/>
    <col min="7225" max="7227" width="8.5" style="227" customWidth="1"/>
    <col min="7228" max="7228" width="7.875" style="227" customWidth="1"/>
    <col min="7229" max="7229" width="8.5" style="227" customWidth="1"/>
    <col min="7230" max="7230" width="7.375" style="227" customWidth="1"/>
    <col min="7231" max="7231" width="7.625" style="227" customWidth="1"/>
    <col min="7232" max="7232" width="9.875" style="227" customWidth="1"/>
    <col min="7233" max="7233" width="8.25" style="227" customWidth="1"/>
    <col min="7234" max="7236" width="8.875" style="227" customWidth="1"/>
    <col min="7237" max="7237" width="8.75" style="227" customWidth="1"/>
    <col min="7238" max="7238" width="8" style="227" customWidth="1"/>
    <col min="7239" max="7239" width="8.25" style="227" customWidth="1"/>
    <col min="7240" max="7240" width="7.375" style="227" customWidth="1"/>
    <col min="7241" max="7241" width="8.875" style="227" customWidth="1"/>
    <col min="7242" max="7242" width="7.375" style="227" customWidth="1"/>
    <col min="7243" max="7243" width="6.625" style="227" customWidth="1"/>
    <col min="7244" max="7244" width="9.5" style="227" customWidth="1"/>
    <col min="7245" max="7245" width="8" style="227" customWidth="1"/>
    <col min="7246" max="7246" width="8.375" style="227" customWidth="1"/>
    <col min="7247" max="7247" width="8.5" style="227" customWidth="1"/>
    <col min="7248" max="7248" width="8" style="227" customWidth="1"/>
    <col min="7249" max="7249" width="7.875" style="227" customWidth="1"/>
    <col min="7250" max="7250" width="8" style="227" customWidth="1"/>
    <col min="7251" max="7251" width="8.5" style="227" customWidth="1"/>
    <col min="7252" max="7254" width="8.125" style="227" customWidth="1"/>
    <col min="7255" max="7255" width="8" style="227" customWidth="1"/>
    <col min="7256" max="7259" width="8.75" style="227" customWidth="1"/>
    <col min="7260" max="7260" width="7.625" style="227" customWidth="1"/>
    <col min="7261" max="7262" width="8.75" style="227" customWidth="1"/>
    <col min="7263" max="7263" width="7.75" style="227" customWidth="1"/>
    <col min="7264" max="7266" width="8" style="227" customWidth="1"/>
    <col min="7267" max="7267" width="7.875" style="227" customWidth="1"/>
    <col min="7268" max="7269" width="8.75" style="227" customWidth="1"/>
    <col min="7270" max="7270" width="8.375" style="227" customWidth="1"/>
    <col min="7271" max="7271" width="8" style="227" customWidth="1"/>
    <col min="7272" max="7272" width="7.875" style="227" customWidth="1"/>
    <col min="7273" max="7275" width="8.25" style="227" customWidth="1"/>
    <col min="7276" max="7278" width="8.125" style="227" customWidth="1"/>
    <col min="7279" max="7279" width="7.875" style="227" customWidth="1"/>
    <col min="7280" max="7280" width="8.875" style="227" customWidth="1"/>
    <col min="7281" max="7281" width="8.375" style="227" customWidth="1"/>
    <col min="7282" max="7282" width="8.25" style="227" customWidth="1"/>
    <col min="7283" max="7283" width="8.875" style="227" customWidth="1"/>
    <col min="7284" max="7284" width="8.125" style="227" customWidth="1"/>
    <col min="7285" max="7285" width="8.25" style="227" customWidth="1"/>
    <col min="7286" max="7286" width="8.875" style="227" customWidth="1"/>
    <col min="7287" max="7287" width="8" style="227" customWidth="1"/>
    <col min="7288" max="7290" width="7.875" style="227" customWidth="1"/>
    <col min="7291" max="7291" width="7.75" style="227" customWidth="1"/>
    <col min="7292" max="7295" width="8.875" style="227" customWidth="1"/>
    <col min="7296" max="7296" width="8.75" style="227" customWidth="1"/>
    <col min="7297" max="7297" width="8.625" style="227" customWidth="1"/>
    <col min="7298" max="7299" width="8.25" style="227" customWidth="1"/>
    <col min="7300" max="7300" width="7.625" style="227" customWidth="1"/>
    <col min="7301" max="7301" width="8" style="227" customWidth="1"/>
    <col min="7302" max="7302" width="7.125" style="227" customWidth="1"/>
    <col min="7303" max="7303" width="7.625" style="227" customWidth="1"/>
    <col min="7304" max="7304" width="8.875" style="227" customWidth="1"/>
    <col min="7305" max="7305" width="8.125" style="227" customWidth="1"/>
    <col min="7306" max="7310" width="8.875" style="227" customWidth="1"/>
    <col min="7311" max="7311" width="8" style="227" customWidth="1"/>
    <col min="7312" max="7312" width="7.75" style="227" customWidth="1"/>
    <col min="7313" max="7313" width="7.875" style="227" customWidth="1"/>
    <col min="7314" max="7314" width="7.375" style="227" customWidth="1"/>
    <col min="7315" max="7315" width="7.875" style="227" customWidth="1"/>
    <col min="7316" max="7322" width="8.875" style="227" customWidth="1"/>
    <col min="7323" max="7323" width="7.5" style="227" customWidth="1"/>
    <col min="7324" max="7324" width="7.25" style="227" customWidth="1"/>
    <col min="7325" max="7325" width="8.375" style="227" customWidth="1"/>
    <col min="7326" max="7326" width="7.25" style="227" customWidth="1"/>
    <col min="7327" max="7327" width="7.625" style="227" customWidth="1"/>
    <col min="7328" max="7425" width="9" style="227"/>
    <col min="7426" max="7426" width="4.5" style="227" bestFit="1" customWidth="1"/>
    <col min="7427" max="7427" width="69.125" style="227" customWidth="1"/>
    <col min="7428" max="7428" width="9.25" style="227" customWidth="1"/>
    <col min="7429" max="7429" width="8.625" style="227" customWidth="1"/>
    <col min="7430" max="7430" width="9.375" style="227" customWidth="1"/>
    <col min="7431" max="7431" width="10.25" style="227" customWidth="1"/>
    <col min="7432" max="7432" width="10.625" style="227" customWidth="1"/>
    <col min="7433" max="7433" width="10" style="227" customWidth="1"/>
    <col min="7434" max="7435" width="8.5" style="227" customWidth="1"/>
    <col min="7436" max="7436" width="7.5" style="227" customWidth="1"/>
    <col min="7437" max="7437" width="7.125" style="227" customWidth="1"/>
    <col min="7438" max="7438" width="8.125" style="227" customWidth="1"/>
    <col min="7439" max="7440" width="7.5" style="227" customWidth="1"/>
    <col min="7441" max="7441" width="8.625" style="227" customWidth="1"/>
    <col min="7442" max="7444" width="7.5" style="227" customWidth="1"/>
    <col min="7445" max="7445" width="8.375" style="227" customWidth="1"/>
    <col min="7446" max="7446" width="7.5" style="227" customWidth="1"/>
    <col min="7447" max="7447" width="8.25" style="227" customWidth="1"/>
    <col min="7448" max="7450" width="7.5" style="227" customWidth="1"/>
    <col min="7451" max="7451" width="8.25" style="227" customWidth="1"/>
    <col min="7452" max="7452" width="8.125" style="227" customWidth="1"/>
    <col min="7453" max="7453" width="8.25" style="227" customWidth="1"/>
    <col min="7454" max="7454" width="8.75" style="227" customWidth="1"/>
    <col min="7455" max="7455" width="7.125" style="227" customWidth="1"/>
    <col min="7456" max="7456" width="9.5" style="227" customWidth="1"/>
    <col min="7457" max="7457" width="8.625" style="227" customWidth="1"/>
    <col min="7458" max="7458" width="8.875" style="227" customWidth="1"/>
    <col min="7459" max="7459" width="8.125" style="227" customWidth="1"/>
    <col min="7460" max="7462" width="7.625" style="227" customWidth="1"/>
    <col min="7463" max="7463" width="6.5" style="227" customWidth="1"/>
    <col min="7464" max="7472" width="8.5" style="227" customWidth="1"/>
    <col min="7473" max="7473" width="7.5" style="227" customWidth="1"/>
    <col min="7474" max="7474" width="7.25" style="227" customWidth="1"/>
    <col min="7475" max="7475" width="8.5" style="227" customWidth="1"/>
    <col min="7476" max="7476" width="9.375" style="227" customWidth="1"/>
    <col min="7477" max="7479" width="8.5" style="227" customWidth="1"/>
    <col min="7480" max="7480" width="9.25" style="227" customWidth="1"/>
    <col min="7481" max="7483" width="8.5" style="227" customWidth="1"/>
    <col min="7484" max="7484" width="7.875" style="227" customWidth="1"/>
    <col min="7485" max="7485" width="8.5" style="227" customWidth="1"/>
    <col min="7486" max="7486" width="7.375" style="227" customWidth="1"/>
    <col min="7487" max="7487" width="7.625" style="227" customWidth="1"/>
    <col min="7488" max="7488" width="9.875" style="227" customWidth="1"/>
    <col min="7489" max="7489" width="8.25" style="227" customWidth="1"/>
    <col min="7490" max="7492" width="8.875" style="227" customWidth="1"/>
    <col min="7493" max="7493" width="8.75" style="227" customWidth="1"/>
    <col min="7494" max="7494" width="8" style="227" customWidth="1"/>
    <col min="7495" max="7495" width="8.25" style="227" customWidth="1"/>
    <col min="7496" max="7496" width="7.375" style="227" customWidth="1"/>
    <col min="7497" max="7497" width="8.875" style="227" customWidth="1"/>
    <col min="7498" max="7498" width="7.375" style="227" customWidth="1"/>
    <col min="7499" max="7499" width="6.625" style="227" customWidth="1"/>
    <col min="7500" max="7500" width="9.5" style="227" customWidth="1"/>
    <col min="7501" max="7501" width="8" style="227" customWidth="1"/>
    <col min="7502" max="7502" width="8.375" style="227" customWidth="1"/>
    <col min="7503" max="7503" width="8.5" style="227" customWidth="1"/>
    <col min="7504" max="7504" width="8" style="227" customWidth="1"/>
    <col min="7505" max="7505" width="7.875" style="227" customWidth="1"/>
    <col min="7506" max="7506" width="8" style="227" customWidth="1"/>
    <col min="7507" max="7507" width="8.5" style="227" customWidth="1"/>
    <col min="7508" max="7510" width="8.125" style="227" customWidth="1"/>
    <col min="7511" max="7511" width="8" style="227" customWidth="1"/>
    <col min="7512" max="7515" width="8.75" style="227" customWidth="1"/>
    <col min="7516" max="7516" width="7.625" style="227" customWidth="1"/>
    <col min="7517" max="7518" width="8.75" style="227" customWidth="1"/>
    <col min="7519" max="7519" width="7.75" style="227" customWidth="1"/>
    <col min="7520" max="7522" width="8" style="227" customWidth="1"/>
    <col min="7523" max="7523" width="7.875" style="227" customWidth="1"/>
    <col min="7524" max="7525" width="8.75" style="227" customWidth="1"/>
    <col min="7526" max="7526" width="8.375" style="227" customWidth="1"/>
    <col min="7527" max="7527" width="8" style="227" customWidth="1"/>
    <col min="7528" max="7528" width="7.875" style="227" customWidth="1"/>
    <col min="7529" max="7531" width="8.25" style="227" customWidth="1"/>
    <col min="7532" max="7534" width="8.125" style="227" customWidth="1"/>
    <col min="7535" max="7535" width="7.875" style="227" customWidth="1"/>
    <col min="7536" max="7536" width="8.875" style="227" customWidth="1"/>
    <col min="7537" max="7537" width="8.375" style="227" customWidth="1"/>
    <col min="7538" max="7538" width="8.25" style="227" customWidth="1"/>
    <col min="7539" max="7539" width="8.875" style="227" customWidth="1"/>
    <col min="7540" max="7540" width="8.125" style="227" customWidth="1"/>
    <col min="7541" max="7541" width="8.25" style="227" customWidth="1"/>
    <col min="7542" max="7542" width="8.875" style="227" customWidth="1"/>
    <col min="7543" max="7543" width="8" style="227" customWidth="1"/>
    <col min="7544" max="7546" width="7.875" style="227" customWidth="1"/>
    <col min="7547" max="7547" width="7.75" style="227" customWidth="1"/>
    <col min="7548" max="7551" width="8.875" style="227" customWidth="1"/>
    <col min="7552" max="7552" width="8.75" style="227" customWidth="1"/>
    <col min="7553" max="7553" width="8.625" style="227" customWidth="1"/>
    <col min="7554" max="7555" width="8.25" style="227" customWidth="1"/>
    <col min="7556" max="7556" width="7.625" style="227" customWidth="1"/>
    <col min="7557" max="7557" width="8" style="227" customWidth="1"/>
    <col min="7558" max="7558" width="7.125" style="227" customWidth="1"/>
    <col min="7559" max="7559" width="7.625" style="227" customWidth="1"/>
    <col min="7560" max="7560" width="8.875" style="227" customWidth="1"/>
    <col min="7561" max="7561" width="8.125" style="227" customWidth="1"/>
    <col min="7562" max="7566" width="8.875" style="227" customWidth="1"/>
    <col min="7567" max="7567" width="8" style="227" customWidth="1"/>
    <col min="7568" max="7568" width="7.75" style="227" customWidth="1"/>
    <col min="7569" max="7569" width="7.875" style="227" customWidth="1"/>
    <col min="7570" max="7570" width="7.375" style="227" customWidth="1"/>
    <col min="7571" max="7571" width="7.875" style="227" customWidth="1"/>
    <col min="7572" max="7578" width="8.875" style="227" customWidth="1"/>
    <col min="7579" max="7579" width="7.5" style="227" customWidth="1"/>
    <col min="7580" max="7580" width="7.25" style="227" customWidth="1"/>
    <col min="7581" max="7581" width="8.375" style="227" customWidth="1"/>
    <col min="7582" max="7582" width="7.25" style="227" customWidth="1"/>
    <col min="7583" max="7583" width="7.625" style="227" customWidth="1"/>
    <col min="7584" max="7681" width="9" style="227"/>
    <col min="7682" max="7682" width="4.5" style="227" bestFit="1" customWidth="1"/>
    <col min="7683" max="7683" width="69.125" style="227" customWidth="1"/>
    <col min="7684" max="7684" width="9.25" style="227" customWidth="1"/>
    <col min="7685" max="7685" width="8.625" style="227" customWidth="1"/>
    <col min="7686" max="7686" width="9.375" style="227" customWidth="1"/>
    <col min="7687" max="7687" width="10.25" style="227" customWidth="1"/>
    <col min="7688" max="7688" width="10.625" style="227" customWidth="1"/>
    <col min="7689" max="7689" width="10" style="227" customWidth="1"/>
    <col min="7690" max="7691" width="8.5" style="227" customWidth="1"/>
    <col min="7692" max="7692" width="7.5" style="227" customWidth="1"/>
    <col min="7693" max="7693" width="7.125" style="227" customWidth="1"/>
    <col min="7694" max="7694" width="8.125" style="227" customWidth="1"/>
    <col min="7695" max="7696" width="7.5" style="227" customWidth="1"/>
    <col min="7697" max="7697" width="8.625" style="227" customWidth="1"/>
    <col min="7698" max="7700" width="7.5" style="227" customWidth="1"/>
    <col min="7701" max="7701" width="8.375" style="227" customWidth="1"/>
    <col min="7702" max="7702" width="7.5" style="227" customWidth="1"/>
    <col min="7703" max="7703" width="8.25" style="227" customWidth="1"/>
    <col min="7704" max="7706" width="7.5" style="227" customWidth="1"/>
    <col min="7707" max="7707" width="8.25" style="227" customWidth="1"/>
    <col min="7708" max="7708" width="8.125" style="227" customWidth="1"/>
    <col min="7709" max="7709" width="8.25" style="227" customWidth="1"/>
    <col min="7710" max="7710" width="8.75" style="227" customWidth="1"/>
    <col min="7711" max="7711" width="7.125" style="227" customWidth="1"/>
    <col min="7712" max="7712" width="9.5" style="227" customWidth="1"/>
    <col min="7713" max="7713" width="8.625" style="227" customWidth="1"/>
    <col min="7714" max="7714" width="8.875" style="227" customWidth="1"/>
    <col min="7715" max="7715" width="8.125" style="227" customWidth="1"/>
    <col min="7716" max="7718" width="7.625" style="227" customWidth="1"/>
    <col min="7719" max="7719" width="6.5" style="227" customWidth="1"/>
    <col min="7720" max="7728" width="8.5" style="227" customWidth="1"/>
    <col min="7729" max="7729" width="7.5" style="227" customWidth="1"/>
    <col min="7730" max="7730" width="7.25" style="227" customWidth="1"/>
    <col min="7731" max="7731" width="8.5" style="227" customWidth="1"/>
    <col min="7732" max="7732" width="9.375" style="227" customWidth="1"/>
    <col min="7733" max="7735" width="8.5" style="227" customWidth="1"/>
    <col min="7736" max="7736" width="9.25" style="227" customWidth="1"/>
    <col min="7737" max="7739" width="8.5" style="227" customWidth="1"/>
    <col min="7740" max="7740" width="7.875" style="227" customWidth="1"/>
    <col min="7741" max="7741" width="8.5" style="227" customWidth="1"/>
    <col min="7742" max="7742" width="7.375" style="227" customWidth="1"/>
    <col min="7743" max="7743" width="7.625" style="227" customWidth="1"/>
    <col min="7744" max="7744" width="9.875" style="227" customWidth="1"/>
    <col min="7745" max="7745" width="8.25" style="227" customWidth="1"/>
    <col min="7746" max="7748" width="8.875" style="227" customWidth="1"/>
    <col min="7749" max="7749" width="8.75" style="227" customWidth="1"/>
    <col min="7750" max="7750" width="8" style="227" customWidth="1"/>
    <col min="7751" max="7751" width="8.25" style="227" customWidth="1"/>
    <col min="7752" max="7752" width="7.375" style="227" customWidth="1"/>
    <col min="7753" max="7753" width="8.875" style="227" customWidth="1"/>
    <col min="7754" max="7754" width="7.375" style="227" customWidth="1"/>
    <col min="7755" max="7755" width="6.625" style="227" customWidth="1"/>
    <col min="7756" max="7756" width="9.5" style="227" customWidth="1"/>
    <col min="7757" max="7757" width="8" style="227" customWidth="1"/>
    <col min="7758" max="7758" width="8.375" style="227" customWidth="1"/>
    <col min="7759" max="7759" width="8.5" style="227" customWidth="1"/>
    <col min="7760" max="7760" width="8" style="227" customWidth="1"/>
    <col min="7761" max="7761" width="7.875" style="227" customWidth="1"/>
    <col min="7762" max="7762" width="8" style="227" customWidth="1"/>
    <col min="7763" max="7763" width="8.5" style="227" customWidth="1"/>
    <col min="7764" max="7766" width="8.125" style="227" customWidth="1"/>
    <col min="7767" max="7767" width="8" style="227" customWidth="1"/>
    <col min="7768" max="7771" width="8.75" style="227" customWidth="1"/>
    <col min="7772" max="7772" width="7.625" style="227" customWidth="1"/>
    <col min="7773" max="7774" width="8.75" style="227" customWidth="1"/>
    <col min="7775" max="7775" width="7.75" style="227" customWidth="1"/>
    <col min="7776" max="7778" width="8" style="227" customWidth="1"/>
    <col min="7779" max="7779" width="7.875" style="227" customWidth="1"/>
    <col min="7780" max="7781" width="8.75" style="227" customWidth="1"/>
    <col min="7782" max="7782" width="8.375" style="227" customWidth="1"/>
    <col min="7783" max="7783" width="8" style="227" customWidth="1"/>
    <col min="7784" max="7784" width="7.875" style="227" customWidth="1"/>
    <col min="7785" max="7787" width="8.25" style="227" customWidth="1"/>
    <col min="7788" max="7790" width="8.125" style="227" customWidth="1"/>
    <col min="7791" max="7791" width="7.875" style="227" customWidth="1"/>
    <col min="7792" max="7792" width="8.875" style="227" customWidth="1"/>
    <col min="7793" max="7793" width="8.375" style="227" customWidth="1"/>
    <col min="7794" max="7794" width="8.25" style="227" customWidth="1"/>
    <col min="7795" max="7795" width="8.875" style="227" customWidth="1"/>
    <col min="7796" max="7796" width="8.125" style="227" customWidth="1"/>
    <col min="7797" max="7797" width="8.25" style="227" customWidth="1"/>
    <col min="7798" max="7798" width="8.875" style="227" customWidth="1"/>
    <col min="7799" max="7799" width="8" style="227" customWidth="1"/>
    <col min="7800" max="7802" width="7.875" style="227" customWidth="1"/>
    <col min="7803" max="7803" width="7.75" style="227" customWidth="1"/>
    <col min="7804" max="7807" width="8.875" style="227" customWidth="1"/>
    <col min="7808" max="7808" width="8.75" style="227" customWidth="1"/>
    <col min="7809" max="7809" width="8.625" style="227" customWidth="1"/>
    <col min="7810" max="7811" width="8.25" style="227" customWidth="1"/>
    <col min="7812" max="7812" width="7.625" style="227" customWidth="1"/>
    <col min="7813" max="7813" width="8" style="227" customWidth="1"/>
    <col min="7814" max="7814" width="7.125" style="227" customWidth="1"/>
    <col min="7815" max="7815" width="7.625" style="227" customWidth="1"/>
    <col min="7816" max="7816" width="8.875" style="227" customWidth="1"/>
    <col min="7817" max="7817" width="8.125" style="227" customWidth="1"/>
    <col min="7818" max="7822" width="8.875" style="227" customWidth="1"/>
    <col min="7823" max="7823" width="8" style="227" customWidth="1"/>
    <col min="7824" max="7824" width="7.75" style="227" customWidth="1"/>
    <col min="7825" max="7825" width="7.875" style="227" customWidth="1"/>
    <col min="7826" max="7826" width="7.375" style="227" customWidth="1"/>
    <col min="7827" max="7827" width="7.875" style="227" customWidth="1"/>
    <col min="7828" max="7834" width="8.875" style="227" customWidth="1"/>
    <col min="7835" max="7835" width="7.5" style="227" customWidth="1"/>
    <col min="7836" max="7836" width="7.25" style="227" customWidth="1"/>
    <col min="7837" max="7837" width="8.375" style="227" customWidth="1"/>
    <col min="7838" max="7838" width="7.25" style="227" customWidth="1"/>
    <col min="7839" max="7839" width="7.625" style="227" customWidth="1"/>
    <col min="7840" max="7937" width="9" style="227"/>
    <col min="7938" max="7938" width="4.5" style="227" bestFit="1" customWidth="1"/>
    <col min="7939" max="7939" width="69.125" style="227" customWidth="1"/>
    <col min="7940" max="7940" width="9.25" style="227" customWidth="1"/>
    <col min="7941" max="7941" width="8.625" style="227" customWidth="1"/>
    <col min="7942" max="7942" width="9.375" style="227" customWidth="1"/>
    <col min="7943" max="7943" width="10.25" style="227" customWidth="1"/>
    <col min="7944" max="7944" width="10.625" style="227" customWidth="1"/>
    <col min="7945" max="7945" width="10" style="227" customWidth="1"/>
    <col min="7946" max="7947" width="8.5" style="227" customWidth="1"/>
    <col min="7948" max="7948" width="7.5" style="227" customWidth="1"/>
    <col min="7949" max="7949" width="7.125" style="227" customWidth="1"/>
    <col min="7950" max="7950" width="8.125" style="227" customWidth="1"/>
    <col min="7951" max="7952" width="7.5" style="227" customWidth="1"/>
    <col min="7953" max="7953" width="8.625" style="227" customWidth="1"/>
    <col min="7954" max="7956" width="7.5" style="227" customWidth="1"/>
    <col min="7957" max="7957" width="8.375" style="227" customWidth="1"/>
    <col min="7958" max="7958" width="7.5" style="227" customWidth="1"/>
    <col min="7959" max="7959" width="8.25" style="227" customWidth="1"/>
    <col min="7960" max="7962" width="7.5" style="227" customWidth="1"/>
    <col min="7963" max="7963" width="8.25" style="227" customWidth="1"/>
    <col min="7964" max="7964" width="8.125" style="227" customWidth="1"/>
    <col min="7965" max="7965" width="8.25" style="227" customWidth="1"/>
    <col min="7966" max="7966" width="8.75" style="227" customWidth="1"/>
    <col min="7967" max="7967" width="7.125" style="227" customWidth="1"/>
    <col min="7968" max="7968" width="9.5" style="227" customWidth="1"/>
    <col min="7969" max="7969" width="8.625" style="227" customWidth="1"/>
    <col min="7970" max="7970" width="8.875" style="227" customWidth="1"/>
    <col min="7971" max="7971" width="8.125" style="227" customWidth="1"/>
    <col min="7972" max="7974" width="7.625" style="227" customWidth="1"/>
    <col min="7975" max="7975" width="6.5" style="227" customWidth="1"/>
    <col min="7976" max="7984" width="8.5" style="227" customWidth="1"/>
    <col min="7985" max="7985" width="7.5" style="227" customWidth="1"/>
    <col min="7986" max="7986" width="7.25" style="227" customWidth="1"/>
    <col min="7987" max="7987" width="8.5" style="227" customWidth="1"/>
    <col min="7988" max="7988" width="9.375" style="227" customWidth="1"/>
    <col min="7989" max="7991" width="8.5" style="227" customWidth="1"/>
    <col min="7992" max="7992" width="9.25" style="227" customWidth="1"/>
    <col min="7993" max="7995" width="8.5" style="227" customWidth="1"/>
    <col min="7996" max="7996" width="7.875" style="227" customWidth="1"/>
    <col min="7997" max="7997" width="8.5" style="227" customWidth="1"/>
    <col min="7998" max="7998" width="7.375" style="227" customWidth="1"/>
    <col min="7999" max="7999" width="7.625" style="227" customWidth="1"/>
    <col min="8000" max="8000" width="9.875" style="227" customWidth="1"/>
    <col min="8001" max="8001" width="8.25" style="227" customWidth="1"/>
    <col min="8002" max="8004" width="8.875" style="227" customWidth="1"/>
    <col min="8005" max="8005" width="8.75" style="227" customWidth="1"/>
    <col min="8006" max="8006" width="8" style="227" customWidth="1"/>
    <col min="8007" max="8007" width="8.25" style="227" customWidth="1"/>
    <col min="8008" max="8008" width="7.375" style="227" customWidth="1"/>
    <col min="8009" max="8009" width="8.875" style="227" customWidth="1"/>
    <col min="8010" max="8010" width="7.375" style="227" customWidth="1"/>
    <col min="8011" max="8011" width="6.625" style="227" customWidth="1"/>
    <col min="8012" max="8012" width="9.5" style="227" customWidth="1"/>
    <col min="8013" max="8013" width="8" style="227" customWidth="1"/>
    <col min="8014" max="8014" width="8.375" style="227" customWidth="1"/>
    <col min="8015" max="8015" width="8.5" style="227" customWidth="1"/>
    <col min="8016" max="8016" width="8" style="227" customWidth="1"/>
    <col min="8017" max="8017" width="7.875" style="227" customWidth="1"/>
    <col min="8018" max="8018" width="8" style="227" customWidth="1"/>
    <col min="8019" max="8019" width="8.5" style="227" customWidth="1"/>
    <col min="8020" max="8022" width="8.125" style="227" customWidth="1"/>
    <col min="8023" max="8023" width="8" style="227" customWidth="1"/>
    <col min="8024" max="8027" width="8.75" style="227" customWidth="1"/>
    <col min="8028" max="8028" width="7.625" style="227" customWidth="1"/>
    <col min="8029" max="8030" width="8.75" style="227" customWidth="1"/>
    <col min="8031" max="8031" width="7.75" style="227" customWidth="1"/>
    <col min="8032" max="8034" width="8" style="227" customWidth="1"/>
    <col min="8035" max="8035" width="7.875" style="227" customWidth="1"/>
    <col min="8036" max="8037" width="8.75" style="227" customWidth="1"/>
    <col min="8038" max="8038" width="8.375" style="227" customWidth="1"/>
    <col min="8039" max="8039" width="8" style="227" customWidth="1"/>
    <col min="8040" max="8040" width="7.875" style="227" customWidth="1"/>
    <col min="8041" max="8043" width="8.25" style="227" customWidth="1"/>
    <col min="8044" max="8046" width="8.125" style="227" customWidth="1"/>
    <col min="8047" max="8047" width="7.875" style="227" customWidth="1"/>
    <col min="8048" max="8048" width="8.875" style="227" customWidth="1"/>
    <col min="8049" max="8049" width="8.375" style="227" customWidth="1"/>
    <col min="8050" max="8050" width="8.25" style="227" customWidth="1"/>
    <col min="8051" max="8051" width="8.875" style="227" customWidth="1"/>
    <col min="8052" max="8052" width="8.125" style="227" customWidth="1"/>
    <col min="8053" max="8053" width="8.25" style="227" customWidth="1"/>
    <col min="8054" max="8054" width="8.875" style="227" customWidth="1"/>
    <col min="8055" max="8055" width="8" style="227" customWidth="1"/>
    <col min="8056" max="8058" width="7.875" style="227" customWidth="1"/>
    <col min="8059" max="8059" width="7.75" style="227" customWidth="1"/>
    <col min="8060" max="8063" width="8.875" style="227" customWidth="1"/>
    <col min="8064" max="8064" width="8.75" style="227" customWidth="1"/>
    <col min="8065" max="8065" width="8.625" style="227" customWidth="1"/>
    <col min="8066" max="8067" width="8.25" style="227" customWidth="1"/>
    <col min="8068" max="8068" width="7.625" style="227" customWidth="1"/>
    <col min="8069" max="8069" width="8" style="227" customWidth="1"/>
    <col min="8070" max="8070" width="7.125" style="227" customWidth="1"/>
    <col min="8071" max="8071" width="7.625" style="227" customWidth="1"/>
    <col min="8072" max="8072" width="8.875" style="227" customWidth="1"/>
    <col min="8073" max="8073" width="8.125" style="227" customWidth="1"/>
    <col min="8074" max="8078" width="8.875" style="227" customWidth="1"/>
    <col min="8079" max="8079" width="8" style="227" customWidth="1"/>
    <col min="8080" max="8080" width="7.75" style="227" customWidth="1"/>
    <col min="8081" max="8081" width="7.875" style="227" customWidth="1"/>
    <col min="8082" max="8082" width="7.375" style="227" customWidth="1"/>
    <col min="8083" max="8083" width="7.875" style="227" customWidth="1"/>
    <col min="8084" max="8090" width="8.875" style="227" customWidth="1"/>
    <col min="8091" max="8091" width="7.5" style="227" customWidth="1"/>
    <col min="8092" max="8092" width="7.25" style="227" customWidth="1"/>
    <col min="8093" max="8093" width="8.375" style="227" customWidth="1"/>
    <col min="8094" max="8094" width="7.25" style="227" customWidth="1"/>
    <col min="8095" max="8095" width="7.625" style="227" customWidth="1"/>
    <col min="8096" max="8193" width="9" style="227"/>
    <col min="8194" max="8194" width="4.5" style="227" bestFit="1" customWidth="1"/>
    <col min="8195" max="8195" width="69.125" style="227" customWidth="1"/>
    <col min="8196" max="8196" width="9.25" style="227" customWidth="1"/>
    <col min="8197" max="8197" width="8.625" style="227" customWidth="1"/>
    <col min="8198" max="8198" width="9.375" style="227" customWidth="1"/>
    <col min="8199" max="8199" width="10.25" style="227" customWidth="1"/>
    <col min="8200" max="8200" width="10.625" style="227" customWidth="1"/>
    <col min="8201" max="8201" width="10" style="227" customWidth="1"/>
    <col min="8202" max="8203" width="8.5" style="227" customWidth="1"/>
    <col min="8204" max="8204" width="7.5" style="227" customWidth="1"/>
    <col min="8205" max="8205" width="7.125" style="227" customWidth="1"/>
    <col min="8206" max="8206" width="8.125" style="227" customWidth="1"/>
    <col min="8207" max="8208" width="7.5" style="227" customWidth="1"/>
    <col min="8209" max="8209" width="8.625" style="227" customWidth="1"/>
    <col min="8210" max="8212" width="7.5" style="227" customWidth="1"/>
    <col min="8213" max="8213" width="8.375" style="227" customWidth="1"/>
    <col min="8214" max="8214" width="7.5" style="227" customWidth="1"/>
    <col min="8215" max="8215" width="8.25" style="227" customWidth="1"/>
    <col min="8216" max="8218" width="7.5" style="227" customWidth="1"/>
    <col min="8219" max="8219" width="8.25" style="227" customWidth="1"/>
    <col min="8220" max="8220" width="8.125" style="227" customWidth="1"/>
    <col min="8221" max="8221" width="8.25" style="227" customWidth="1"/>
    <col min="8222" max="8222" width="8.75" style="227" customWidth="1"/>
    <col min="8223" max="8223" width="7.125" style="227" customWidth="1"/>
    <col min="8224" max="8224" width="9.5" style="227" customWidth="1"/>
    <col min="8225" max="8225" width="8.625" style="227" customWidth="1"/>
    <col min="8226" max="8226" width="8.875" style="227" customWidth="1"/>
    <col min="8227" max="8227" width="8.125" style="227" customWidth="1"/>
    <col min="8228" max="8230" width="7.625" style="227" customWidth="1"/>
    <col min="8231" max="8231" width="6.5" style="227" customWidth="1"/>
    <col min="8232" max="8240" width="8.5" style="227" customWidth="1"/>
    <col min="8241" max="8241" width="7.5" style="227" customWidth="1"/>
    <col min="8242" max="8242" width="7.25" style="227" customWidth="1"/>
    <col min="8243" max="8243" width="8.5" style="227" customWidth="1"/>
    <col min="8244" max="8244" width="9.375" style="227" customWidth="1"/>
    <col min="8245" max="8247" width="8.5" style="227" customWidth="1"/>
    <col min="8248" max="8248" width="9.25" style="227" customWidth="1"/>
    <col min="8249" max="8251" width="8.5" style="227" customWidth="1"/>
    <col min="8252" max="8252" width="7.875" style="227" customWidth="1"/>
    <col min="8253" max="8253" width="8.5" style="227" customWidth="1"/>
    <col min="8254" max="8254" width="7.375" style="227" customWidth="1"/>
    <col min="8255" max="8255" width="7.625" style="227" customWidth="1"/>
    <col min="8256" max="8256" width="9.875" style="227" customWidth="1"/>
    <col min="8257" max="8257" width="8.25" style="227" customWidth="1"/>
    <col min="8258" max="8260" width="8.875" style="227" customWidth="1"/>
    <col min="8261" max="8261" width="8.75" style="227" customWidth="1"/>
    <col min="8262" max="8262" width="8" style="227" customWidth="1"/>
    <col min="8263" max="8263" width="8.25" style="227" customWidth="1"/>
    <col min="8264" max="8264" width="7.375" style="227" customWidth="1"/>
    <col min="8265" max="8265" width="8.875" style="227" customWidth="1"/>
    <col min="8266" max="8266" width="7.375" style="227" customWidth="1"/>
    <col min="8267" max="8267" width="6.625" style="227" customWidth="1"/>
    <col min="8268" max="8268" width="9.5" style="227" customWidth="1"/>
    <col min="8269" max="8269" width="8" style="227" customWidth="1"/>
    <col min="8270" max="8270" width="8.375" style="227" customWidth="1"/>
    <col min="8271" max="8271" width="8.5" style="227" customWidth="1"/>
    <col min="8272" max="8272" width="8" style="227" customWidth="1"/>
    <col min="8273" max="8273" width="7.875" style="227" customWidth="1"/>
    <col min="8274" max="8274" width="8" style="227" customWidth="1"/>
    <col min="8275" max="8275" width="8.5" style="227" customWidth="1"/>
    <col min="8276" max="8278" width="8.125" style="227" customWidth="1"/>
    <col min="8279" max="8279" width="8" style="227" customWidth="1"/>
    <col min="8280" max="8283" width="8.75" style="227" customWidth="1"/>
    <col min="8284" max="8284" width="7.625" style="227" customWidth="1"/>
    <col min="8285" max="8286" width="8.75" style="227" customWidth="1"/>
    <col min="8287" max="8287" width="7.75" style="227" customWidth="1"/>
    <col min="8288" max="8290" width="8" style="227" customWidth="1"/>
    <col min="8291" max="8291" width="7.875" style="227" customWidth="1"/>
    <col min="8292" max="8293" width="8.75" style="227" customWidth="1"/>
    <col min="8294" max="8294" width="8.375" style="227" customWidth="1"/>
    <col min="8295" max="8295" width="8" style="227" customWidth="1"/>
    <col min="8296" max="8296" width="7.875" style="227" customWidth="1"/>
    <col min="8297" max="8299" width="8.25" style="227" customWidth="1"/>
    <col min="8300" max="8302" width="8.125" style="227" customWidth="1"/>
    <col min="8303" max="8303" width="7.875" style="227" customWidth="1"/>
    <col min="8304" max="8304" width="8.875" style="227" customWidth="1"/>
    <col min="8305" max="8305" width="8.375" style="227" customWidth="1"/>
    <col min="8306" max="8306" width="8.25" style="227" customWidth="1"/>
    <col min="8307" max="8307" width="8.875" style="227" customWidth="1"/>
    <col min="8308" max="8308" width="8.125" style="227" customWidth="1"/>
    <col min="8309" max="8309" width="8.25" style="227" customWidth="1"/>
    <col min="8310" max="8310" width="8.875" style="227" customWidth="1"/>
    <col min="8311" max="8311" width="8" style="227" customWidth="1"/>
    <col min="8312" max="8314" width="7.875" style="227" customWidth="1"/>
    <col min="8315" max="8315" width="7.75" style="227" customWidth="1"/>
    <col min="8316" max="8319" width="8.875" style="227" customWidth="1"/>
    <col min="8320" max="8320" width="8.75" style="227" customWidth="1"/>
    <col min="8321" max="8321" width="8.625" style="227" customWidth="1"/>
    <col min="8322" max="8323" width="8.25" style="227" customWidth="1"/>
    <col min="8324" max="8324" width="7.625" style="227" customWidth="1"/>
    <col min="8325" max="8325" width="8" style="227" customWidth="1"/>
    <col min="8326" max="8326" width="7.125" style="227" customWidth="1"/>
    <col min="8327" max="8327" width="7.625" style="227" customWidth="1"/>
    <col min="8328" max="8328" width="8.875" style="227" customWidth="1"/>
    <col min="8329" max="8329" width="8.125" style="227" customWidth="1"/>
    <col min="8330" max="8334" width="8.875" style="227" customWidth="1"/>
    <col min="8335" max="8335" width="8" style="227" customWidth="1"/>
    <col min="8336" max="8336" width="7.75" style="227" customWidth="1"/>
    <col min="8337" max="8337" width="7.875" style="227" customWidth="1"/>
    <col min="8338" max="8338" width="7.375" style="227" customWidth="1"/>
    <col min="8339" max="8339" width="7.875" style="227" customWidth="1"/>
    <col min="8340" max="8346" width="8.875" style="227" customWidth="1"/>
    <col min="8347" max="8347" width="7.5" style="227" customWidth="1"/>
    <col min="8348" max="8348" width="7.25" style="227" customWidth="1"/>
    <col min="8349" max="8349" width="8.375" style="227" customWidth="1"/>
    <col min="8350" max="8350" width="7.25" style="227" customWidth="1"/>
    <col min="8351" max="8351" width="7.625" style="227" customWidth="1"/>
    <col min="8352" max="8449" width="9" style="227"/>
    <col min="8450" max="8450" width="4.5" style="227" bestFit="1" customWidth="1"/>
    <col min="8451" max="8451" width="69.125" style="227" customWidth="1"/>
    <col min="8452" max="8452" width="9.25" style="227" customWidth="1"/>
    <col min="8453" max="8453" width="8.625" style="227" customWidth="1"/>
    <col min="8454" max="8454" width="9.375" style="227" customWidth="1"/>
    <col min="8455" max="8455" width="10.25" style="227" customWidth="1"/>
    <col min="8456" max="8456" width="10.625" style="227" customWidth="1"/>
    <col min="8457" max="8457" width="10" style="227" customWidth="1"/>
    <col min="8458" max="8459" width="8.5" style="227" customWidth="1"/>
    <col min="8460" max="8460" width="7.5" style="227" customWidth="1"/>
    <col min="8461" max="8461" width="7.125" style="227" customWidth="1"/>
    <col min="8462" max="8462" width="8.125" style="227" customWidth="1"/>
    <col min="8463" max="8464" width="7.5" style="227" customWidth="1"/>
    <col min="8465" max="8465" width="8.625" style="227" customWidth="1"/>
    <col min="8466" max="8468" width="7.5" style="227" customWidth="1"/>
    <col min="8469" max="8469" width="8.375" style="227" customWidth="1"/>
    <col min="8470" max="8470" width="7.5" style="227" customWidth="1"/>
    <col min="8471" max="8471" width="8.25" style="227" customWidth="1"/>
    <col min="8472" max="8474" width="7.5" style="227" customWidth="1"/>
    <col min="8475" max="8475" width="8.25" style="227" customWidth="1"/>
    <col min="8476" max="8476" width="8.125" style="227" customWidth="1"/>
    <col min="8477" max="8477" width="8.25" style="227" customWidth="1"/>
    <col min="8478" max="8478" width="8.75" style="227" customWidth="1"/>
    <col min="8479" max="8479" width="7.125" style="227" customWidth="1"/>
    <col min="8480" max="8480" width="9.5" style="227" customWidth="1"/>
    <col min="8481" max="8481" width="8.625" style="227" customWidth="1"/>
    <col min="8482" max="8482" width="8.875" style="227" customWidth="1"/>
    <col min="8483" max="8483" width="8.125" style="227" customWidth="1"/>
    <col min="8484" max="8486" width="7.625" style="227" customWidth="1"/>
    <col min="8487" max="8487" width="6.5" style="227" customWidth="1"/>
    <col min="8488" max="8496" width="8.5" style="227" customWidth="1"/>
    <col min="8497" max="8497" width="7.5" style="227" customWidth="1"/>
    <col min="8498" max="8498" width="7.25" style="227" customWidth="1"/>
    <col min="8499" max="8499" width="8.5" style="227" customWidth="1"/>
    <col min="8500" max="8500" width="9.375" style="227" customWidth="1"/>
    <col min="8501" max="8503" width="8.5" style="227" customWidth="1"/>
    <col min="8504" max="8504" width="9.25" style="227" customWidth="1"/>
    <col min="8505" max="8507" width="8.5" style="227" customWidth="1"/>
    <col min="8508" max="8508" width="7.875" style="227" customWidth="1"/>
    <col min="8509" max="8509" width="8.5" style="227" customWidth="1"/>
    <col min="8510" max="8510" width="7.375" style="227" customWidth="1"/>
    <col min="8511" max="8511" width="7.625" style="227" customWidth="1"/>
    <col min="8512" max="8512" width="9.875" style="227" customWidth="1"/>
    <col min="8513" max="8513" width="8.25" style="227" customWidth="1"/>
    <col min="8514" max="8516" width="8.875" style="227" customWidth="1"/>
    <col min="8517" max="8517" width="8.75" style="227" customWidth="1"/>
    <col min="8518" max="8518" width="8" style="227" customWidth="1"/>
    <col min="8519" max="8519" width="8.25" style="227" customWidth="1"/>
    <col min="8520" max="8520" width="7.375" style="227" customWidth="1"/>
    <col min="8521" max="8521" width="8.875" style="227" customWidth="1"/>
    <col min="8522" max="8522" width="7.375" style="227" customWidth="1"/>
    <col min="8523" max="8523" width="6.625" style="227" customWidth="1"/>
    <col min="8524" max="8524" width="9.5" style="227" customWidth="1"/>
    <col min="8525" max="8525" width="8" style="227" customWidth="1"/>
    <col min="8526" max="8526" width="8.375" style="227" customWidth="1"/>
    <col min="8527" max="8527" width="8.5" style="227" customWidth="1"/>
    <col min="8528" max="8528" width="8" style="227" customWidth="1"/>
    <col min="8529" max="8529" width="7.875" style="227" customWidth="1"/>
    <col min="8530" max="8530" width="8" style="227" customWidth="1"/>
    <col min="8531" max="8531" width="8.5" style="227" customWidth="1"/>
    <col min="8532" max="8534" width="8.125" style="227" customWidth="1"/>
    <col min="8535" max="8535" width="8" style="227" customWidth="1"/>
    <col min="8536" max="8539" width="8.75" style="227" customWidth="1"/>
    <col min="8540" max="8540" width="7.625" style="227" customWidth="1"/>
    <col min="8541" max="8542" width="8.75" style="227" customWidth="1"/>
    <col min="8543" max="8543" width="7.75" style="227" customWidth="1"/>
    <col min="8544" max="8546" width="8" style="227" customWidth="1"/>
    <col min="8547" max="8547" width="7.875" style="227" customWidth="1"/>
    <col min="8548" max="8549" width="8.75" style="227" customWidth="1"/>
    <col min="8550" max="8550" width="8.375" style="227" customWidth="1"/>
    <col min="8551" max="8551" width="8" style="227" customWidth="1"/>
    <col min="8552" max="8552" width="7.875" style="227" customWidth="1"/>
    <col min="8553" max="8555" width="8.25" style="227" customWidth="1"/>
    <col min="8556" max="8558" width="8.125" style="227" customWidth="1"/>
    <col min="8559" max="8559" width="7.875" style="227" customWidth="1"/>
    <col min="8560" max="8560" width="8.875" style="227" customWidth="1"/>
    <col min="8561" max="8561" width="8.375" style="227" customWidth="1"/>
    <col min="8562" max="8562" width="8.25" style="227" customWidth="1"/>
    <col min="8563" max="8563" width="8.875" style="227" customWidth="1"/>
    <col min="8564" max="8564" width="8.125" style="227" customWidth="1"/>
    <col min="8565" max="8565" width="8.25" style="227" customWidth="1"/>
    <col min="8566" max="8566" width="8.875" style="227" customWidth="1"/>
    <col min="8567" max="8567" width="8" style="227" customWidth="1"/>
    <col min="8568" max="8570" width="7.875" style="227" customWidth="1"/>
    <col min="8571" max="8571" width="7.75" style="227" customWidth="1"/>
    <col min="8572" max="8575" width="8.875" style="227" customWidth="1"/>
    <col min="8576" max="8576" width="8.75" style="227" customWidth="1"/>
    <col min="8577" max="8577" width="8.625" style="227" customWidth="1"/>
    <col min="8578" max="8579" width="8.25" style="227" customWidth="1"/>
    <col min="8580" max="8580" width="7.625" style="227" customWidth="1"/>
    <col min="8581" max="8581" width="8" style="227" customWidth="1"/>
    <col min="8582" max="8582" width="7.125" style="227" customWidth="1"/>
    <col min="8583" max="8583" width="7.625" style="227" customWidth="1"/>
    <col min="8584" max="8584" width="8.875" style="227" customWidth="1"/>
    <col min="8585" max="8585" width="8.125" style="227" customWidth="1"/>
    <col min="8586" max="8590" width="8.875" style="227" customWidth="1"/>
    <col min="8591" max="8591" width="8" style="227" customWidth="1"/>
    <col min="8592" max="8592" width="7.75" style="227" customWidth="1"/>
    <col min="8593" max="8593" width="7.875" style="227" customWidth="1"/>
    <col min="8594" max="8594" width="7.375" style="227" customWidth="1"/>
    <col min="8595" max="8595" width="7.875" style="227" customWidth="1"/>
    <col min="8596" max="8602" width="8.875" style="227" customWidth="1"/>
    <col min="8603" max="8603" width="7.5" style="227" customWidth="1"/>
    <col min="8604" max="8604" width="7.25" style="227" customWidth="1"/>
    <col min="8605" max="8605" width="8.375" style="227" customWidth="1"/>
    <col min="8606" max="8606" width="7.25" style="227" customWidth="1"/>
    <col min="8607" max="8607" width="7.625" style="227" customWidth="1"/>
    <col min="8608" max="8705" width="9" style="227"/>
    <col min="8706" max="8706" width="4.5" style="227" bestFit="1" customWidth="1"/>
    <col min="8707" max="8707" width="69.125" style="227" customWidth="1"/>
    <col min="8708" max="8708" width="9.25" style="227" customWidth="1"/>
    <col min="8709" max="8709" width="8.625" style="227" customWidth="1"/>
    <col min="8710" max="8710" width="9.375" style="227" customWidth="1"/>
    <col min="8711" max="8711" width="10.25" style="227" customWidth="1"/>
    <col min="8712" max="8712" width="10.625" style="227" customWidth="1"/>
    <col min="8713" max="8713" width="10" style="227" customWidth="1"/>
    <col min="8714" max="8715" width="8.5" style="227" customWidth="1"/>
    <col min="8716" max="8716" width="7.5" style="227" customWidth="1"/>
    <col min="8717" max="8717" width="7.125" style="227" customWidth="1"/>
    <col min="8718" max="8718" width="8.125" style="227" customWidth="1"/>
    <col min="8719" max="8720" width="7.5" style="227" customWidth="1"/>
    <col min="8721" max="8721" width="8.625" style="227" customWidth="1"/>
    <col min="8722" max="8724" width="7.5" style="227" customWidth="1"/>
    <col min="8725" max="8725" width="8.375" style="227" customWidth="1"/>
    <col min="8726" max="8726" width="7.5" style="227" customWidth="1"/>
    <col min="8727" max="8727" width="8.25" style="227" customWidth="1"/>
    <col min="8728" max="8730" width="7.5" style="227" customWidth="1"/>
    <col min="8731" max="8731" width="8.25" style="227" customWidth="1"/>
    <col min="8732" max="8732" width="8.125" style="227" customWidth="1"/>
    <col min="8733" max="8733" width="8.25" style="227" customWidth="1"/>
    <col min="8734" max="8734" width="8.75" style="227" customWidth="1"/>
    <col min="8735" max="8735" width="7.125" style="227" customWidth="1"/>
    <col min="8736" max="8736" width="9.5" style="227" customWidth="1"/>
    <col min="8737" max="8737" width="8.625" style="227" customWidth="1"/>
    <col min="8738" max="8738" width="8.875" style="227" customWidth="1"/>
    <col min="8739" max="8739" width="8.125" style="227" customWidth="1"/>
    <col min="8740" max="8742" width="7.625" style="227" customWidth="1"/>
    <col min="8743" max="8743" width="6.5" style="227" customWidth="1"/>
    <col min="8744" max="8752" width="8.5" style="227" customWidth="1"/>
    <col min="8753" max="8753" width="7.5" style="227" customWidth="1"/>
    <col min="8754" max="8754" width="7.25" style="227" customWidth="1"/>
    <col min="8755" max="8755" width="8.5" style="227" customWidth="1"/>
    <col min="8756" max="8756" width="9.375" style="227" customWidth="1"/>
    <col min="8757" max="8759" width="8.5" style="227" customWidth="1"/>
    <col min="8760" max="8760" width="9.25" style="227" customWidth="1"/>
    <col min="8761" max="8763" width="8.5" style="227" customWidth="1"/>
    <col min="8764" max="8764" width="7.875" style="227" customWidth="1"/>
    <col min="8765" max="8765" width="8.5" style="227" customWidth="1"/>
    <col min="8766" max="8766" width="7.375" style="227" customWidth="1"/>
    <col min="8767" max="8767" width="7.625" style="227" customWidth="1"/>
    <col min="8768" max="8768" width="9.875" style="227" customWidth="1"/>
    <col min="8769" max="8769" width="8.25" style="227" customWidth="1"/>
    <col min="8770" max="8772" width="8.875" style="227" customWidth="1"/>
    <col min="8773" max="8773" width="8.75" style="227" customWidth="1"/>
    <col min="8774" max="8774" width="8" style="227" customWidth="1"/>
    <col min="8775" max="8775" width="8.25" style="227" customWidth="1"/>
    <col min="8776" max="8776" width="7.375" style="227" customWidth="1"/>
    <col min="8777" max="8777" width="8.875" style="227" customWidth="1"/>
    <col min="8778" max="8778" width="7.375" style="227" customWidth="1"/>
    <col min="8779" max="8779" width="6.625" style="227" customWidth="1"/>
    <col min="8780" max="8780" width="9.5" style="227" customWidth="1"/>
    <col min="8781" max="8781" width="8" style="227" customWidth="1"/>
    <col min="8782" max="8782" width="8.375" style="227" customWidth="1"/>
    <col min="8783" max="8783" width="8.5" style="227" customWidth="1"/>
    <col min="8784" max="8784" width="8" style="227" customWidth="1"/>
    <col min="8785" max="8785" width="7.875" style="227" customWidth="1"/>
    <col min="8786" max="8786" width="8" style="227" customWidth="1"/>
    <col min="8787" max="8787" width="8.5" style="227" customWidth="1"/>
    <col min="8788" max="8790" width="8.125" style="227" customWidth="1"/>
    <col min="8791" max="8791" width="8" style="227" customWidth="1"/>
    <col min="8792" max="8795" width="8.75" style="227" customWidth="1"/>
    <col min="8796" max="8796" width="7.625" style="227" customWidth="1"/>
    <col min="8797" max="8798" width="8.75" style="227" customWidth="1"/>
    <col min="8799" max="8799" width="7.75" style="227" customWidth="1"/>
    <col min="8800" max="8802" width="8" style="227" customWidth="1"/>
    <col min="8803" max="8803" width="7.875" style="227" customWidth="1"/>
    <col min="8804" max="8805" width="8.75" style="227" customWidth="1"/>
    <col min="8806" max="8806" width="8.375" style="227" customWidth="1"/>
    <col min="8807" max="8807" width="8" style="227" customWidth="1"/>
    <col min="8808" max="8808" width="7.875" style="227" customWidth="1"/>
    <col min="8809" max="8811" width="8.25" style="227" customWidth="1"/>
    <col min="8812" max="8814" width="8.125" style="227" customWidth="1"/>
    <col min="8815" max="8815" width="7.875" style="227" customWidth="1"/>
    <col min="8816" max="8816" width="8.875" style="227" customWidth="1"/>
    <col min="8817" max="8817" width="8.375" style="227" customWidth="1"/>
    <col min="8818" max="8818" width="8.25" style="227" customWidth="1"/>
    <col min="8819" max="8819" width="8.875" style="227" customWidth="1"/>
    <col min="8820" max="8820" width="8.125" style="227" customWidth="1"/>
    <col min="8821" max="8821" width="8.25" style="227" customWidth="1"/>
    <col min="8822" max="8822" width="8.875" style="227" customWidth="1"/>
    <col min="8823" max="8823" width="8" style="227" customWidth="1"/>
    <col min="8824" max="8826" width="7.875" style="227" customWidth="1"/>
    <col min="8827" max="8827" width="7.75" style="227" customWidth="1"/>
    <col min="8828" max="8831" width="8.875" style="227" customWidth="1"/>
    <col min="8832" max="8832" width="8.75" style="227" customWidth="1"/>
    <col min="8833" max="8833" width="8.625" style="227" customWidth="1"/>
    <col min="8834" max="8835" width="8.25" style="227" customWidth="1"/>
    <col min="8836" max="8836" width="7.625" style="227" customWidth="1"/>
    <col min="8837" max="8837" width="8" style="227" customWidth="1"/>
    <col min="8838" max="8838" width="7.125" style="227" customWidth="1"/>
    <col min="8839" max="8839" width="7.625" style="227" customWidth="1"/>
    <col min="8840" max="8840" width="8.875" style="227" customWidth="1"/>
    <col min="8841" max="8841" width="8.125" style="227" customWidth="1"/>
    <col min="8842" max="8846" width="8.875" style="227" customWidth="1"/>
    <col min="8847" max="8847" width="8" style="227" customWidth="1"/>
    <col min="8848" max="8848" width="7.75" style="227" customWidth="1"/>
    <col min="8849" max="8849" width="7.875" style="227" customWidth="1"/>
    <col min="8850" max="8850" width="7.375" style="227" customWidth="1"/>
    <col min="8851" max="8851" width="7.875" style="227" customWidth="1"/>
    <col min="8852" max="8858" width="8.875" style="227" customWidth="1"/>
    <col min="8859" max="8859" width="7.5" style="227" customWidth="1"/>
    <col min="8860" max="8860" width="7.25" style="227" customWidth="1"/>
    <col min="8861" max="8861" width="8.375" style="227" customWidth="1"/>
    <col min="8862" max="8862" width="7.25" style="227" customWidth="1"/>
    <col min="8863" max="8863" width="7.625" style="227" customWidth="1"/>
    <col min="8864" max="8961" width="9" style="227"/>
    <col min="8962" max="8962" width="4.5" style="227" bestFit="1" customWidth="1"/>
    <col min="8963" max="8963" width="69.125" style="227" customWidth="1"/>
    <col min="8964" max="8964" width="9.25" style="227" customWidth="1"/>
    <col min="8965" max="8965" width="8.625" style="227" customWidth="1"/>
    <col min="8966" max="8966" width="9.375" style="227" customWidth="1"/>
    <col min="8967" max="8967" width="10.25" style="227" customWidth="1"/>
    <col min="8968" max="8968" width="10.625" style="227" customWidth="1"/>
    <col min="8969" max="8969" width="10" style="227" customWidth="1"/>
    <col min="8970" max="8971" width="8.5" style="227" customWidth="1"/>
    <col min="8972" max="8972" width="7.5" style="227" customWidth="1"/>
    <col min="8973" max="8973" width="7.125" style="227" customWidth="1"/>
    <col min="8974" max="8974" width="8.125" style="227" customWidth="1"/>
    <col min="8975" max="8976" width="7.5" style="227" customWidth="1"/>
    <col min="8977" max="8977" width="8.625" style="227" customWidth="1"/>
    <col min="8978" max="8980" width="7.5" style="227" customWidth="1"/>
    <col min="8981" max="8981" width="8.375" style="227" customWidth="1"/>
    <col min="8982" max="8982" width="7.5" style="227" customWidth="1"/>
    <col min="8983" max="8983" width="8.25" style="227" customWidth="1"/>
    <col min="8984" max="8986" width="7.5" style="227" customWidth="1"/>
    <col min="8987" max="8987" width="8.25" style="227" customWidth="1"/>
    <col min="8988" max="8988" width="8.125" style="227" customWidth="1"/>
    <col min="8989" max="8989" width="8.25" style="227" customWidth="1"/>
    <col min="8990" max="8990" width="8.75" style="227" customWidth="1"/>
    <col min="8991" max="8991" width="7.125" style="227" customWidth="1"/>
    <col min="8992" max="8992" width="9.5" style="227" customWidth="1"/>
    <col min="8993" max="8993" width="8.625" style="227" customWidth="1"/>
    <col min="8994" max="8994" width="8.875" style="227" customWidth="1"/>
    <col min="8995" max="8995" width="8.125" style="227" customWidth="1"/>
    <col min="8996" max="8998" width="7.625" style="227" customWidth="1"/>
    <col min="8999" max="8999" width="6.5" style="227" customWidth="1"/>
    <col min="9000" max="9008" width="8.5" style="227" customWidth="1"/>
    <col min="9009" max="9009" width="7.5" style="227" customWidth="1"/>
    <col min="9010" max="9010" width="7.25" style="227" customWidth="1"/>
    <col min="9011" max="9011" width="8.5" style="227" customWidth="1"/>
    <col min="9012" max="9012" width="9.375" style="227" customWidth="1"/>
    <col min="9013" max="9015" width="8.5" style="227" customWidth="1"/>
    <col min="9016" max="9016" width="9.25" style="227" customWidth="1"/>
    <col min="9017" max="9019" width="8.5" style="227" customWidth="1"/>
    <col min="9020" max="9020" width="7.875" style="227" customWidth="1"/>
    <col min="9021" max="9021" width="8.5" style="227" customWidth="1"/>
    <col min="9022" max="9022" width="7.375" style="227" customWidth="1"/>
    <col min="9023" max="9023" width="7.625" style="227" customWidth="1"/>
    <col min="9024" max="9024" width="9.875" style="227" customWidth="1"/>
    <col min="9025" max="9025" width="8.25" style="227" customWidth="1"/>
    <col min="9026" max="9028" width="8.875" style="227" customWidth="1"/>
    <col min="9029" max="9029" width="8.75" style="227" customWidth="1"/>
    <col min="9030" max="9030" width="8" style="227" customWidth="1"/>
    <col min="9031" max="9031" width="8.25" style="227" customWidth="1"/>
    <col min="9032" max="9032" width="7.375" style="227" customWidth="1"/>
    <col min="9033" max="9033" width="8.875" style="227" customWidth="1"/>
    <col min="9034" max="9034" width="7.375" style="227" customWidth="1"/>
    <col min="9035" max="9035" width="6.625" style="227" customWidth="1"/>
    <col min="9036" max="9036" width="9.5" style="227" customWidth="1"/>
    <col min="9037" max="9037" width="8" style="227" customWidth="1"/>
    <col min="9038" max="9038" width="8.375" style="227" customWidth="1"/>
    <col min="9039" max="9039" width="8.5" style="227" customWidth="1"/>
    <col min="9040" max="9040" width="8" style="227" customWidth="1"/>
    <col min="9041" max="9041" width="7.875" style="227" customWidth="1"/>
    <col min="9042" max="9042" width="8" style="227" customWidth="1"/>
    <col min="9043" max="9043" width="8.5" style="227" customWidth="1"/>
    <col min="9044" max="9046" width="8.125" style="227" customWidth="1"/>
    <col min="9047" max="9047" width="8" style="227" customWidth="1"/>
    <col min="9048" max="9051" width="8.75" style="227" customWidth="1"/>
    <col min="9052" max="9052" width="7.625" style="227" customWidth="1"/>
    <col min="9053" max="9054" width="8.75" style="227" customWidth="1"/>
    <col min="9055" max="9055" width="7.75" style="227" customWidth="1"/>
    <col min="9056" max="9058" width="8" style="227" customWidth="1"/>
    <col min="9059" max="9059" width="7.875" style="227" customWidth="1"/>
    <col min="9060" max="9061" width="8.75" style="227" customWidth="1"/>
    <col min="9062" max="9062" width="8.375" style="227" customWidth="1"/>
    <col min="9063" max="9063" width="8" style="227" customWidth="1"/>
    <col min="9064" max="9064" width="7.875" style="227" customWidth="1"/>
    <col min="9065" max="9067" width="8.25" style="227" customWidth="1"/>
    <col min="9068" max="9070" width="8.125" style="227" customWidth="1"/>
    <col min="9071" max="9071" width="7.875" style="227" customWidth="1"/>
    <col min="9072" max="9072" width="8.875" style="227" customWidth="1"/>
    <col min="9073" max="9073" width="8.375" style="227" customWidth="1"/>
    <col min="9074" max="9074" width="8.25" style="227" customWidth="1"/>
    <col min="9075" max="9075" width="8.875" style="227" customWidth="1"/>
    <col min="9076" max="9076" width="8.125" style="227" customWidth="1"/>
    <col min="9077" max="9077" width="8.25" style="227" customWidth="1"/>
    <col min="9078" max="9078" width="8.875" style="227" customWidth="1"/>
    <col min="9079" max="9079" width="8" style="227" customWidth="1"/>
    <col min="9080" max="9082" width="7.875" style="227" customWidth="1"/>
    <col min="9083" max="9083" width="7.75" style="227" customWidth="1"/>
    <col min="9084" max="9087" width="8.875" style="227" customWidth="1"/>
    <col min="9088" max="9088" width="8.75" style="227" customWidth="1"/>
    <col min="9089" max="9089" width="8.625" style="227" customWidth="1"/>
    <col min="9090" max="9091" width="8.25" style="227" customWidth="1"/>
    <col min="9092" max="9092" width="7.625" style="227" customWidth="1"/>
    <col min="9093" max="9093" width="8" style="227" customWidth="1"/>
    <col min="9094" max="9094" width="7.125" style="227" customWidth="1"/>
    <col min="9095" max="9095" width="7.625" style="227" customWidth="1"/>
    <col min="9096" max="9096" width="8.875" style="227" customWidth="1"/>
    <col min="9097" max="9097" width="8.125" style="227" customWidth="1"/>
    <col min="9098" max="9102" width="8.875" style="227" customWidth="1"/>
    <col min="9103" max="9103" width="8" style="227" customWidth="1"/>
    <col min="9104" max="9104" width="7.75" style="227" customWidth="1"/>
    <col min="9105" max="9105" width="7.875" style="227" customWidth="1"/>
    <col min="9106" max="9106" width="7.375" style="227" customWidth="1"/>
    <col min="9107" max="9107" width="7.875" style="227" customWidth="1"/>
    <col min="9108" max="9114" width="8.875" style="227" customWidth="1"/>
    <col min="9115" max="9115" width="7.5" style="227" customWidth="1"/>
    <col min="9116" max="9116" width="7.25" style="227" customWidth="1"/>
    <col min="9117" max="9117" width="8.375" style="227" customWidth="1"/>
    <col min="9118" max="9118" width="7.25" style="227" customWidth="1"/>
    <col min="9119" max="9119" width="7.625" style="227" customWidth="1"/>
    <col min="9120" max="9217" width="9" style="227"/>
    <col min="9218" max="9218" width="4.5" style="227" bestFit="1" customWidth="1"/>
    <col min="9219" max="9219" width="69.125" style="227" customWidth="1"/>
    <col min="9220" max="9220" width="9.25" style="227" customWidth="1"/>
    <col min="9221" max="9221" width="8.625" style="227" customWidth="1"/>
    <col min="9222" max="9222" width="9.375" style="227" customWidth="1"/>
    <col min="9223" max="9223" width="10.25" style="227" customWidth="1"/>
    <col min="9224" max="9224" width="10.625" style="227" customWidth="1"/>
    <col min="9225" max="9225" width="10" style="227" customWidth="1"/>
    <col min="9226" max="9227" width="8.5" style="227" customWidth="1"/>
    <col min="9228" max="9228" width="7.5" style="227" customWidth="1"/>
    <col min="9229" max="9229" width="7.125" style="227" customWidth="1"/>
    <col min="9230" max="9230" width="8.125" style="227" customWidth="1"/>
    <col min="9231" max="9232" width="7.5" style="227" customWidth="1"/>
    <col min="9233" max="9233" width="8.625" style="227" customWidth="1"/>
    <col min="9234" max="9236" width="7.5" style="227" customWidth="1"/>
    <col min="9237" max="9237" width="8.375" style="227" customWidth="1"/>
    <col min="9238" max="9238" width="7.5" style="227" customWidth="1"/>
    <col min="9239" max="9239" width="8.25" style="227" customWidth="1"/>
    <col min="9240" max="9242" width="7.5" style="227" customWidth="1"/>
    <col min="9243" max="9243" width="8.25" style="227" customWidth="1"/>
    <col min="9244" max="9244" width="8.125" style="227" customWidth="1"/>
    <col min="9245" max="9245" width="8.25" style="227" customWidth="1"/>
    <col min="9246" max="9246" width="8.75" style="227" customWidth="1"/>
    <col min="9247" max="9247" width="7.125" style="227" customWidth="1"/>
    <col min="9248" max="9248" width="9.5" style="227" customWidth="1"/>
    <col min="9249" max="9249" width="8.625" style="227" customWidth="1"/>
    <col min="9250" max="9250" width="8.875" style="227" customWidth="1"/>
    <col min="9251" max="9251" width="8.125" style="227" customWidth="1"/>
    <col min="9252" max="9254" width="7.625" style="227" customWidth="1"/>
    <col min="9255" max="9255" width="6.5" style="227" customWidth="1"/>
    <col min="9256" max="9264" width="8.5" style="227" customWidth="1"/>
    <col min="9265" max="9265" width="7.5" style="227" customWidth="1"/>
    <col min="9266" max="9266" width="7.25" style="227" customWidth="1"/>
    <col min="9267" max="9267" width="8.5" style="227" customWidth="1"/>
    <col min="9268" max="9268" width="9.375" style="227" customWidth="1"/>
    <col min="9269" max="9271" width="8.5" style="227" customWidth="1"/>
    <col min="9272" max="9272" width="9.25" style="227" customWidth="1"/>
    <col min="9273" max="9275" width="8.5" style="227" customWidth="1"/>
    <col min="9276" max="9276" width="7.875" style="227" customWidth="1"/>
    <col min="9277" max="9277" width="8.5" style="227" customWidth="1"/>
    <col min="9278" max="9278" width="7.375" style="227" customWidth="1"/>
    <col min="9279" max="9279" width="7.625" style="227" customWidth="1"/>
    <col min="9280" max="9280" width="9.875" style="227" customWidth="1"/>
    <col min="9281" max="9281" width="8.25" style="227" customWidth="1"/>
    <col min="9282" max="9284" width="8.875" style="227" customWidth="1"/>
    <col min="9285" max="9285" width="8.75" style="227" customWidth="1"/>
    <col min="9286" max="9286" width="8" style="227" customWidth="1"/>
    <col min="9287" max="9287" width="8.25" style="227" customWidth="1"/>
    <col min="9288" max="9288" width="7.375" style="227" customWidth="1"/>
    <col min="9289" max="9289" width="8.875" style="227" customWidth="1"/>
    <col min="9290" max="9290" width="7.375" style="227" customWidth="1"/>
    <col min="9291" max="9291" width="6.625" style="227" customWidth="1"/>
    <col min="9292" max="9292" width="9.5" style="227" customWidth="1"/>
    <col min="9293" max="9293" width="8" style="227" customWidth="1"/>
    <col min="9294" max="9294" width="8.375" style="227" customWidth="1"/>
    <col min="9295" max="9295" width="8.5" style="227" customWidth="1"/>
    <col min="9296" max="9296" width="8" style="227" customWidth="1"/>
    <col min="9297" max="9297" width="7.875" style="227" customWidth="1"/>
    <col min="9298" max="9298" width="8" style="227" customWidth="1"/>
    <col min="9299" max="9299" width="8.5" style="227" customWidth="1"/>
    <col min="9300" max="9302" width="8.125" style="227" customWidth="1"/>
    <col min="9303" max="9303" width="8" style="227" customWidth="1"/>
    <col min="9304" max="9307" width="8.75" style="227" customWidth="1"/>
    <col min="9308" max="9308" width="7.625" style="227" customWidth="1"/>
    <col min="9309" max="9310" width="8.75" style="227" customWidth="1"/>
    <col min="9311" max="9311" width="7.75" style="227" customWidth="1"/>
    <col min="9312" max="9314" width="8" style="227" customWidth="1"/>
    <col min="9315" max="9315" width="7.875" style="227" customWidth="1"/>
    <col min="9316" max="9317" width="8.75" style="227" customWidth="1"/>
    <col min="9318" max="9318" width="8.375" style="227" customWidth="1"/>
    <col min="9319" max="9319" width="8" style="227" customWidth="1"/>
    <col min="9320" max="9320" width="7.875" style="227" customWidth="1"/>
    <col min="9321" max="9323" width="8.25" style="227" customWidth="1"/>
    <col min="9324" max="9326" width="8.125" style="227" customWidth="1"/>
    <col min="9327" max="9327" width="7.875" style="227" customWidth="1"/>
    <col min="9328" max="9328" width="8.875" style="227" customWidth="1"/>
    <col min="9329" max="9329" width="8.375" style="227" customWidth="1"/>
    <col min="9330" max="9330" width="8.25" style="227" customWidth="1"/>
    <col min="9331" max="9331" width="8.875" style="227" customWidth="1"/>
    <col min="9332" max="9332" width="8.125" style="227" customWidth="1"/>
    <col min="9333" max="9333" width="8.25" style="227" customWidth="1"/>
    <col min="9334" max="9334" width="8.875" style="227" customWidth="1"/>
    <col min="9335" max="9335" width="8" style="227" customWidth="1"/>
    <col min="9336" max="9338" width="7.875" style="227" customWidth="1"/>
    <col min="9339" max="9339" width="7.75" style="227" customWidth="1"/>
    <col min="9340" max="9343" width="8.875" style="227" customWidth="1"/>
    <col min="9344" max="9344" width="8.75" style="227" customWidth="1"/>
    <col min="9345" max="9345" width="8.625" style="227" customWidth="1"/>
    <col min="9346" max="9347" width="8.25" style="227" customWidth="1"/>
    <col min="9348" max="9348" width="7.625" style="227" customWidth="1"/>
    <col min="9349" max="9349" width="8" style="227" customWidth="1"/>
    <col min="9350" max="9350" width="7.125" style="227" customWidth="1"/>
    <col min="9351" max="9351" width="7.625" style="227" customWidth="1"/>
    <col min="9352" max="9352" width="8.875" style="227" customWidth="1"/>
    <col min="9353" max="9353" width="8.125" style="227" customWidth="1"/>
    <col min="9354" max="9358" width="8.875" style="227" customWidth="1"/>
    <col min="9359" max="9359" width="8" style="227" customWidth="1"/>
    <col min="9360" max="9360" width="7.75" style="227" customWidth="1"/>
    <col min="9361" max="9361" width="7.875" style="227" customWidth="1"/>
    <col min="9362" max="9362" width="7.375" style="227" customWidth="1"/>
    <col min="9363" max="9363" width="7.875" style="227" customWidth="1"/>
    <col min="9364" max="9370" width="8.875" style="227" customWidth="1"/>
    <col min="9371" max="9371" width="7.5" style="227" customWidth="1"/>
    <col min="9372" max="9372" width="7.25" style="227" customWidth="1"/>
    <col min="9373" max="9373" width="8.375" style="227" customWidth="1"/>
    <col min="9374" max="9374" width="7.25" style="227" customWidth="1"/>
    <col min="9375" max="9375" width="7.625" style="227" customWidth="1"/>
    <col min="9376" max="9473" width="9" style="227"/>
    <col min="9474" max="9474" width="4.5" style="227" bestFit="1" customWidth="1"/>
    <col min="9475" max="9475" width="69.125" style="227" customWidth="1"/>
    <col min="9476" max="9476" width="9.25" style="227" customWidth="1"/>
    <col min="9477" max="9477" width="8.625" style="227" customWidth="1"/>
    <col min="9478" max="9478" width="9.375" style="227" customWidth="1"/>
    <col min="9479" max="9479" width="10.25" style="227" customWidth="1"/>
    <col min="9480" max="9480" width="10.625" style="227" customWidth="1"/>
    <col min="9481" max="9481" width="10" style="227" customWidth="1"/>
    <col min="9482" max="9483" width="8.5" style="227" customWidth="1"/>
    <col min="9484" max="9484" width="7.5" style="227" customWidth="1"/>
    <col min="9485" max="9485" width="7.125" style="227" customWidth="1"/>
    <col min="9486" max="9486" width="8.125" style="227" customWidth="1"/>
    <col min="9487" max="9488" width="7.5" style="227" customWidth="1"/>
    <col min="9489" max="9489" width="8.625" style="227" customWidth="1"/>
    <col min="9490" max="9492" width="7.5" style="227" customWidth="1"/>
    <col min="9493" max="9493" width="8.375" style="227" customWidth="1"/>
    <col min="9494" max="9494" width="7.5" style="227" customWidth="1"/>
    <col min="9495" max="9495" width="8.25" style="227" customWidth="1"/>
    <col min="9496" max="9498" width="7.5" style="227" customWidth="1"/>
    <col min="9499" max="9499" width="8.25" style="227" customWidth="1"/>
    <col min="9500" max="9500" width="8.125" style="227" customWidth="1"/>
    <col min="9501" max="9501" width="8.25" style="227" customWidth="1"/>
    <col min="9502" max="9502" width="8.75" style="227" customWidth="1"/>
    <col min="9503" max="9503" width="7.125" style="227" customWidth="1"/>
    <col min="9504" max="9504" width="9.5" style="227" customWidth="1"/>
    <col min="9505" max="9505" width="8.625" style="227" customWidth="1"/>
    <col min="9506" max="9506" width="8.875" style="227" customWidth="1"/>
    <col min="9507" max="9507" width="8.125" style="227" customWidth="1"/>
    <col min="9508" max="9510" width="7.625" style="227" customWidth="1"/>
    <col min="9511" max="9511" width="6.5" style="227" customWidth="1"/>
    <col min="9512" max="9520" width="8.5" style="227" customWidth="1"/>
    <col min="9521" max="9521" width="7.5" style="227" customWidth="1"/>
    <col min="9522" max="9522" width="7.25" style="227" customWidth="1"/>
    <col min="9523" max="9523" width="8.5" style="227" customWidth="1"/>
    <col min="9524" max="9524" width="9.375" style="227" customWidth="1"/>
    <col min="9525" max="9527" width="8.5" style="227" customWidth="1"/>
    <col min="9528" max="9528" width="9.25" style="227" customWidth="1"/>
    <col min="9529" max="9531" width="8.5" style="227" customWidth="1"/>
    <col min="9532" max="9532" width="7.875" style="227" customWidth="1"/>
    <col min="9533" max="9533" width="8.5" style="227" customWidth="1"/>
    <col min="9534" max="9534" width="7.375" style="227" customWidth="1"/>
    <col min="9535" max="9535" width="7.625" style="227" customWidth="1"/>
    <col min="9536" max="9536" width="9.875" style="227" customWidth="1"/>
    <col min="9537" max="9537" width="8.25" style="227" customWidth="1"/>
    <col min="9538" max="9540" width="8.875" style="227" customWidth="1"/>
    <col min="9541" max="9541" width="8.75" style="227" customWidth="1"/>
    <col min="9542" max="9542" width="8" style="227" customWidth="1"/>
    <col min="9543" max="9543" width="8.25" style="227" customWidth="1"/>
    <col min="9544" max="9544" width="7.375" style="227" customWidth="1"/>
    <col min="9545" max="9545" width="8.875" style="227" customWidth="1"/>
    <col min="9546" max="9546" width="7.375" style="227" customWidth="1"/>
    <col min="9547" max="9547" width="6.625" style="227" customWidth="1"/>
    <col min="9548" max="9548" width="9.5" style="227" customWidth="1"/>
    <col min="9549" max="9549" width="8" style="227" customWidth="1"/>
    <col min="9550" max="9550" width="8.375" style="227" customWidth="1"/>
    <col min="9551" max="9551" width="8.5" style="227" customWidth="1"/>
    <col min="9552" max="9552" width="8" style="227" customWidth="1"/>
    <col min="9553" max="9553" width="7.875" style="227" customWidth="1"/>
    <col min="9554" max="9554" width="8" style="227" customWidth="1"/>
    <col min="9555" max="9555" width="8.5" style="227" customWidth="1"/>
    <col min="9556" max="9558" width="8.125" style="227" customWidth="1"/>
    <col min="9559" max="9559" width="8" style="227" customWidth="1"/>
    <col min="9560" max="9563" width="8.75" style="227" customWidth="1"/>
    <col min="9564" max="9564" width="7.625" style="227" customWidth="1"/>
    <col min="9565" max="9566" width="8.75" style="227" customWidth="1"/>
    <col min="9567" max="9567" width="7.75" style="227" customWidth="1"/>
    <col min="9568" max="9570" width="8" style="227" customWidth="1"/>
    <col min="9571" max="9571" width="7.875" style="227" customWidth="1"/>
    <col min="9572" max="9573" width="8.75" style="227" customWidth="1"/>
    <col min="9574" max="9574" width="8.375" style="227" customWidth="1"/>
    <col min="9575" max="9575" width="8" style="227" customWidth="1"/>
    <col min="9576" max="9576" width="7.875" style="227" customWidth="1"/>
    <col min="9577" max="9579" width="8.25" style="227" customWidth="1"/>
    <col min="9580" max="9582" width="8.125" style="227" customWidth="1"/>
    <col min="9583" max="9583" width="7.875" style="227" customWidth="1"/>
    <col min="9584" max="9584" width="8.875" style="227" customWidth="1"/>
    <col min="9585" max="9585" width="8.375" style="227" customWidth="1"/>
    <col min="9586" max="9586" width="8.25" style="227" customWidth="1"/>
    <col min="9587" max="9587" width="8.875" style="227" customWidth="1"/>
    <col min="9588" max="9588" width="8.125" style="227" customWidth="1"/>
    <col min="9589" max="9589" width="8.25" style="227" customWidth="1"/>
    <col min="9590" max="9590" width="8.875" style="227" customWidth="1"/>
    <col min="9591" max="9591" width="8" style="227" customWidth="1"/>
    <col min="9592" max="9594" width="7.875" style="227" customWidth="1"/>
    <col min="9595" max="9595" width="7.75" style="227" customWidth="1"/>
    <col min="9596" max="9599" width="8.875" style="227" customWidth="1"/>
    <col min="9600" max="9600" width="8.75" style="227" customWidth="1"/>
    <col min="9601" max="9601" width="8.625" style="227" customWidth="1"/>
    <col min="9602" max="9603" width="8.25" style="227" customWidth="1"/>
    <col min="9604" max="9604" width="7.625" style="227" customWidth="1"/>
    <col min="9605" max="9605" width="8" style="227" customWidth="1"/>
    <col min="9606" max="9606" width="7.125" style="227" customWidth="1"/>
    <col min="9607" max="9607" width="7.625" style="227" customWidth="1"/>
    <col min="9608" max="9608" width="8.875" style="227" customWidth="1"/>
    <col min="9609" max="9609" width="8.125" style="227" customWidth="1"/>
    <col min="9610" max="9614" width="8.875" style="227" customWidth="1"/>
    <col min="9615" max="9615" width="8" style="227" customWidth="1"/>
    <col min="9616" max="9616" width="7.75" style="227" customWidth="1"/>
    <col min="9617" max="9617" width="7.875" style="227" customWidth="1"/>
    <col min="9618" max="9618" width="7.375" style="227" customWidth="1"/>
    <col min="9619" max="9619" width="7.875" style="227" customWidth="1"/>
    <col min="9620" max="9626" width="8.875" style="227" customWidth="1"/>
    <col min="9627" max="9627" width="7.5" style="227" customWidth="1"/>
    <col min="9628" max="9628" width="7.25" style="227" customWidth="1"/>
    <col min="9629" max="9629" width="8.375" style="227" customWidth="1"/>
    <col min="9630" max="9630" width="7.25" style="227" customWidth="1"/>
    <col min="9631" max="9631" width="7.625" style="227" customWidth="1"/>
    <col min="9632" max="9729" width="9" style="227"/>
    <col min="9730" max="9730" width="4.5" style="227" bestFit="1" customWidth="1"/>
    <col min="9731" max="9731" width="69.125" style="227" customWidth="1"/>
    <col min="9732" max="9732" width="9.25" style="227" customWidth="1"/>
    <col min="9733" max="9733" width="8.625" style="227" customWidth="1"/>
    <col min="9734" max="9734" width="9.375" style="227" customWidth="1"/>
    <col min="9735" max="9735" width="10.25" style="227" customWidth="1"/>
    <col min="9736" max="9736" width="10.625" style="227" customWidth="1"/>
    <col min="9737" max="9737" width="10" style="227" customWidth="1"/>
    <col min="9738" max="9739" width="8.5" style="227" customWidth="1"/>
    <col min="9740" max="9740" width="7.5" style="227" customWidth="1"/>
    <col min="9741" max="9741" width="7.125" style="227" customWidth="1"/>
    <col min="9742" max="9742" width="8.125" style="227" customWidth="1"/>
    <col min="9743" max="9744" width="7.5" style="227" customWidth="1"/>
    <col min="9745" max="9745" width="8.625" style="227" customWidth="1"/>
    <col min="9746" max="9748" width="7.5" style="227" customWidth="1"/>
    <col min="9749" max="9749" width="8.375" style="227" customWidth="1"/>
    <col min="9750" max="9750" width="7.5" style="227" customWidth="1"/>
    <col min="9751" max="9751" width="8.25" style="227" customWidth="1"/>
    <col min="9752" max="9754" width="7.5" style="227" customWidth="1"/>
    <col min="9755" max="9755" width="8.25" style="227" customWidth="1"/>
    <col min="9756" max="9756" width="8.125" style="227" customWidth="1"/>
    <col min="9757" max="9757" width="8.25" style="227" customWidth="1"/>
    <col min="9758" max="9758" width="8.75" style="227" customWidth="1"/>
    <col min="9759" max="9759" width="7.125" style="227" customWidth="1"/>
    <col min="9760" max="9760" width="9.5" style="227" customWidth="1"/>
    <col min="9761" max="9761" width="8.625" style="227" customWidth="1"/>
    <col min="9762" max="9762" width="8.875" style="227" customWidth="1"/>
    <col min="9763" max="9763" width="8.125" style="227" customWidth="1"/>
    <col min="9764" max="9766" width="7.625" style="227" customWidth="1"/>
    <col min="9767" max="9767" width="6.5" style="227" customWidth="1"/>
    <col min="9768" max="9776" width="8.5" style="227" customWidth="1"/>
    <col min="9777" max="9777" width="7.5" style="227" customWidth="1"/>
    <col min="9778" max="9778" width="7.25" style="227" customWidth="1"/>
    <col min="9779" max="9779" width="8.5" style="227" customWidth="1"/>
    <col min="9780" max="9780" width="9.375" style="227" customWidth="1"/>
    <col min="9781" max="9783" width="8.5" style="227" customWidth="1"/>
    <col min="9784" max="9784" width="9.25" style="227" customWidth="1"/>
    <col min="9785" max="9787" width="8.5" style="227" customWidth="1"/>
    <col min="9788" max="9788" width="7.875" style="227" customWidth="1"/>
    <col min="9789" max="9789" width="8.5" style="227" customWidth="1"/>
    <col min="9790" max="9790" width="7.375" style="227" customWidth="1"/>
    <col min="9791" max="9791" width="7.625" style="227" customWidth="1"/>
    <col min="9792" max="9792" width="9.875" style="227" customWidth="1"/>
    <col min="9793" max="9793" width="8.25" style="227" customWidth="1"/>
    <col min="9794" max="9796" width="8.875" style="227" customWidth="1"/>
    <col min="9797" max="9797" width="8.75" style="227" customWidth="1"/>
    <col min="9798" max="9798" width="8" style="227" customWidth="1"/>
    <col min="9799" max="9799" width="8.25" style="227" customWidth="1"/>
    <col min="9800" max="9800" width="7.375" style="227" customWidth="1"/>
    <col min="9801" max="9801" width="8.875" style="227" customWidth="1"/>
    <col min="9802" max="9802" width="7.375" style="227" customWidth="1"/>
    <col min="9803" max="9803" width="6.625" style="227" customWidth="1"/>
    <col min="9804" max="9804" width="9.5" style="227" customWidth="1"/>
    <col min="9805" max="9805" width="8" style="227" customWidth="1"/>
    <col min="9806" max="9806" width="8.375" style="227" customWidth="1"/>
    <col min="9807" max="9807" width="8.5" style="227" customWidth="1"/>
    <col min="9808" max="9808" width="8" style="227" customWidth="1"/>
    <col min="9809" max="9809" width="7.875" style="227" customWidth="1"/>
    <col min="9810" max="9810" width="8" style="227" customWidth="1"/>
    <col min="9811" max="9811" width="8.5" style="227" customWidth="1"/>
    <col min="9812" max="9814" width="8.125" style="227" customWidth="1"/>
    <col min="9815" max="9815" width="8" style="227" customWidth="1"/>
    <col min="9816" max="9819" width="8.75" style="227" customWidth="1"/>
    <col min="9820" max="9820" width="7.625" style="227" customWidth="1"/>
    <col min="9821" max="9822" width="8.75" style="227" customWidth="1"/>
    <col min="9823" max="9823" width="7.75" style="227" customWidth="1"/>
    <col min="9824" max="9826" width="8" style="227" customWidth="1"/>
    <col min="9827" max="9827" width="7.875" style="227" customWidth="1"/>
    <col min="9828" max="9829" width="8.75" style="227" customWidth="1"/>
    <col min="9830" max="9830" width="8.375" style="227" customWidth="1"/>
    <col min="9831" max="9831" width="8" style="227" customWidth="1"/>
    <col min="9832" max="9832" width="7.875" style="227" customWidth="1"/>
    <col min="9833" max="9835" width="8.25" style="227" customWidth="1"/>
    <col min="9836" max="9838" width="8.125" style="227" customWidth="1"/>
    <col min="9839" max="9839" width="7.875" style="227" customWidth="1"/>
    <col min="9840" max="9840" width="8.875" style="227" customWidth="1"/>
    <col min="9841" max="9841" width="8.375" style="227" customWidth="1"/>
    <col min="9842" max="9842" width="8.25" style="227" customWidth="1"/>
    <col min="9843" max="9843" width="8.875" style="227" customWidth="1"/>
    <col min="9844" max="9844" width="8.125" style="227" customWidth="1"/>
    <col min="9845" max="9845" width="8.25" style="227" customWidth="1"/>
    <col min="9846" max="9846" width="8.875" style="227" customWidth="1"/>
    <col min="9847" max="9847" width="8" style="227" customWidth="1"/>
    <col min="9848" max="9850" width="7.875" style="227" customWidth="1"/>
    <col min="9851" max="9851" width="7.75" style="227" customWidth="1"/>
    <col min="9852" max="9855" width="8.875" style="227" customWidth="1"/>
    <col min="9856" max="9856" width="8.75" style="227" customWidth="1"/>
    <col min="9857" max="9857" width="8.625" style="227" customWidth="1"/>
    <col min="9858" max="9859" width="8.25" style="227" customWidth="1"/>
    <col min="9860" max="9860" width="7.625" style="227" customWidth="1"/>
    <col min="9861" max="9861" width="8" style="227" customWidth="1"/>
    <col min="9862" max="9862" width="7.125" style="227" customWidth="1"/>
    <col min="9863" max="9863" width="7.625" style="227" customWidth="1"/>
    <col min="9864" max="9864" width="8.875" style="227" customWidth="1"/>
    <col min="9865" max="9865" width="8.125" style="227" customWidth="1"/>
    <col min="9866" max="9870" width="8.875" style="227" customWidth="1"/>
    <col min="9871" max="9871" width="8" style="227" customWidth="1"/>
    <col min="9872" max="9872" width="7.75" style="227" customWidth="1"/>
    <col min="9873" max="9873" width="7.875" style="227" customWidth="1"/>
    <col min="9874" max="9874" width="7.375" style="227" customWidth="1"/>
    <col min="9875" max="9875" width="7.875" style="227" customWidth="1"/>
    <col min="9876" max="9882" width="8.875" style="227" customWidth="1"/>
    <col min="9883" max="9883" width="7.5" style="227" customWidth="1"/>
    <col min="9884" max="9884" width="7.25" style="227" customWidth="1"/>
    <col min="9885" max="9885" width="8.375" style="227" customWidth="1"/>
    <col min="9886" max="9886" width="7.25" style="227" customWidth="1"/>
    <col min="9887" max="9887" width="7.625" style="227" customWidth="1"/>
    <col min="9888" max="9985" width="9" style="227"/>
    <col min="9986" max="9986" width="4.5" style="227" bestFit="1" customWidth="1"/>
    <col min="9987" max="9987" width="69.125" style="227" customWidth="1"/>
    <col min="9988" max="9988" width="9.25" style="227" customWidth="1"/>
    <col min="9989" max="9989" width="8.625" style="227" customWidth="1"/>
    <col min="9990" max="9990" width="9.375" style="227" customWidth="1"/>
    <col min="9991" max="9991" width="10.25" style="227" customWidth="1"/>
    <col min="9992" max="9992" width="10.625" style="227" customWidth="1"/>
    <col min="9993" max="9993" width="10" style="227" customWidth="1"/>
    <col min="9994" max="9995" width="8.5" style="227" customWidth="1"/>
    <col min="9996" max="9996" width="7.5" style="227" customWidth="1"/>
    <col min="9997" max="9997" width="7.125" style="227" customWidth="1"/>
    <col min="9998" max="9998" width="8.125" style="227" customWidth="1"/>
    <col min="9999" max="10000" width="7.5" style="227" customWidth="1"/>
    <col min="10001" max="10001" width="8.625" style="227" customWidth="1"/>
    <col min="10002" max="10004" width="7.5" style="227" customWidth="1"/>
    <col min="10005" max="10005" width="8.375" style="227" customWidth="1"/>
    <col min="10006" max="10006" width="7.5" style="227" customWidth="1"/>
    <col min="10007" max="10007" width="8.25" style="227" customWidth="1"/>
    <col min="10008" max="10010" width="7.5" style="227" customWidth="1"/>
    <col min="10011" max="10011" width="8.25" style="227" customWidth="1"/>
    <col min="10012" max="10012" width="8.125" style="227" customWidth="1"/>
    <col min="10013" max="10013" width="8.25" style="227" customWidth="1"/>
    <col min="10014" max="10014" width="8.75" style="227" customWidth="1"/>
    <col min="10015" max="10015" width="7.125" style="227" customWidth="1"/>
    <col min="10016" max="10016" width="9.5" style="227" customWidth="1"/>
    <col min="10017" max="10017" width="8.625" style="227" customWidth="1"/>
    <col min="10018" max="10018" width="8.875" style="227" customWidth="1"/>
    <col min="10019" max="10019" width="8.125" style="227" customWidth="1"/>
    <col min="10020" max="10022" width="7.625" style="227" customWidth="1"/>
    <col min="10023" max="10023" width="6.5" style="227" customWidth="1"/>
    <col min="10024" max="10032" width="8.5" style="227" customWidth="1"/>
    <col min="10033" max="10033" width="7.5" style="227" customWidth="1"/>
    <col min="10034" max="10034" width="7.25" style="227" customWidth="1"/>
    <col min="10035" max="10035" width="8.5" style="227" customWidth="1"/>
    <col min="10036" max="10036" width="9.375" style="227" customWidth="1"/>
    <col min="10037" max="10039" width="8.5" style="227" customWidth="1"/>
    <col min="10040" max="10040" width="9.25" style="227" customWidth="1"/>
    <col min="10041" max="10043" width="8.5" style="227" customWidth="1"/>
    <col min="10044" max="10044" width="7.875" style="227" customWidth="1"/>
    <col min="10045" max="10045" width="8.5" style="227" customWidth="1"/>
    <col min="10046" max="10046" width="7.375" style="227" customWidth="1"/>
    <col min="10047" max="10047" width="7.625" style="227" customWidth="1"/>
    <col min="10048" max="10048" width="9.875" style="227" customWidth="1"/>
    <col min="10049" max="10049" width="8.25" style="227" customWidth="1"/>
    <col min="10050" max="10052" width="8.875" style="227" customWidth="1"/>
    <col min="10053" max="10053" width="8.75" style="227" customWidth="1"/>
    <col min="10054" max="10054" width="8" style="227" customWidth="1"/>
    <col min="10055" max="10055" width="8.25" style="227" customWidth="1"/>
    <col min="10056" max="10056" width="7.375" style="227" customWidth="1"/>
    <col min="10057" max="10057" width="8.875" style="227" customWidth="1"/>
    <col min="10058" max="10058" width="7.375" style="227" customWidth="1"/>
    <col min="10059" max="10059" width="6.625" style="227" customWidth="1"/>
    <col min="10060" max="10060" width="9.5" style="227" customWidth="1"/>
    <col min="10061" max="10061" width="8" style="227" customWidth="1"/>
    <col min="10062" max="10062" width="8.375" style="227" customWidth="1"/>
    <col min="10063" max="10063" width="8.5" style="227" customWidth="1"/>
    <col min="10064" max="10064" width="8" style="227" customWidth="1"/>
    <col min="10065" max="10065" width="7.875" style="227" customWidth="1"/>
    <col min="10066" max="10066" width="8" style="227" customWidth="1"/>
    <col min="10067" max="10067" width="8.5" style="227" customWidth="1"/>
    <col min="10068" max="10070" width="8.125" style="227" customWidth="1"/>
    <col min="10071" max="10071" width="8" style="227" customWidth="1"/>
    <col min="10072" max="10075" width="8.75" style="227" customWidth="1"/>
    <col min="10076" max="10076" width="7.625" style="227" customWidth="1"/>
    <col min="10077" max="10078" width="8.75" style="227" customWidth="1"/>
    <col min="10079" max="10079" width="7.75" style="227" customWidth="1"/>
    <col min="10080" max="10082" width="8" style="227" customWidth="1"/>
    <col min="10083" max="10083" width="7.875" style="227" customWidth="1"/>
    <col min="10084" max="10085" width="8.75" style="227" customWidth="1"/>
    <col min="10086" max="10086" width="8.375" style="227" customWidth="1"/>
    <col min="10087" max="10087" width="8" style="227" customWidth="1"/>
    <col min="10088" max="10088" width="7.875" style="227" customWidth="1"/>
    <col min="10089" max="10091" width="8.25" style="227" customWidth="1"/>
    <col min="10092" max="10094" width="8.125" style="227" customWidth="1"/>
    <col min="10095" max="10095" width="7.875" style="227" customWidth="1"/>
    <col min="10096" max="10096" width="8.875" style="227" customWidth="1"/>
    <col min="10097" max="10097" width="8.375" style="227" customWidth="1"/>
    <col min="10098" max="10098" width="8.25" style="227" customWidth="1"/>
    <col min="10099" max="10099" width="8.875" style="227" customWidth="1"/>
    <col min="10100" max="10100" width="8.125" style="227" customWidth="1"/>
    <col min="10101" max="10101" width="8.25" style="227" customWidth="1"/>
    <col min="10102" max="10102" width="8.875" style="227" customWidth="1"/>
    <col min="10103" max="10103" width="8" style="227" customWidth="1"/>
    <col min="10104" max="10106" width="7.875" style="227" customWidth="1"/>
    <col min="10107" max="10107" width="7.75" style="227" customWidth="1"/>
    <col min="10108" max="10111" width="8.875" style="227" customWidth="1"/>
    <col min="10112" max="10112" width="8.75" style="227" customWidth="1"/>
    <col min="10113" max="10113" width="8.625" style="227" customWidth="1"/>
    <col min="10114" max="10115" width="8.25" style="227" customWidth="1"/>
    <col min="10116" max="10116" width="7.625" style="227" customWidth="1"/>
    <col min="10117" max="10117" width="8" style="227" customWidth="1"/>
    <col min="10118" max="10118" width="7.125" style="227" customWidth="1"/>
    <col min="10119" max="10119" width="7.625" style="227" customWidth="1"/>
    <col min="10120" max="10120" width="8.875" style="227" customWidth="1"/>
    <col min="10121" max="10121" width="8.125" style="227" customWidth="1"/>
    <col min="10122" max="10126" width="8.875" style="227" customWidth="1"/>
    <col min="10127" max="10127" width="8" style="227" customWidth="1"/>
    <col min="10128" max="10128" width="7.75" style="227" customWidth="1"/>
    <col min="10129" max="10129" width="7.875" style="227" customWidth="1"/>
    <col min="10130" max="10130" width="7.375" style="227" customWidth="1"/>
    <col min="10131" max="10131" width="7.875" style="227" customWidth="1"/>
    <col min="10132" max="10138" width="8.875" style="227" customWidth="1"/>
    <col min="10139" max="10139" width="7.5" style="227" customWidth="1"/>
    <col min="10140" max="10140" width="7.25" style="227" customWidth="1"/>
    <col min="10141" max="10141" width="8.375" style="227" customWidth="1"/>
    <col min="10142" max="10142" width="7.25" style="227" customWidth="1"/>
    <col min="10143" max="10143" width="7.625" style="227" customWidth="1"/>
    <col min="10144" max="10241" width="9" style="227"/>
    <col min="10242" max="10242" width="4.5" style="227" bestFit="1" customWidth="1"/>
    <col min="10243" max="10243" width="69.125" style="227" customWidth="1"/>
    <col min="10244" max="10244" width="9.25" style="227" customWidth="1"/>
    <col min="10245" max="10245" width="8.625" style="227" customWidth="1"/>
    <col min="10246" max="10246" width="9.375" style="227" customWidth="1"/>
    <col min="10247" max="10247" width="10.25" style="227" customWidth="1"/>
    <col min="10248" max="10248" width="10.625" style="227" customWidth="1"/>
    <col min="10249" max="10249" width="10" style="227" customWidth="1"/>
    <col min="10250" max="10251" width="8.5" style="227" customWidth="1"/>
    <col min="10252" max="10252" width="7.5" style="227" customWidth="1"/>
    <col min="10253" max="10253" width="7.125" style="227" customWidth="1"/>
    <col min="10254" max="10254" width="8.125" style="227" customWidth="1"/>
    <col min="10255" max="10256" width="7.5" style="227" customWidth="1"/>
    <col min="10257" max="10257" width="8.625" style="227" customWidth="1"/>
    <col min="10258" max="10260" width="7.5" style="227" customWidth="1"/>
    <col min="10261" max="10261" width="8.375" style="227" customWidth="1"/>
    <col min="10262" max="10262" width="7.5" style="227" customWidth="1"/>
    <col min="10263" max="10263" width="8.25" style="227" customWidth="1"/>
    <col min="10264" max="10266" width="7.5" style="227" customWidth="1"/>
    <col min="10267" max="10267" width="8.25" style="227" customWidth="1"/>
    <col min="10268" max="10268" width="8.125" style="227" customWidth="1"/>
    <col min="10269" max="10269" width="8.25" style="227" customWidth="1"/>
    <col min="10270" max="10270" width="8.75" style="227" customWidth="1"/>
    <col min="10271" max="10271" width="7.125" style="227" customWidth="1"/>
    <col min="10272" max="10272" width="9.5" style="227" customWidth="1"/>
    <col min="10273" max="10273" width="8.625" style="227" customWidth="1"/>
    <col min="10274" max="10274" width="8.875" style="227" customWidth="1"/>
    <col min="10275" max="10275" width="8.125" style="227" customWidth="1"/>
    <col min="10276" max="10278" width="7.625" style="227" customWidth="1"/>
    <col min="10279" max="10279" width="6.5" style="227" customWidth="1"/>
    <col min="10280" max="10288" width="8.5" style="227" customWidth="1"/>
    <col min="10289" max="10289" width="7.5" style="227" customWidth="1"/>
    <col min="10290" max="10290" width="7.25" style="227" customWidth="1"/>
    <col min="10291" max="10291" width="8.5" style="227" customWidth="1"/>
    <col min="10292" max="10292" width="9.375" style="227" customWidth="1"/>
    <col min="10293" max="10295" width="8.5" style="227" customWidth="1"/>
    <col min="10296" max="10296" width="9.25" style="227" customWidth="1"/>
    <col min="10297" max="10299" width="8.5" style="227" customWidth="1"/>
    <col min="10300" max="10300" width="7.875" style="227" customWidth="1"/>
    <col min="10301" max="10301" width="8.5" style="227" customWidth="1"/>
    <col min="10302" max="10302" width="7.375" style="227" customWidth="1"/>
    <col min="10303" max="10303" width="7.625" style="227" customWidth="1"/>
    <col min="10304" max="10304" width="9.875" style="227" customWidth="1"/>
    <col min="10305" max="10305" width="8.25" style="227" customWidth="1"/>
    <col min="10306" max="10308" width="8.875" style="227" customWidth="1"/>
    <col min="10309" max="10309" width="8.75" style="227" customWidth="1"/>
    <col min="10310" max="10310" width="8" style="227" customWidth="1"/>
    <col min="10311" max="10311" width="8.25" style="227" customWidth="1"/>
    <col min="10312" max="10312" width="7.375" style="227" customWidth="1"/>
    <col min="10313" max="10313" width="8.875" style="227" customWidth="1"/>
    <col min="10314" max="10314" width="7.375" style="227" customWidth="1"/>
    <col min="10315" max="10315" width="6.625" style="227" customWidth="1"/>
    <col min="10316" max="10316" width="9.5" style="227" customWidth="1"/>
    <col min="10317" max="10317" width="8" style="227" customWidth="1"/>
    <col min="10318" max="10318" width="8.375" style="227" customWidth="1"/>
    <col min="10319" max="10319" width="8.5" style="227" customWidth="1"/>
    <col min="10320" max="10320" width="8" style="227" customWidth="1"/>
    <col min="10321" max="10321" width="7.875" style="227" customWidth="1"/>
    <col min="10322" max="10322" width="8" style="227" customWidth="1"/>
    <col min="10323" max="10323" width="8.5" style="227" customWidth="1"/>
    <col min="10324" max="10326" width="8.125" style="227" customWidth="1"/>
    <col min="10327" max="10327" width="8" style="227" customWidth="1"/>
    <col min="10328" max="10331" width="8.75" style="227" customWidth="1"/>
    <col min="10332" max="10332" width="7.625" style="227" customWidth="1"/>
    <col min="10333" max="10334" width="8.75" style="227" customWidth="1"/>
    <col min="10335" max="10335" width="7.75" style="227" customWidth="1"/>
    <col min="10336" max="10338" width="8" style="227" customWidth="1"/>
    <col min="10339" max="10339" width="7.875" style="227" customWidth="1"/>
    <col min="10340" max="10341" width="8.75" style="227" customWidth="1"/>
    <col min="10342" max="10342" width="8.375" style="227" customWidth="1"/>
    <col min="10343" max="10343" width="8" style="227" customWidth="1"/>
    <col min="10344" max="10344" width="7.875" style="227" customWidth="1"/>
    <col min="10345" max="10347" width="8.25" style="227" customWidth="1"/>
    <col min="10348" max="10350" width="8.125" style="227" customWidth="1"/>
    <col min="10351" max="10351" width="7.875" style="227" customWidth="1"/>
    <col min="10352" max="10352" width="8.875" style="227" customWidth="1"/>
    <col min="10353" max="10353" width="8.375" style="227" customWidth="1"/>
    <col min="10354" max="10354" width="8.25" style="227" customWidth="1"/>
    <col min="10355" max="10355" width="8.875" style="227" customWidth="1"/>
    <col min="10356" max="10356" width="8.125" style="227" customWidth="1"/>
    <col min="10357" max="10357" width="8.25" style="227" customWidth="1"/>
    <col min="10358" max="10358" width="8.875" style="227" customWidth="1"/>
    <col min="10359" max="10359" width="8" style="227" customWidth="1"/>
    <col min="10360" max="10362" width="7.875" style="227" customWidth="1"/>
    <col min="10363" max="10363" width="7.75" style="227" customWidth="1"/>
    <col min="10364" max="10367" width="8.875" style="227" customWidth="1"/>
    <col min="10368" max="10368" width="8.75" style="227" customWidth="1"/>
    <col min="10369" max="10369" width="8.625" style="227" customWidth="1"/>
    <col min="10370" max="10371" width="8.25" style="227" customWidth="1"/>
    <col min="10372" max="10372" width="7.625" style="227" customWidth="1"/>
    <col min="10373" max="10373" width="8" style="227" customWidth="1"/>
    <col min="10374" max="10374" width="7.125" style="227" customWidth="1"/>
    <col min="10375" max="10375" width="7.625" style="227" customWidth="1"/>
    <col min="10376" max="10376" width="8.875" style="227" customWidth="1"/>
    <col min="10377" max="10377" width="8.125" style="227" customWidth="1"/>
    <col min="10378" max="10382" width="8.875" style="227" customWidth="1"/>
    <col min="10383" max="10383" width="8" style="227" customWidth="1"/>
    <col min="10384" max="10384" width="7.75" style="227" customWidth="1"/>
    <col min="10385" max="10385" width="7.875" style="227" customWidth="1"/>
    <col min="10386" max="10386" width="7.375" style="227" customWidth="1"/>
    <col min="10387" max="10387" width="7.875" style="227" customWidth="1"/>
    <col min="10388" max="10394" width="8.875" style="227" customWidth="1"/>
    <col min="10395" max="10395" width="7.5" style="227" customWidth="1"/>
    <col min="10396" max="10396" width="7.25" style="227" customWidth="1"/>
    <col min="10397" max="10397" width="8.375" style="227" customWidth="1"/>
    <col min="10398" max="10398" width="7.25" style="227" customWidth="1"/>
    <col min="10399" max="10399" width="7.625" style="227" customWidth="1"/>
    <col min="10400" max="10497" width="9" style="227"/>
    <col min="10498" max="10498" width="4.5" style="227" bestFit="1" customWidth="1"/>
    <col min="10499" max="10499" width="69.125" style="227" customWidth="1"/>
    <col min="10500" max="10500" width="9.25" style="227" customWidth="1"/>
    <col min="10501" max="10501" width="8.625" style="227" customWidth="1"/>
    <col min="10502" max="10502" width="9.375" style="227" customWidth="1"/>
    <col min="10503" max="10503" width="10.25" style="227" customWidth="1"/>
    <col min="10504" max="10504" width="10.625" style="227" customWidth="1"/>
    <col min="10505" max="10505" width="10" style="227" customWidth="1"/>
    <col min="10506" max="10507" width="8.5" style="227" customWidth="1"/>
    <col min="10508" max="10508" width="7.5" style="227" customWidth="1"/>
    <col min="10509" max="10509" width="7.125" style="227" customWidth="1"/>
    <col min="10510" max="10510" width="8.125" style="227" customWidth="1"/>
    <col min="10511" max="10512" width="7.5" style="227" customWidth="1"/>
    <col min="10513" max="10513" width="8.625" style="227" customWidth="1"/>
    <col min="10514" max="10516" width="7.5" style="227" customWidth="1"/>
    <col min="10517" max="10517" width="8.375" style="227" customWidth="1"/>
    <col min="10518" max="10518" width="7.5" style="227" customWidth="1"/>
    <col min="10519" max="10519" width="8.25" style="227" customWidth="1"/>
    <col min="10520" max="10522" width="7.5" style="227" customWidth="1"/>
    <col min="10523" max="10523" width="8.25" style="227" customWidth="1"/>
    <col min="10524" max="10524" width="8.125" style="227" customWidth="1"/>
    <col min="10525" max="10525" width="8.25" style="227" customWidth="1"/>
    <col min="10526" max="10526" width="8.75" style="227" customWidth="1"/>
    <col min="10527" max="10527" width="7.125" style="227" customWidth="1"/>
    <col min="10528" max="10528" width="9.5" style="227" customWidth="1"/>
    <col min="10529" max="10529" width="8.625" style="227" customWidth="1"/>
    <col min="10530" max="10530" width="8.875" style="227" customWidth="1"/>
    <col min="10531" max="10531" width="8.125" style="227" customWidth="1"/>
    <col min="10532" max="10534" width="7.625" style="227" customWidth="1"/>
    <col min="10535" max="10535" width="6.5" style="227" customWidth="1"/>
    <col min="10536" max="10544" width="8.5" style="227" customWidth="1"/>
    <col min="10545" max="10545" width="7.5" style="227" customWidth="1"/>
    <col min="10546" max="10546" width="7.25" style="227" customWidth="1"/>
    <col min="10547" max="10547" width="8.5" style="227" customWidth="1"/>
    <col min="10548" max="10548" width="9.375" style="227" customWidth="1"/>
    <col min="10549" max="10551" width="8.5" style="227" customWidth="1"/>
    <col min="10552" max="10552" width="9.25" style="227" customWidth="1"/>
    <col min="10553" max="10555" width="8.5" style="227" customWidth="1"/>
    <col min="10556" max="10556" width="7.875" style="227" customWidth="1"/>
    <col min="10557" max="10557" width="8.5" style="227" customWidth="1"/>
    <col min="10558" max="10558" width="7.375" style="227" customWidth="1"/>
    <col min="10559" max="10559" width="7.625" style="227" customWidth="1"/>
    <col min="10560" max="10560" width="9.875" style="227" customWidth="1"/>
    <col min="10561" max="10561" width="8.25" style="227" customWidth="1"/>
    <col min="10562" max="10564" width="8.875" style="227" customWidth="1"/>
    <col min="10565" max="10565" width="8.75" style="227" customWidth="1"/>
    <col min="10566" max="10566" width="8" style="227" customWidth="1"/>
    <col min="10567" max="10567" width="8.25" style="227" customWidth="1"/>
    <col min="10568" max="10568" width="7.375" style="227" customWidth="1"/>
    <col min="10569" max="10569" width="8.875" style="227" customWidth="1"/>
    <col min="10570" max="10570" width="7.375" style="227" customWidth="1"/>
    <col min="10571" max="10571" width="6.625" style="227" customWidth="1"/>
    <col min="10572" max="10572" width="9.5" style="227" customWidth="1"/>
    <col min="10573" max="10573" width="8" style="227" customWidth="1"/>
    <col min="10574" max="10574" width="8.375" style="227" customWidth="1"/>
    <col min="10575" max="10575" width="8.5" style="227" customWidth="1"/>
    <col min="10576" max="10576" width="8" style="227" customWidth="1"/>
    <col min="10577" max="10577" width="7.875" style="227" customWidth="1"/>
    <col min="10578" max="10578" width="8" style="227" customWidth="1"/>
    <col min="10579" max="10579" width="8.5" style="227" customWidth="1"/>
    <col min="10580" max="10582" width="8.125" style="227" customWidth="1"/>
    <col min="10583" max="10583" width="8" style="227" customWidth="1"/>
    <col min="10584" max="10587" width="8.75" style="227" customWidth="1"/>
    <col min="10588" max="10588" width="7.625" style="227" customWidth="1"/>
    <col min="10589" max="10590" width="8.75" style="227" customWidth="1"/>
    <col min="10591" max="10591" width="7.75" style="227" customWidth="1"/>
    <col min="10592" max="10594" width="8" style="227" customWidth="1"/>
    <col min="10595" max="10595" width="7.875" style="227" customWidth="1"/>
    <col min="10596" max="10597" width="8.75" style="227" customWidth="1"/>
    <col min="10598" max="10598" width="8.375" style="227" customWidth="1"/>
    <col min="10599" max="10599" width="8" style="227" customWidth="1"/>
    <col min="10600" max="10600" width="7.875" style="227" customWidth="1"/>
    <col min="10601" max="10603" width="8.25" style="227" customWidth="1"/>
    <col min="10604" max="10606" width="8.125" style="227" customWidth="1"/>
    <col min="10607" max="10607" width="7.875" style="227" customWidth="1"/>
    <col min="10608" max="10608" width="8.875" style="227" customWidth="1"/>
    <col min="10609" max="10609" width="8.375" style="227" customWidth="1"/>
    <col min="10610" max="10610" width="8.25" style="227" customWidth="1"/>
    <col min="10611" max="10611" width="8.875" style="227" customWidth="1"/>
    <col min="10612" max="10612" width="8.125" style="227" customWidth="1"/>
    <col min="10613" max="10613" width="8.25" style="227" customWidth="1"/>
    <col min="10614" max="10614" width="8.875" style="227" customWidth="1"/>
    <col min="10615" max="10615" width="8" style="227" customWidth="1"/>
    <col min="10616" max="10618" width="7.875" style="227" customWidth="1"/>
    <col min="10619" max="10619" width="7.75" style="227" customWidth="1"/>
    <col min="10620" max="10623" width="8.875" style="227" customWidth="1"/>
    <col min="10624" max="10624" width="8.75" style="227" customWidth="1"/>
    <col min="10625" max="10625" width="8.625" style="227" customWidth="1"/>
    <col min="10626" max="10627" width="8.25" style="227" customWidth="1"/>
    <col min="10628" max="10628" width="7.625" style="227" customWidth="1"/>
    <col min="10629" max="10629" width="8" style="227" customWidth="1"/>
    <col min="10630" max="10630" width="7.125" style="227" customWidth="1"/>
    <col min="10631" max="10631" width="7.625" style="227" customWidth="1"/>
    <col min="10632" max="10632" width="8.875" style="227" customWidth="1"/>
    <col min="10633" max="10633" width="8.125" style="227" customWidth="1"/>
    <col min="10634" max="10638" width="8.875" style="227" customWidth="1"/>
    <col min="10639" max="10639" width="8" style="227" customWidth="1"/>
    <col min="10640" max="10640" width="7.75" style="227" customWidth="1"/>
    <col min="10641" max="10641" width="7.875" style="227" customWidth="1"/>
    <col min="10642" max="10642" width="7.375" style="227" customWidth="1"/>
    <col min="10643" max="10643" width="7.875" style="227" customWidth="1"/>
    <col min="10644" max="10650" width="8.875" style="227" customWidth="1"/>
    <col min="10651" max="10651" width="7.5" style="227" customWidth="1"/>
    <col min="10652" max="10652" width="7.25" style="227" customWidth="1"/>
    <col min="10653" max="10653" width="8.375" style="227" customWidth="1"/>
    <col min="10654" max="10654" width="7.25" style="227" customWidth="1"/>
    <col min="10655" max="10655" width="7.625" style="227" customWidth="1"/>
    <col min="10656" max="10753" width="9" style="227"/>
    <col min="10754" max="10754" width="4.5" style="227" bestFit="1" customWidth="1"/>
    <col min="10755" max="10755" width="69.125" style="227" customWidth="1"/>
    <col min="10756" max="10756" width="9.25" style="227" customWidth="1"/>
    <col min="10757" max="10757" width="8.625" style="227" customWidth="1"/>
    <col min="10758" max="10758" width="9.375" style="227" customWidth="1"/>
    <col min="10759" max="10759" width="10.25" style="227" customWidth="1"/>
    <col min="10760" max="10760" width="10.625" style="227" customWidth="1"/>
    <col min="10761" max="10761" width="10" style="227" customWidth="1"/>
    <col min="10762" max="10763" width="8.5" style="227" customWidth="1"/>
    <col min="10764" max="10764" width="7.5" style="227" customWidth="1"/>
    <col min="10765" max="10765" width="7.125" style="227" customWidth="1"/>
    <col min="10766" max="10766" width="8.125" style="227" customWidth="1"/>
    <col min="10767" max="10768" width="7.5" style="227" customWidth="1"/>
    <col min="10769" max="10769" width="8.625" style="227" customWidth="1"/>
    <col min="10770" max="10772" width="7.5" style="227" customWidth="1"/>
    <col min="10773" max="10773" width="8.375" style="227" customWidth="1"/>
    <col min="10774" max="10774" width="7.5" style="227" customWidth="1"/>
    <col min="10775" max="10775" width="8.25" style="227" customWidth="1"/>
    <col min="10776" max="10778" width="7.5" style="227" customWidth="1"/>
    <col min="10779" max="10779" width="8.25" style="227" customWidth="1"/>
    <col min="10780" max="10780" width="8.125" style="227" customWidth="1"/>
    <col min="10781" max="10781" width="8.25" style="227" customWidth="1"/>
    <col min="10782" max="10782" width="8.75" style="227" customWidth="1"/>
    <col min="10783" max="10783" width="7.125" style="227" customWidth="1"/>
    <col min="10784" max="10784" width="9.5" style="227" customWidth="1"/>
    <col min="10785" max="10785" width="8.625" style="227" customWidth="1"/>
    <col min="10786" max="10786" width="8.875" style="227" customWidth="1"/>
    <col min="10787" max="10787" width="8.125" style="227" customWidth="1"/>
    <col min="10788" max="10790" width="7.625" style="227" customWidth="1"/>
    <col min="10791" max="10791" width="6.5" style="227" customWidth="1"/>
    <col min="10792" max="10800" width="8.5" style="227" customWidth="1"/>
    <col min="10801" max="10801" width="7.5" style="227" customWidth="1"/>
    <col min="10802" max="10802" width="7.25" style="227" customWidth="1"/>
    <col min="10803" max="10803" width="8.5" style="227" customWidth="1"/>
    <col min="10804" max="10804" width="9.375" style="227" customWidth="1"/>
    <col min="10805" max="10807" width="8.5" style="227" customWidth="1"/>
    <col min="10808" max="10808" width="9.25" style="227" customWidth="1"/>
    <col min="10809" max="10811" width="8.5" style="227" customWidth="1"/>
    <col min="10812" max="10812" width="7.875" style="227" customWidth="1"/>
    <col min="10813" max="10813" width="8.5" style="227" customWidth="1"/>
    <col min="10814" max="10814" width="7.375" style="227" customWidth="1"/>
    <col min="10815" max="10815" width="7.625" style="227" customWidth="1"/>
    <col min="10816" max="10816" width="9.875" style="227" customWidth="1"/>
    <col min="10817" max="10817" width="8.25" style="227" customWidth="1"/>
    <col min="10818" max="10820" width="8.875" style="227" customWidth="1"/>
    <col min="10821" max="10821" width="8.75" style="227" customWidth="1"/>
    <col min="10822" max="10822" width="8" style="227" customWidth="1"/>
    <col min="10823" max="10823" width="8.25" style="227" customWidth="1"/>
    <col min="10824" max="10824" width="7.375" style="227" customWidth="1"/>
    <col min="10825" max="10825" width="8.875" style="227" customWidth="1"/>
    <col min="10826" max="10826" width="7.375" style="227" customWidth="1"/>
    <col min="10827" max="10827" width="6.625" style="227" customWidth="1"/>
    <col min="10828" max="10828" width="9.5" style="227" customWidth="1"/>
    <col min="10829" max="10829" width="8" style="227" customWidth="1"/>
    <col min="10830" max="10830" width="8.375" style="227" customWidth="1"/>
    <col min="10831" max="10831" width="8.5" style="227" customWidth="1"/>
    <col min="10832" max="10832" width="8" style="227" customWidth="1"/>
    <col min="10833" max="10833" width="7.875" style="227" customWidth="1"/>
    <col min="10834" max="10834" width="8" style="227" customWidth="1"/>
    <col min="10835" max="10835" width="8.5" style="227" customWidth="1"/>
    <col min="10836" max="10838" width="8.125" style="227" customWidth="1"/>
    <col min="10839" max="10839" width="8" style="227" customWidth="1"/>
    <col min="10840" max="10843" width="8.75" style="227" customWidth="1"/>
    <col min="10844" max="10844" width="7.625" style="227" customWidth="1"/>
    <col min="10845" max="10846" width="8.75" style="227" customWidth="1"/>
    <col min="10847" max="10847" width="7.75" style="227" customWidth="1"/>
    <col min="10848" max="10850" width="8" style="227" customWidth="1"/>
    <col min="10851" max="10851" width="7.875" style="227" customWidth="1"/>
    <col min="10852" max="10853" width="8.75" style="227" customWidth="1"/>
    <col min="10854" max="10854" width="8.375" style="227" customWidth="1"/>
    <col min="10855" max="10855" width="8" style="227" customWidth="1"/>
    <col min="10856" max="10856" width="7.875" style="227" customWidth="1"/>
    <col min="10857" max="10859" width="8.25" style="227" customWidth="1"/>
    <col min="10860" max="10862" width="8.125" style="227" customWidth="1"/>
    <col min="10863" max="10863" width="7.875" style="227" customWidth="1"/>
    <col min="10864" max="10864" width="8.875" style="227" customWidth="1"/>
    <col min="10865" max="10865" width="8.375" style="227" customWidth="1"/>
    <col min="10866" max="10866" width="8.25" style="227" customWidth="1"/>
    <col min="10867" max="10867" width="8.875" style="227" customWidth="1"/>
    <col min="10868" max="10868" width="8.125" style="227" customWidth="1"/>
    <col min="10869" max="10869" width="8.25" style="227" customWidth="1"/>
    <col min="10870" max="10870" width="8.875" style="227" customWidth="1"/>
    <col min="10871" max="10871" width="8" style="227" customWidth="1"/>
    <col min="10872" max="10874" width="7.875" style="227" customWidth="1"/>
    <col min="10875" max="10875" width="7.75" style="227" customWidth="1"/>
    <col min="10876" max="10879" width="8.875" style="227" customWidth="1"/>
    <col min="10880" max="10880" width="8.75" style="227" customWidth="1"/>
    <col min="10881" max="10881" width="8.625" style="227" customWidth="1"/>
    <col min="10882" max="10883" width="8.25" style="227" customWidth="1"/>
    <col min="10884" max="10884" width="7.625" style="227" customWidth="1"/>
    <col min="10885" max="10885" width="8" style="227" customWidth="1"/>
    <col min="10886" max="10886" width="7.125" style="227" customWidth="1"/>
    <col min="10887" max="10887" width="7.625" style="227" customWidth="1"/>
    <col min="10888" max="10888" width="8.875" style="227" customWidth="1"/>
    <col min="10889" max="10889" width="8.125" style="227" customWidth="1"/>
    <col min="10890" max="10894" width="8.875" style="227" customWidth="1"/>
    <col min="10895" max="10895" width="8" style="227" customWidth="1"/>
    <col min="10896" max="10896" width="7.75" style="227" customWidth="1"/>
    <col min="10897" max="10897" width="7.875" style="227" customWidth="1"/>
    <col min="10898" max="10898" width="7.375" style="227" customWidth="1"/>
    <col min="10899" max="10899" width="7.875" style="227" customWidth="1"/>
    <col min="10900" max="10906" width="8.875" style="227" customWidth="1"/>
    <col min="10907" max="10907" width="7.5" style="227" customWidth="1"/>
    <col min="10908" max="10908" width="7.25" style="227" customWidth="1"/>
    <col min="10909" max="10909" width="8.375" style="227" customWidth="1"/>
    <col min="10910" max="10910" width="7.25" style="227" customWidth="1"/>
    <col min="10911" max="10911" width="7.625" style="227" customWidth="1"/>
    <col min="10912" max="11009" width="9" style="227"/>
    <col min="11010" max="11010" width="4.5" style="227" bestFit="1" customWidth="1"/>
    <col min="11011" max="11011" width="69.125" style="227" customWidth="1"/>
    <col min="11012" max="11012" width="9.25" style="227" customWidth="1"/>
    <col min="11013" max="11013" width="8.625" style="227" customWidth="1"/>
    <col min="11014" max="11014" width="9.375" style="227" customWidth="1"/>
    <col min="11015" max="11015" width="10.25" style="227" customWidth="1"/>
    <col min="11016" max="11016" width="10.625" style="227" customWidth="1"/>
    <col min="11017" max="11017" width="10" style="227" customWidth="1"/>
    <col min="11018" max="11019" width="8.5" style="227" customWidth="1"/>
    <col min="11020" max="11020" width="7.5" style="227" customWidth="1"/>
    <col min="11021" max="11021" width="7.125" style="227" customWidth="1"/>
    <col min="11022" max="11022" width="8.125" style="227" customWidth="1"/>
    <col min="11023" max="11024" width="7.5" style="227" customWidth="1"/>
    <col min="11025" max="11025" width="8.625" style="227" customWidth="1"/>
    <col min="11026" max="11028" width="7.5" style="227" customWidth="1"/>
    <col min="11029" max="11029" width="8.375" style="227" customWidth="1"/>
    <col min="11030" max="11030" width="7.5" style="227" customWidth="1"/>
    <col min="11031" max="11031" width="8.25" style="227" customWidth="1"/>
    <col min="11032" max="11034" width="7.5" style="227" customWidth="1"/>
    <col min="11035" max="11035" width="8.25" style="227" customWidth="1"/>
    <col min="11036" max="11036" width="8.125" style="227" customWidth="1"/>
    <col min="11037" max="11037" width="8.25" style="227" customWidth="1"/>
    <col min="11038" max="11038" width="8.75" style="227" customWidth="1"/>
    <col min="11039" max="11039" width="7.125" style="227" customWidth="1"/>
    <col min="11040" max="11040" width="9.5" style="227" customWidth="1"/>
    <col min="11041" max="11041" width="8.625" style="227" customWidth="1"/>
    <col min="11042" max="11042" width="8.875" style="227" customWidth="1"/>
    <col min="11043" max="11043" width="8.125" style="227" customWidth="1"/>
    <col min="11044" max="11046" width="7.625" style="227" customWidth="1"/>
    <col min="11047" max="11047" width="6.5" style="227" customWidth="1"/>
    <col min="11048" max="11056" width="8.5" style="227" customWidth="1"/>
    <col min="11057" max="11057" width="7.5" style="227" customWidth="1"/>
    <col min="11058" max="11058" width="7.25" style="227" customWidth="1"/>
    <col min="11059" max="11059" width="8.5" style="227" customWidth="1"/>
    <col min="11060" max="11060" width="9.375" style="227" customWidth="1"/>
    <col min="11061" max="11063" width="8.5" style="227" customWidth="1"/>
    <col min="11064" max="11064" width="9.25" style="227" customWidth="1"/>
    <col min="11065" max="11067" width="8.5" style="227" customWidth="1"/>
    <col min="11068" max="11068" width="7.875" style="227" customWidth="1"/>
    <col min="11069" max="11069" width="8.5" style="227" customWidth="1"/>
    <col min="11070" max="11070" width="7.375" style="227" customWidth="1"/>
    <col min="11071" max="11071" width="7.625" style="227" customWidth="1"/>
    <col min="11072" max="11072" width="9.875" style="227" customWidth="1"/>
    <col min="11073" max="11073" width="8.25" style="227" customWidth="1"/>
    <col min="11074" max="11076" width="8.875" style="227" customWidth="1"/>
    <col min="11077" max="11077" width="8.75" style="227" customWidth="1"/>
    <col min="11078" max="11078" width="8" style="227" customWidth="1"/>
    <col min="11079" max="11079" width="8.25" style="227" customWidth="1"/>
    <col min="11080" max="11080" width="7.375" style="227" customWidth="1"/>
    <col min="11081" max="11081" width="8.875" style="227" customWidth="1"/>
    <col min="11082" max="11082" width="7.375" style="227" customWidth="1"/>
    <col min="11083" max="11083" width="6.625" style="227" customWidth="1"/>
    <col min="11084" max="11084" width="9.5" style="227" customWidth="1"/>
    <col min="11085" max="11085" width="8" style="227" customWidth="1"/>
    <col min="11086" max="11086" width="8.375" style="227" customWidth="1"/>
    <col min="11087" max="11087" width="8.5" style="227" customWidth="1"/>
    <col min="11088" max="11088" width="8" style="227" customWidth="1"/>
    <col min="11089" max="11089" width="7.875" style="227" customWidth="1"/>
    <col min="11090" max="11090" width="8" style="227" customWidth="1"/>
    <col min="11091" max="11091" width="8.5" style="227" customWidth="1"/>
    <col min="11092" max="11094" width="8.125" style="227" customWidth="1"/>
    <col min="11095" max="11095" width="8" style="227" customWidth="1"/>
    <col min="11096" max="11099" width="8.75" style="227" customWidth="1"/>
    <col min="11100" max="11100" width="7.625" style="227" customWidth="1"/>
    <col min="11101" max="11102" width="8.75" style="227" customWidth="1"/>
    <col min="11103" max="11103" width="7.75" style="227" customWidth="1"/>
    <col min="11104" max="11106" width="8" style="227" customWidth="1"/>
    <col min="11107" max="11107" width="7.875" style="227" customWidth="1"/>
    <col min="11108" max="11109" width="8.75" style="227" customWidth="1"/>
    <col min="11110" max="11110" width="8.375" style="227" customWidth="1"/>
    <col min="11111" max="11111" width="8" style="227" customWidth="1"/>
    <col min="11112" max="11112" width="7.875" style="227" customWidth="1"/>
    <col min="11113" max="11115" width="8.25" style="227" customWidth="1"/>
    <col min="11116" max="11118" width="8.125" style="227" customWidth="1"/>
    <col min="11119" max="11119" width="7.875" style="227" customWidth="1"/>
    <col min="11120" max="11120" width="8.875" style="227" customWidth="1"/>
    <col min="11121" max="11121" width="8.375" style="227" customWidth="1"/>
    <col min="11122" max="11122" width="8.25" style="227" customWidth="1"/>
    <col min="11123" max="11123" width="8.875" style="227" customWidth="1"/>
    <col min="11124" max="11124" width="8.125" style="227" customWidth="1"/>
    <col min="11125" max="11125" width="8.25" style="227" customWidth="1"/>
    <col min="11126" max="11126" width="8.875" style="227" customWidth="1"/>
    <col min="11127" max="11127" width="8" style="227" customWidth="1"/>
    <col min="11128" max="11130" width="7.875" style="227" customWidth="1"/>
    <col min="11131" max="11131" width="7.75" style="227" customWidth="1"/>
    <col min="11132" max="11135" width="8.875" style="227" customWidth="1"/>
    <col min="11136" max="11136" width="8.75" style="227" customWidth="1"/>
    <col min="11137" max="11137" width="8.625" style="227" customWidth="1"/>
    <col min="11138" max="11139" width="8.25" style="227" customWidth="1"/>
    <col min="11140" max="11140" width="7.625" style="227" customWidth="1"/>
    <col min="11141" max="11141" width="8" style="227" customWidth="1"/>
    <col min="11142" max="11142" width="7.125" style="227" customWidth="1"/>
    <col min="11143" max="11143" width="7.625" style="227" customWidth="1"/>
    <col min="11144" max="11144" width="8.875" style="227" customWidth="1"/>
    <col min="11145" max="11145" width="8.125" style="227" customWidth="1"/>
    <col min="11146" max="11150" width="8.875" style="227" customWidth="1"/>
    <col min="11151" max="11151" width="8" style="227" customWidth="1"/>
    <col min="11152" max="11152" width="7.75" style="227" customWidth="1"/>
    <col min="11153" max="11153" width="7.875" style="227" customWidth="1"/>
    <col min="11154" max="11154" width="7.375" style="227" customWidth="1"/>
    <col min="11155" max="11155" width="7.875" style="227" customWidth="1"/>
    <col min="11156" max="11162" width="8.875" style="227" customWidth="1"/>
    <col min="11163" max="11163" width="7.5" style="227" customWidth="1"/>
    <col min="11164" max="11164" width="7.25" style="227" customWidth="1"/>
    <col min="11165" max="11165" width="8.375" style="227" customWidth="1"/>
    <col min="11166" max="11166" width="7.25" style="227" customWidth="1"/>
    <col min="11167" max="11167" width="7.625" style="227" customWidth="1"/>
    <col min="11168" max="11265" width="9" style="227"/>
    <col min="11266" max="11266" width="4.5" style="227" bestFit="1" customWidth="1"/>
    <col min="11267" max="11267" width="69.125" style="227" customWidth="1"/>
    <col min="11268" max="11268" width="9.25" style="227" customWidth="1"/>
    <col min="11269" max="11269" width="8.625" style="227" customWidth="1"/>
    <col min="11270" max="11270" width="9.375" style="227" customWidth="1"/>
    <col min="11271" max="11271" width="10.25" style="227" customWidth="1"/>
    <col min="11272" max="11272" width="10.625" style="227" customWidth="1"/>
    <col min="11273" max="11273" width="10" style="227" customWidth="1"/>
    <col min="11274" max="11275" width="8.5" style="227" customWidth="1"/>
    <col min="11276" max="11276" width="7.5" style="227" customWidth="1"/>
    <col min="11277" max="11277" width="7.125" style="227" customWidth="1"/>
    <col min="11278" max="11278" width="8.125" style="227" customWidth="1"/>
    <col min="11279" max="11280" width="7.5" style="227" customWidth="1"/>
    <col min="11281" max="11281" width="8.625" style="227" customWidth="1"/>
    <col min="11282" max="11284" width="7.5" style="227" customWidth="1"/>
    <col min="11285" max="11285" width="8.375" style="227" customWidth="1"/>
    <col min="11286" max="11286" width="7.5" style="227" customWidth="1"/>
    <col min="11287" max="11287" width="8.25" style="227" customWidth="1"/>
    <col min="11288" max="11290" width="7.5" style="227" customWidth="1"/>
    <col min="11291" max="11291" width="8.25" style="227" customWidth="1"/>
    <col min="11292" max="11292" width="8.125" style="227" customWidth="1"/>
    <col min="11293" max="11293" width="8.25" style="227" customWidth="1"/>
    <col min="11294" max="11294" width="8.75" style="227" customWidth="1"/>
    <col min="11295" max="11295" width="7.125" style="227" customWidth="1"/>
    <col min="11296" max="11296" width="9.5" style="227" customWidth="1"/>
    <col min="11297" max="11297" width="8.625" style="227" customWidth="1"/>
    <col min="11298" max="11298" width="8.875" style="227" customWidth="1"/>
    <col min="11299" max="11299" width="8.125" style="227" customWidth="1"/>
    <col min="11300" max="11302" width="7.625" style="227" customWidth="1"/>
    <col min="11303" max="11303" width="6.5" style="227" customWidth="1"/>
    <col min="11304" max="11312" width="8.5" style="227" customWidth="1"/>
    <col min="11313" max="11313" width="7.5" style="227" customWidth="1"/>
    <col min="11314" max="11314" width="7.25" style="227" customWidth="1"/>
    <col min="11315" max="11315" width="8.5" style="227" customWidth="1"/>
    <col min="11316" max="11316" width="9.375" style="227" customWidth="1"/>
    <col min="11317" max="11319" width="8.5" style="227" customWidth="1"/>
    <col min="11320" max="11320" width="9.25" style="227" customWidth="1"/>
    <col min="11321" max="11323" width="8.5" style="227" customWidth="1"/>
    <col min="11324" max="11324" width="7.875" style="227" customWidth="1"/>
    <col min="11325" max="11325" width="8.5" style="227" customWidth="1"/>
    <col min="11326" max="11326" width="7.375" style="227" customWidth="1"/>
    <col min="11327" max="11327" width="7.625" style="227" customWidth="1"/>
    <col min="11328" max="11328" width="9.875" style="227" customWidth="1"/>
    <col min="11329" max="11329" width="8.25" style="227" customWidth="1"/>
    <col min="11330" max="11332" width="8.875" style="227" customWidth="1"/>
    <col min="11333" max="11333" width="8.75" style="227" customWidth="1"/>
    <col min="11334" max="11334" width="8" style="227" customWidth="1"/>
    <col min="11335" max="11335" width="8.25" style="227" customWidth="1"/>
    <col min="11336" max="11336" width="7.375" style="227" customWidth="1"/>
    <col min="11337" max="11337" width="8.875" style="227" customWidth="1"/>
    <col min="11338" max="11338" width="7.375" style="227" customWidth="1"/>
    <col min="11339" max="11339" width="6.625" style="227" customWidth="1"/>
    <col min="11340" max="11340" width="9.5" style="227" customWidth="1"/>
    <col min="11341" max="11341" width="8" style="227" customWidth="1"/>
    <col min="11342" max="11342" width="8.375" style="227" customWidth="1"/>
    <col min="11343" max="11343" width="8.5" style="227" customWidth="1"/>
    <col min="11344" max="11344" width="8" style="227" customWidth="1"/>
    <col min="11345" max="11345" width="7.875" style="227" customWidth="1"/>
    <col min="11346" max="11346" width="8" style="227" customWidth="1"/>
    <col min="11347" max="11347" width="8.5" style="227" customWidth="1"/>
    <col min="11348" max="11350" width="8.125" style="227" customWidth="1"/>
    <col min="11351" max="11351" width="8" style="227" customWidth="1"/>
    <col min="11352" max="11355" width="8.75" style="227" customWidth="1"/>
    <col min="11356" max="11356" width="7.625" style="227" customWidth="1"/>
    <col min="11357" max="11358" width="8.75" style="227" customWidth="1"/>
    <col min="11359" max="11359" width="7.75" style="227" customWidth="1"/>
    <col min="11360" max="11362" width="8" style="227" customWidth="1"/>
    <col min="11363" max="11363" width="7.875" style="227" customWidth="1"/>
    <col min="11364" max="11365" width="8.75" style="227" customWidth="1"/>
    <col min="11366" max="11366" width="8.375" style="227" customWidth="1"/>
    <col min="11367" max="11367" width="8" style="227" customWidth="1"/>
    <col min="11368" max="11368" width="7.875" style="227" customWidth="1"/>
    <col min="11369" max="11371" width="8.25" style="227" customWidth="1"/>
    <col min="11372" max="11374" width="8.125" style="227" customWidth="1"/>
    <col min="11375" max="11375" width="7.875" style="227" customWidth="1"/>
    <col min="11376" max="11376" width="8.875" style="227" customWidth="1"/>
    <col min="11377" max="11377" width="8.375" style="227" customWidth="1"/>
    <col min="11378" max="11378" width="8.25" style="227" customWidth="1"/>
    <col min="11379" max="11379" width="8.875" style="227" customWidth="1"/>
    <col min="11380" max="11380" width="8.125" style="227" customWidth="1"/>
    <col min="11381" max="11381" width="8.25" style="227" customWidth="1"/>
    <col min="11382" max="11382" width="8.875" style="227" customWidth="1"/>
    <col min="11383" max="11383" width="8" style="227" customWidth="1"/>
    <col min="11384" max="11386" width="7.875" style="227" customWidth="1"/>
    <col min="11387" max="11387" width="7.75" style="227" customWidth="1"/>
    <col min="11388" max="11391" width="8.875" style="227" customWidth="1"/>
    <col min="11392" max="11392" width="8.75" style="227" customWidth="1"/>
    <col min="11393" max="11393" width="8.625" style="227" customWidth="1"/>
    <col min="11394" max="11395" width="8.25" style="227" customWidth="1"/>
    <col min="11396" max="11396" width="7.625" style="227" customWidth="1"/>
    <col min="11397" max="11397" width="8" style="227" customWidth="1"/>
    <col min="11398" max="11398" width="7.125" style="227" customWidth="1"/>
    <col min="11399" max="11399" width="7.625" style="227" customWidth="1"/>
    <col min="11400" max="11400" width="8.875" style="227" customWidth="1"/>
    <col min="11401" max="11401" width="8.125" style="227" customWidth="1"/>
    <col min="11402" max="11406" width="8.875" style="227" customWidth="1"/>
    <col min="11407" max="11407" width="8" style="227" customWidth="1"/>
    <col min="11408" max="11408" width="7.75" style="227" customWidth="1"/>
    <col min="11409" max="11409" width="7.875" style="227" customWidth="1"/>
    <col min="11410" max="11410" width="7.375" style="227" customWidth="1"/>
    <col min="11411" max="11411" width="7.875" style="227" customWidth="1"/>
    <col min="11412" max="11418" width="8.875" style="227" customWidth="1"/>
    <col min="11419" max="11419" width="7.5" style="227" customWidth="1"/>
    <col min="11420" max="11420" width="7.25" style="227" customWidth="1"/>
    <col min="11421" max="11421" width="8.375" style="227" customWidth="1"/>
    <col min="11422" max="11422" width="7.25" style="227" customWidth="1"/>
    <col min="11423" max="11423" width="7.625" style="227" customWidth="1"/>
    <col min="11424" max="11521" width="9" style="227"/>
    <col min="11522" max="11522" width="4.5" style="227" bestFit="1" customWidth="1"/>
    <col min="11523" max="11523" width="69.125" style="227" customWidth="1"/>
    <col min="11524" max="11524" width="9.25" style="227" customWidth="1"/>
    <col min="11525" max="11525" width="8.625" style="227" customWidth="1"/>
    <col min="11526" max="11526" width="9.375" style="227" customWidth="1"/>
    <col min="11527" max="11527" width="10.25" style="227" customWidth="1"/>
    <col min="11528" max="11528" width="10.625" style="227" customWidth="1"/>
    <col min="11529" max="11529" width="10" style="227" customWidth="1"/>
    <col min="11530" max="11531" width="8.5" style="227" customWidth="1"/>
    <col min="11532" max="11532" width="7.5" style="227" customWidth="1"/>
    <col min="11533" max="11533" width="7.125" style="227" customWidth="1"/>
    <col min="11534" max="11534" width="8.125" style="227" customWidth="1"/>
    <col min="11535" max="11536" width="7.5" style="227" customWidth="1"/>
    <col min="11537" max="11537" width="8.625" style="227" customWidth="1"/>
    <col min="11538" max="11540" width="7.5" style="227" customWidth="1"/>
    <col min="11541" max="11541" width="8.375" style="227" customWidth="1"/>
    <col min="11542" max="11542" width="7.5" style="227" customWidth="1"/>
    <col min="11543" max="11543" width="8.25" style="227" customWidth="1"/>
    <col min="11544" max="11546" width="7.5" style="227" customWidth="1"/>
    <col min="11547" max="11547" width="8.25" style="227" customWidth="1"/>
    <col min="11548" max="11548" width="8.125" style="227" customWidth="1"/>
    <col min="11549" max="11549" width="8.25" style="227" customWidth="1"/>
    <col min="11550" max="11550" width="8.75" style="227" customWidth="1"/>
    <col min="11551" max="11551" width="7.125" style="227" customWidth="1"/>
    <col min="11552" max="11552" width="9.5" style="227" customWidth="1"/>
    <col min="11553" max="11553" width="8.625" style="227" customWidth="1"/>
    <col min="11554" max="11554" width="8.875" style="227" customWidth="1"/>
    <col min="11555" max="11555" width="8.125" style="227" customWidth="1"/>
    <col min="11556" max="11558" width="7.625" style="227" customWidth="1"/>
    <col min="11559" max="11559" width="6.5" style="227" customWidth="1"/>
    <col min="11560" max="11568" width="8.5" style="227" customWidth="1"/>
    <col min="11569" max="11569" width="7.5" style="227" customWidth="1"/>
    <col min="11570" max="11570" width="7.25" style="227" customWidth="1"/>
    <col min="11571" max="11571" width="8.5" style="227" customWidth="1"/>
    <col min="11572" max="11572" width="9.375" style="227" customWidth="1"/>
    <col min="11573" max="11575" width="8.5" style="227" customWidth="1"/>
    <col min="11576" max="11576" width="9.25" style="227" customWidth="1"/>
    <col min="11577" max="11579" width="8.5" style="227" customWidth="1"/>
    <col min="11580" max="11580" width="7.875" style="227" customWidth="1"/>
    <col min="11581" max="11581" width="8.5" style="227" customWidth="1"/>
    <col min="11582" max="11582" width="7.375" style="227" customWidth="1"/>
    <col min="11583" max="11583" width="7.625" style="227" customWidth="1"/>
    <col min="11584" max="11584" width="9.875" style="227" customWidth="1"/>
    <col min="11585" max="11585" width="8.25" style="227" customWidth="1"/>
    <col min="11586" max="11588" width="8.875" style="227" customWidth="1"/>
    <col min="11589" max="11589" width="8.75" style="227" customWidth="1"/>
    <col min="11590" max="11590" width="8" style="227" customWidth="1"/>
    <col min="11591" max="11591" width="8.25" style="227" customWidth="1"/>
    <col min="11592" max="11592" width="7.375" style="227" customWidth="1"/>
    <col min="11593" max="11593" width="8.875" style="227" customWidth="1"/>
    <col min="11594" max="11594" width="7.375" style="227" customWidth="1"/>
    <col min="11595" max="11595" width="6.625" style="227" customWidth="1"/>
    <col min="11596" max="11596" width="9.5" style="227" customWidth="1"/>
    <col min="11597" max="11597" width="8" style="227" customWidth="1"/>
    <col min="11598" max="11598" width="8.375" style="227" customWidth="1"/>
    <col min="11599" max="11599" width="8.5" style="227" customWidth="1"/>
    <col min="11600" max="11600" width="8" style="227" customWidth="1"/>
    <col min="11601" max="11601" width="7.875" style="227" customWidth="1"/>
    <col min="11602" max="11602" width="8" style="227" customWidth="1"/>
    <col min="11603" max="11603" width="8.5" style="227" customWidth="1"/>
    <col min="11604" max="11606" width="8.125" style="227" customWidth="1"/>
    <col min="11607" max="11607" width="8" style="227" customWidth="1"/>
    <col min="11608" max="11611" width="8.75" style="227" customWidth="1"/>
    <col min="11612" max="11612" width="7.625" style="227" customWidth="1"/>
    <col min="11613" max="11614" width="8.75" style="227" customWidth="1"/>
    <col min="11615" max="11615" width="7.75" style="227" customWidth="1"/>
    <col min="11616" max="11618" width="8" style="227" customWidth="1"/>
    <col min="11619" max="11619" width="7.875" style="227" customWidth="1"/>
    <col min="11620" max="11621" width="8.75" style="227" customWidth="1"/>
    <col min="11622" max="11622" width="8.375" style="227" customWidth="1"/>
    <col min="11623" max="11623" width="8" style="227" customWidth="1"/>
    <col min="11624" max="11624" width="7.875" style="227" customWidth="1"/>
    <col min="11625" max="11627" width="8.25" style="227" customWidth="1"/>
    <col min="11628" max="11630" width="8.125" style="227" customWidth="1"/>
    <col min="11631" max="11631" width="7.875" style="227" customWidth="1"/>
    <col min="11632" max="11632" width="8.875" style="227" customWidth="1"/>
    <col min="11633" max="11633" width="8.375" style="227" customWidth="1"/>
    <col min="11634" max="11634" width="8.25" style="227" customWidth="1"/>
    <col min="11635" max="11635" width="8.875" style="227" customWidth="1"/>
    <col min="11636" max="11636" width="8.125" style="227" customWidth="1"/>
    <col min="11637" max="11637" width="8.25" style="227" customWidth="1"/>
    <col min="11638" max="11638" width="8.875" style="227" customWidth="1"/>
    <col min="11639" max="11639" width="8" style="227" customWidth="1"/>
    <col min="11640" max="11642" width="7.875" style="227" customWidth="1"/>
    <col min="11643" max="11643" width="7.75" style="227" customWidth="1"/>
    <col min="11644" max="11647" width="8.875" style="227" customWidth="1"/>
    <col min="11648" max="11648" width="8.75" style="227" customWidth="1"/>
    <col min="11649" max="11649" width="8.625" style="227" customWidth="1"/>
    <col min="11650" max="11651" width="8.25" style="227" customWidth="1"/>
    <col min="11652" max="11652" width="7.625" style="227" customWidth="1"/>
    <col min="11653" max="11653" width="8" style="227" customWidth="1"/>
    <col min="11654" max="11654" width="7.125" style="227" customWidth="1"/>
    <col min="11655" max="11655" width="7.625" style="227" customWidth="1"/>
    <col min="11656" max="11656" width="8.875" style="227" customWidth="1"/>
    <col min="11657" max="11657" width="8.125" style="227" customWidth="1"/>
    <col min="11658" max="11662" width="8.875" style="227" customWidth="1"/>
    <col min="11663" max="11663" width="8" style="227" customWidth="1"/>
    <col min="11664" max="11664" width="7.75" style="227" customWidth="1"/>
    <col min="11665" max="11665" width="7.875" style="227" customWidth="1"/>
    <col min="11666" max="11666" width="7.375" style="227" customWidth="1"/>
    <col min="11667" max="11667" width="7.875" style="227" customWidth="1"/>
    <col min="11668" max="11674" width="8.875" style="227" customWidth="1"/>
    <col min="11675" max="11675" width="7.5" style="227" customWidth="1"/>
    <col min="11676" max="11676" width="7.25" style="227" customWidth="1"/>
    <col min="11677" max="11677" width="8.375" style="227" customWidth="1"/>
    <col min="11678" max="11678" width="7.25" style="227" customWidth="1"/>
    <col min="11679" max="11679" width="7.625" style="227" customWidth="1"/>
    <col min="11680" max="11777" width="9" style="227"/>
    <col min="11778" max="11778" width="4.5" style="227" bestFit="1" customWidth="1"/>
    <col min="11779" max="11779" width="69.125" style="227" customWidth="1"/>
    <col min="11780" max="11780" width="9.25" style="227" customWidth="1"/>
    <col min="11781" max="11781" width="8.625" style="227" customWidth="1"/>
    <col min="11782" max="11782" width="9.375" style="227" customWidth="1"/>
    <col min="11783" max="11783" width="10.25" style="227" customWidth="1"/>
    <col min="11784" max="11784" width="10.625" style="227" customWidth="1"/>
    <col min="11785" max="11785" width="10" style="227" customWidth="1"/>
    <col min="11786" max="11787" width="8.5" style="227" customWidth="1"/>
    <col min="11788" max="11788" width="7.5" style="227" customWidth="1"/>
    <col min="11789" max="11789" width="7.125" style="227" customWidth="1"/>
    <col min="11790" max="11790" width="8.125" style="227" customWidth="1"/>
    <col min="11791" max="11792" width="7.5" style="227" customWidth="1"/>
    <col min="11793" max="11793" width="8.625" style="227" customWidth="1"/>
    <col min="11794" max="11796" width="7.5" style="227" customWidth="1"/>
    <col min="11797" max="11797" width="8.375" style="227" customWidth="1"/>
    <col min="11798" max="11798" width="7.5" style="227" customWidth="1"/>
    <col min="11799" max="11799" width="8.25" style="227" customWidth="1"/>
    <col min="11800" max="11802" width="7.5" style="227" customWidth="1"/>
    <col min="11803" max="11803" width="8.25" style="227" customWidth="1"/>
    <col min="11804" max="11804" width="8.125" style="227" customWidth="1"/>
    <col min="11805" max="11805" width="8.25" style="227" customWidth="1"/>
    <col min="11806" max="11806" width="8.75" style="227" customWidth="1"/>
    <col min="11807" max="11807" width="7.125" style="227" customWidth="1"/>
    <col min="11808" max="11808" width="9.5" style="227" customWidth="1"/>
    <col min="11809" max="11809" width="8.625" style="227" customWidth="1"/>
    <col min="11810" max="11810" width="8.875" style="227" customWidth="1"/>
    <col min="11811" max="11811" width="8.125" style="227" customWidth="1"/>
    <col min="11812" max="11814" width="7.625" style="227" customWidth="1"/>
    <col min="11815" max="11815" width="6.5" style="227" customWidth="1"/>
    <col min="11816" max="11824" width="8.5" style="227" customWidth="1"/>
    <col min="11825" max="11825" width="7.5" style="227" customWidth="1"/>
    <col min="11826" max="11826" width="7.25" style="227" customWidth="1"/>
    <col min="11827" max="11827" width="8.5" style="227" customWidth="1"/>
    <col min="11828" max="11828" width="9.375" style="227" customWidth="1"/>
    <col min="11829" max="11831" width="8.5" style="227" customWidth="1"/>
    <col min="11832" max="11832" width="9.25" style="227" customWidth="1"/>
    <col min="11833" max="11835" width="8.5" style="227" customWidth="1"/>
    <col min="11836" max="11836" width="7.875" style="227" customWidth="1"/>
    <col min="11837" max="11837" width="8.5" style="227" customWidth="1"/>
    <col min="11838" max="11838" width="7.375" style="227" customWidth="1"/>
    <col min="11839" max="11839" width="7.625" style="227" customWidth="1"/>
    <col min="11840" max="11840" width="9.875" style="227" customWidth="1"/>
    <col min="11841" max="11841" width="8.25" style="227" customWidth="1"/>
    <col min="11842" max="11844" width="8.875" style="227" customWidth="1"/>
    <col min="11845" max="11845" width="8.75" style="227" customWidth="1"/>
    <col min="11846" max="11846" width="8" style="227" customWidth="1"/>
    <col min="11847" max="11847" width="8.25" style="227" customWidth="1"/>
    <col min="11848" max="11848" width="7.375" style="227" customWidth="1"/>
    <col min="11849" max="11849" width="8.875" style="227" customWidth="1"/>
    <col min="11850" max="11850" width="7.375" style="227" customWidth="1"/>
    <col min="11851" max="11851" width="6.625" style="227" customWidth="1"/>
    <col min="11852" max="11852" width="9.5" style="227" customWidth="1"/>
    <col min="11853" max="11853" width="8" style="227" customWidth="1"/>
    <col min="11854" max="11854" width="8.375" style="227" customWidth="1"/>
    <col min="11855" max="11855" width="8.5" style="227" customWidth="1"/>
    <col min="11856" max="11856" width="8" style="227" customWidth="1"/>
    <col min="11857" max="11857" width="7.875" style="227" customWidth="1"/>
    <col min="11858" max="11858" width="8" style="227" customWidth="1"/>
    <col min="11859" max="11859" width="8.5" style="227" customWidth="1"/>
    <col min="11860" max="11862" width="8.125" style="227" customWidth="1"/>
    <col min="11863" max="11863" width="8" style="227" customWidth="1"/>
    <col min="11864" max="11867" width="8.75" style="227" customWidth="1"/>
    <col min="11868" max="11868" width="7.625" style="227" customWidth="1"/>
    <col min="11869" max="11870" width="8.75" style="227" customWidth="1"/>
    <col min="11871" max="11871" width="7.75" style="227" customWidth="1"/>
    <col min="11872" max="11874" width="8" style="227" customWidth="1"/>
    <col min="11875" max="11875" width="7.875" style="227" customWidth="1"/>
    <col min="11876" max="11877" width="8.75" style="227" customWidth="1"/>
    <col min="11878" max="11878" width="8.375" style="227" customWidth="1"/>
    <col min="11879" max="11879" width="8" style="227" customWidth="1"/>
    <col min="11880" max="11880" width="7.875" style="227" customWidth="1"/>
    <col min="11881" max="11883" width="8.25" style="227" customWidth="1"/>
    <col min="11884" max="11886" width="8.125" style="227" customWidth="1"/>
    <col min="11887" max="11887" width="7.875" style="227" customWidth="1"/>
    <col min="11888" max="11888" width="8.875" style="227" customWidth="1"/>
    <col min="11889" max="11889" width="8.375" style="227" customWidth="1"/>
    <col min="11890" max="11890" width="8.25" style="227" customWidth="1"/>
    <col min="11891" max="11891" width="8.875" style="227" customWidth="1"/>
    <col min="11892" max="11892" width="8.125" style="227" customWidth="1"/>
    <col min="11893" max="11893" width="8.25" style="227" customWidth="1"/>
    <col min="11894" max="11894" width="8.875" style="227" customWidth="1"/>
    <col min="11895" max="11895" width="8" style="227" customWidth="1"/>
    <col min="11896" max="11898" width="7.875" style="227" customWidth="1"/>
    <col min="11899" max="11899" width="7.75" style="227" customWidth="1"/>
    <col min="11900" max="11903" width="8.875" style="227" customWidth="1"/>
    <col min="11904" max="11904" width="8.75" style="227" customWidth="1"/>
    <col min="11905" max="11905" width="8.625" style="227" customWidth="1"/>
    <col min="11906" max="11907" width="8.25" style="227" customWidth="1"/>
    <col min="11908" max="11908" width="7.625" style="227" customWidth="1"/>
    <col min="11909" max="11909" width="8" style="227" customWidth="1"/>
    <col min="11910" max="11910" width="7.125" style="227" customWidth="1"/>
    <col min="11911" max="11911" width="7.625" style="227" customWidth="1"/>
    <col min="11912" max="11912" width="8.875" style="227" customWidth="1"/>
    <col min="11913" max="11913" width="8.125" style="227" customWidth="1"/>
    <col min="11914" max="11918" width="8.875" style="227" customWidth="1"/>
    <col min="11919" max="11919" width="8" style="227" customWidth="1"/>
    <col min="11920" max="11920" width="7.75" style="227" customWidth="1"/>
    <col min="11921" max="11921" width="7.875" style="227" customWidth="1"/>
    <col min="11922" max="11922" width="7.375" style="227" customWidth="1"/>
    <col min="11923" max="11923" width="7.875" style="227" customWidth="1"/>
    <col min="11924" max="11930" width="8.875" style="227" customWidth="1"/>
    <col min="11931" max="11931" width="7.5" style="227" customWidth="1"/>
    <col min="11932" max="11932" width="7.25" style="227" customWidth="1"/>
    <col min="11933" max="11933" width="8.375" style="227" customWidth="1"/>
    <col min="11934" max="11934" width="7.25" style="227" customWidth="1"/>
    <col min="11935" max="11935" width="7.625" style="227" customWidth="1"/>
    <col min="11936" max="12033" width="9" style="227"/>
    <col min="12034" max="12034" width="4.5" style="227" bestFit="1" customWidth="1"/>
    <col min="12035" max="12035" width="69.125" style="227" customWidth="1"/>
    <col min="12036" max="12036" width="9.25" style="227" customWidth="1"/>
    <col min="12037" max="12037" width="8.625" style="227" customWidth="1"/>
    <col min="12038" max="12038" width="9.375" style="227" customWidth="1"/>
    <col min="12039" max="12039" width="10.25" style="227" customWidth="1"/>
    <col min="12040" max="12040" width="10.625" style="227" customWidth="1"/>
    <col min="12041" max="12041" width="10" style="227" customWidth="1"/>
    <col min="12042" max="12043" width="8.5" style="227" customWidth="1"/>
    <col min="12044" max="12044" width="7.5" style="227" customWidth="1"/>
    <col min="12045" max="12045" width="7.125" style="227" customWidth="1"/>
    <col min="12046" max="12046" width="8.125" style="227" customWidth="1"/>
    <col min="12047" max="12048" width="7.5" style="227" customWidth="1"/>
    <col min="12049" max="12049" width="8.625" style="227" customWidth="1"/>
    <col min="12050" max="12052" width="7.5" style="227" customWidth="1"/>
    <col min="12053" max="12053" width="8.375" style="227" customWidth="1"/>
    <col min="12054" max="12054" width="7.5" style="227" customWidth="1"/>
    <col min="12055" max="12055" width="8.25" style="227" customWidth="1"/>
    <col min="12056" max="12058" width="7.5" style="227" customWidth="1"/>
    <col min="12059" max="12059" width="8.25" style="227" customWidth="1"/>
    <col min="12060" max="12060" width="8.125" style="227" customWidth="1"/>
    <col min="12061" max="12061" width="8.25" style="227" customWidth="1"/>
    <col min="12062" max="12062" width="8.75" style="227" customWidth="1"/>
    <col min="12063" max="12063" width="7.125" style="227" customWidth="1"/>
    <col min="12064" max="12064" width="9.5" style="227" customWidth="1"/>
    <col min="12065" max="12065" width="8.625" style="227" customWidth="1"/>
    <col min="12066" max="12066" width="8.875" style="227" customWidth="1"/>
    <col min="12067" max="12067" width="8.125" style="227" customWidth="1"/>
    <col min="12068" max="12070" width="7.625" style="227" customWidth="1"/>
    <col min="12071" max="12071" width="6.5" style="227" customWidth="1"/>
    <col min="12072" max="12080" width="8.5" style="227" customWidth="1"/>
    <col min="12081" max="12081" width="7.5" style="227" customWidth="1"/>
    <col min="12082" max="12082" width="7.25" style="227" customWidth="1"/>
    <col min="12083" max="12083" width="8.5" style="227" customWidth="1"/>
    <col min="12084" max="12084" width="9.375" style="227" customWidth="1"/>
    <col min="12085" max="12087" width="8.5" style="227" customWidth="1"/>
    <col min="12088" max="12088" width="9.25" style="227" customWidth="1"/>
    <col min="12089" max="12091" width="8.5" style="227" customWidth="1"/>
    <col min="12092" max="12092" width="7.875" style="227" customWidth="1"/>
    <col min="12093" max="12093" width="8.5" style="227" customWidth="1"/>
    <col min="12094" max="12094" width="7.375" style="227" customWidth="1"/>
    <col min="12095" max="12095" width="7.625" style="227" customWidth="1"/>
    <col min="12096" max="12096" width="9.875" style="227" customWidth="1"/>
    <col min="12097" max="12097" width="8.25" style="227" customWidth="1"/>
    <col min="12098" max="12100" width="8.875" style="227" customWidth="1"/>
    <col min="12101" max="12101" width="8.75" style="227" customWidth="1"/>
    <col min="12102" max="12102" width="8" style="227" customWidth="1"/>
    <col min="12103" max="12103" width="8.25" style="227" customWidth="1"/>
    <col min="12104" max="12104" width="7.375" style="227" customWidth="1"/>
    <col min="12105" max="12105" width="8.875" style="227" customWidth="1"/>
    <col min="12106" max="12106" width="7.375" style="227" customWidth="1"/>
    <col min="12107" max="12107" width="6.625" style="227" customWidth="1"/>
    <col min="12108" max="12108" width="9.5" style="227" customWidth="1"/>
    <col min="12109" max="12109" width="8" style="227" customWidth="1"/>
    <col min="12110" max="12110" width="8.375" style="227" customWidth="1"/>
    <col min="12111" max="12111" width="8.5" style="227" customWidth="1"/>
    <col min="12112" max="12112" width="8" style="227" customWidth="1"/>
    <col min="12113" max="12113" width="7.875" style="227" customWidth="1"/>
    <col min="12114" max="12114" width="8" style="227" customWidth="1"/>
    <col min="12115" max="12115" width="8.5" style="227" customWidth="1"/>
    <col min="12116" max="12118" width="8.125" style="227" customWidth="1"/>
    <col min="12119" max="12119" width="8" style="227" customWidth="1"/>
    <col min="12120" max="12123" width="8.75" style="227" customWidth="1"/>
    <col min="12124" max="12124" width="7.625" style="227" customWidth="1"/>
    <col min="12125" max="12126" width="8.75" style="227" customWidth="1"/>
    <col min="12127" max="12127" width="7.75" style="227" customWidth="1"/>
    <col min="12128" max="12130" width="8" style="227" customWidth="1"/>
    <col min="12131" max="12131" width="7.875" style="227" customWidth="1"/>
    <col min="12132" max="12133" width="8.75" style="227" customWidth="1"/>
    <col min="12134" max="12134" width="8.375" style="227" customWidth="1"/>
    <col min="12135" max="12135" width="8" style="227" customWidth="1"/>
    <col min="12136" max="12136" width="7.875" style="227" customWidth="1"/>
    <col min="12137" max="12139" width="8.25" style="227" customWidth="1"/>
    <col min="12140" max="12142" width="8.125" style="227" customWidth="1"/>
    <col min="12143" max="12143" width="7.875" style="227" customWidth="1"/>
    <col min="12144" max="12144" width="8.875" style="227" customWidth="1"/>
    <col min="12145" max="12145" width="8.375" style="227" customWidth="1"/>
    <col min="12146" max="12146" width="8.25" style="227" customWidth="1"/>
    <col min="12147" max="12147" width="8.875" style="227" customWidth="1"/>
    <col min="12148" max="12148" width="8.125" style="227" customWidth="1"/>
    <col min="12149" max="12149" width="8.25" style="227" customWidth="1"/>
    <col min="12150" max="12150" width="8.875" style="227" customWidth="1"/>
    <col min="12151" max="12151" width="8" style="227" customWidth="1"/>
    <col min="12152" max="12154" width="7.875" style="227" customWidth="1"/>
    <col min="12155" max="12155" width="7.75" style="227" customWidth="1"/>
    <col min="12156" max="12159" width="8.875" style="227" customWidth="1"/>
    <col min="12160" max="12160" width="8.75" style="227" customWidth="1"/>
    <col min="12161" max="12161" width="8.625" style="227" customWidth="1"/>
    <col min="12162" max="12163" width="8.25" style="227" customWidth="1"/>
    <col min="12164" max="12164" width="7.625" style="227" customWidth="1"/>
    <col min="12165" max="12165" width="8" style="227" customWidth="1"/>
    <col min="12166" max="12166" width="7.125" style="227" customWidth="1"/>
    <col min="12167" max="12167" width="7.625" style="227" customWidth="1"/>
    <col min="12168" max="12168" width="8.875" style="227" customWidth="1"/>
    <col min="12169" max="12169" width="8.125" style="227" customWidth="1"/>
    <col min="12170" max="12174" width="8.875" style="227" customWidth="1"/>
    <col min="12175" max="12175" width="8" style="227" customWidth="1"/>
    <col min="12176" max="12176" width="7.75" style="227" customWidth="1"/>
    <col min="12177" max="12177" width="7.875" style="227" customWidth="1"/>
    <col min="12178" max="12178" width="7.375" style="227" customWidth="1"/>
    <col min="12179" max="12179" width="7.875" style="227" customWidth="1"/>
    <col min="12180" max="12186" width="8.875" style="227" customWidth="1"/>
    <col min="12187" max="12187" width="7.5" style="227" customWidth="1"/>
    <col min="12188" max="12188" width="7.25" style="227" customWidth="1"/>
    <col min="12189" max="12189" width="8.375" style="227" customWidth="1"/>
    <col min="12190" max="12190" width="7.25" style="227" customWidth="1"/>
    <col min="12191" max="12191" width="7.625" style="227" customWidth="1"/>
    <col min="12192" max="12289" width="9" style="227"/>
    <col min="12290" max="12290" width="4.5" style="227" bestFit="1" customWidth="1"/>
    <col min="12291" max="12291" width="69.125" style="227" customWidth="1"/>
    <col min="12292" max="12292" width="9.25" style="227" customWidth="1"/>
    <col min="12293" max="12293" width="8.625" style="227" customWidth="1"/>
    <col min="12294" max="12294" width="9.375" style="227" customWidth="1"/>
    <col min="12295" max="12295" width="10.25" style="227" customWidth="1"/>
    <col min="12296" max="12296" width="10.625" style="227" customWidth="1"/>
    <col min="12297" max="12297" width="10" style="227" customWidth="1"/>
    <col min="12298" max="12299" width="8.5" style="227" customWidth="1"/>
    <col min="12300" max="12300" width="7.5" style="227" customWidth="1"/>
    <col min="12301" max="12301" width="7.125" style="227" customWidth="1"/>
    <col min="12302" max="12302" width="8.125" style="227" customWidth="1"/>
    <col min="12303" max="12304" width="7.5" style="227" customWidth="1"/>
    <col min="12305" max="12305" width="8.625" style="227" customWidth="1"/>
    <col min="12306" max="12308" width="7.5" style="227" customWidth="1"/>
    <col min="12309" max="12309" width="8.375" style="227" customWidth="1"/>
    <col min="12310" max="12310" width="7.5" style="227" customWidth="1"/>
    <col min="12311" max="12311" width="8.25" style="227" customWidth="1"/>
    <col min="12312" max="12314" width="7.5" style="227" customWidth="1"/>
    <col min="12315" max="12315" width="8.25" style="227" customWidth="1"/>
    <col min="12316" max="12316" width="8.125" style="227" customWidth="1"/>
    <col min="12317" max="12317" width="8.25" style="227" customWidth="1"/>
    <col min="12318" max="12318" width="8.75" style="227" customWidth="1"/>
    <col min="12319" max="12319" width="7.125" style="227" customWidth="1"/>
    <col min="12320" max="12320" width="9.5" style="227" customWidth="1"/>
    <col min="12321" max="12321" width="8.625" style="227" customWidth="1"/>
    <col min="12322" max="12322" width="8.875" style="227" customWidth="1"/>
    <col min="12323" max="12323" width="8.125" style="227" customWidth="1"/>
    <col min="12324" max="12326" width="7.625" style="227" customWidth="1"/>
    <col min="12327" max="12327" width="6.5" style="227" customWidth="1"/>
    <col min="12328" max="12336" width="8.5" style="227" customWidth="1"/>
    <col min="12337" max="12337" width="7.5" style="227" customWidth="1"/>
    <col min="12338" max="12338" width="7.25" style="227" customWidth="1"/>
    <col min="12339" max="12339" width="8.5" style="227" customWidth="1"/>
    <col min="12340" max="12340" width="9.375" style="227" customWidth="1"/>
    <col min="12341" max="12343" width="8.5" style="227" customWidth="1"/>
    <col min="12344" max="12344" width="9.25" style="227" customWidth="1"/>
    <col min="12345" max="12347" width="8.5" style="227" customWidth="1"/>
    <col min="12348" max="12348" width="7.875" style="227" customWidth="1"/>
    <col min="12349" max="12349" width="8.5" style="227" customWidth="1"/>
    <col min="12350" max="12350" width="7.375" style="227" customWidth="1"/>
    <col min="12351" max="12351" width="7.625" style="227" customWidth="1"/>
    <col min="12352" max="12352" width="9.875" style="227" customWidth="1"/>
    <col min="12353" max="12353" width="8.25" style="227" customWidth="1"/>
    <col min="12354" max="12356" width="8.875" style="227" customWidth="1"/>
    <col min="12357" max="12357" width="8.75" style="227" customWidth="1"/>
    <col min="12358" max="12358" width="8" style="227" customWidth="1"/>
    <col min="12359" max="12359" width="8.25" style="227" customWidth="1"/>
    <col min="12360" max="12360" width="7.375" style="227" customWidth="1"/>
    <col min="12361" max="12361" width="8.875" style="227" customWidth="1"/>
    <col min="12362" max="12362" width="7.375" style="227" customWidth="1"/>
    <col min="12363" max="12363" width="6.625" style="227" customWidth="1"/>
    <col min="12364" max="12364" width="9.5" style="227" customWidth="1"/>
    <col min="12365" max="12365" width="8" style="227" customWidth="1"/>
    <col min="12366" max="12366" width="8.375" style="227" customWidth="1"/>
    <col min="12367" max="12367" width="8.5" style="227" customWidth="1"/>
    <col min="12368" max="12368" width="8" style="227" customWidth="1"/>
    <col min="12369" max="12369" width="7.875" style="227" customWidth="1"/>
    <col min="12370" max="12370" width="8" style="227" customWidth="1"/>
    <col min="12371" max="12371" width="8.5" style="227" customWidth="1"/>
    <col min="12372" max="12374" width="8.125" style="227" customWidth="1"/>
    <col min="12375" max="12375" width="8" style="227" customWidth="1"/>
    <col min="12376" max="12379" width="8.75" style="227" customWidth="1"/>
    <col min="12380" max="12380" width="7.625" style="227" customWidth="1"/>
    <col min="12381" max="12382" width="8.75" style="227" customWidth="1"/>
    <col min="12383" max="12383" width="7.75" style="227" customWidth="1"/>
    <col min="12384" max="12386" width="8" style="227" customWidth="1"/>
    <col min="12387" max="12387" width="7.875" style="227" customWidth="1"/>
    <col min="12388" max="12389" width="8.75" style="227" customWidth="1"/>
    <col min="12390" max="12390" width="8.375" style="227" customWidth="1"/>
    <col min="12391" max="12391" width="8" style="227" customWidth="1"/>
    <col min="12392" max="12392" width="7.875" style="227" customWidth="1"/>
    <col min="12393" max="12395" width="8.25" style="227" customWidth="1"/>
    <col min="12396" max="12398" width="8.125" style="227" customWidth="1"/>
    <col min="12399" max="12399" width="7.875" style="227" customWidth="1"/>
    <col min="12400" max="12400" width="8.875" style="227" customWidth="1"/>
    <col min="12401" max="12401" width="8.375" style="227" customWidth="1"/>
    <col min="12402" max="12402" width="8.25" style="227" customWidth="1"/>
    <col min="12403" max="12403" width="8.875" style="227" customWidth="1"/>
    <col min="12404" max="12404" width="8.125" style="227" customWidth="1"/>
    <col min="12405" max="12405" width="8.25" style="227" customWidth="1"/>
    <col min="12406" max="12406" width="8.875" style="227" customWidth="1"/>
    <col min="12407" max="12407" width="8" style="227" customWidth="1"/>
    <col min="12408" max="12410" width="7.875" style="227" customWidth="1"/>
    <col min="12411" max="12411" width="7.75" style="227" customWidth="1"/>
    <col min="12412" max="12415" width="8.875" style="227" customWidth="1"/>
    <col min="12416" max="12416" width="8.75" style="227" customWidth="1"/>
    <col min="12417" max="12417" width="8.625" style="227" customWidth="1"/>
    <col min="12418" max="12419" width="8.25" style="227" customWidth="1"/>
    <col min="12420" max="12420" width="7.625" style="227" customWidth="1"/>
    <col min="12421" max="12421" width="8" style="227" customWidth="1"/>
    <col min="12422" max="12422" width="7.125" style="227" customWidth="1"/>
    <col min="12423" max="12423" width="7.625" style="227" customWidth="1"/>
    <col min="12424" max="12424" width="8.875" style="227" customWidth="1"/>
    <col min="12425" max="12425" width="8.125" style="227" customWidth="1"/>
    <col min="12426" max="12430" width="8.875" style="227" customWidth="1"/>
    <col min="12431" max="12431" width="8" style="227" customWidth="1"/>
    <col min="12432" max="12432" width="7.75" style="227" customWidth="1"/>
    <col min="12433" max="12433" width="7.875" style="227" customWidth="1"/>
    <col min="12434" max="12434" width="7.375" style="227" customWidth="1"/>
    <col min="12435" max="12435" width="7.875" style="227" customWidth="1"/>
    <col min="12436" max="12442" width="8.875" style="227" customWidth="1"/>
    <col min="12443" max="12443" width="7.5" style="227" customWidth="1"/>
    <col min="12444" max="12444" width="7.25" style="227" customWidth="1"/>
    <col min="12445" max="12445" width="8.375" style="227" customWidth="1"/>
    <col min="12446" max="12446" width="7.25" style="227" customWidth="1"/>
    <col min="12447" max="12447" width="7.625" style="227" customWidth="1"/>
    <col min="12448" max="12545" width="9" style="227"/>
    <col min="12546" max="12546" width="4.5" style="227" bestFit="1" customWidth="1"/>
    <col min="12547" max="12547" width="69.125" style="227" customWidth="1"/>
    <col min="12548" max="12548" width="9.25" style="227" customWidth="1"/>
    <col min="12549" max="12549" width="8.625" style="227" customWidth="1"/>
    <col min="12550" max="12550" width="9.375" style="227" customWidth="1"/>
    <col min="12551" max="12551" width="10.25" style="227" customWidth="1"/>
    <col min="12552" max="12552" width="10.625" style="227" customWidth="1"/>
    <col min="12553" max="12553" width="10" style="227" customWidth="1"/>
    <col min="12554" max="12555" width="8.5" style="227" customWidth="1"/>
    <col min="12556" max="12556" width="7.5" style="227" customWidth="1"/>
    <col min="12557" max="12557" width="7.125" style="227" customWidth="1"/>
    <col min="12558" max="12558" width="8.125" style="227" customWidth="1"/>
    <col min="12559" max="12560" width="7.5" style="227" customWidth="1"/>
    <col min="12561" max="12561" width="8.625" style="227" customWidth="1"/>
    <col min="12562" max="12564" width="7.5" style="227" customWidth="1"/>
    <col min="12565" max="12565" width="8.375" style="227" customWidth="1"/>
    <col min="12566" max="12566" width="7.5" style="227" customWidth="1"/>
    <col min="12567" max="12567" width="8.25" style="227" customWidth="1"/>
    <col min="12568" max="12570" width="7.5" style="227" customWidth="1"/>
    <col min="12571" max="12571" width="8.25" style="227" customWidth="1"/>
    <col min="12572" max="12572" width="8.125" style="227" customWidth="1"/>
    <col min="12573" max="12573" width="8.25" style="227" customWidth="1"/>
    <col min="12574" max="12574" width="8.75" style="227" customWidth="1"/>
    <col min="12575" max="12575" width="7.125" style="227" customWidth="1"/>
    <col min="12576" max="12576" width="9.5" style="227" customWidth="1"/>
    <col min="12577" max="12577" width="8.625" style="227" customWidth="1"/>
    <col min="12578" max="12578" width="8.875" style="227" customWidth="1"/>
    <col min="12579" max="12579" width="8.125" style="227" customWidth="1"/>
    <col min="12580" max="12582" width="7.625" style="227" customWidth="1"/>
    <col min="12583" max="12583" width="6.5" style="227" customWidth="1"/>
    <col min="12584" max="12592" width="8.5" style="227" customWidth="1"/>
    <col min="12593" max="12593" width="7.5" style="227" customWidth="1"/>
    <col min="12594" max="12594" width="7.25" style="227" customWidth="1"/>
    <col min="12595" max="12595" width="8.5" style="227" customWidth="1"/>
    <col min="12596" max="12596" width="9.375" style="227" customWidth="1"/>
    <col min="12597" max="12599" width="8.5" style="227" customWidth="1"/>
    <col min="12600" max="12600" width="9.25" style="227" customWidth="1"/>
    <col min="12601" max="12603" width="8.5" style="227" customWidth="1"/>
    <col min="12604" max="12604" width="7.875" style="227" customWidth="1"/>
    <col min="12605" max="12605" width="8.5" style="227" customWidth="1"/>
    <col min="12606" max="12606" width="7.375" style="227" customWidth="1"/>
    <col min="12607" max="12607" width="7.625" style="227" customWidth="1"/>
    <col min="12608" max="12608" width="9.875" style="227" customWidth="1"/>
    <col min="12609" max="12609" width="8.25" style="227" customWidth="1"/>
    <col min="12610" max="12612" width="8.875" style="227" customWidth="1"/>
    <col min="12613" max="12613" width="8.75" style="227" customWidth="1"/>
    <col min="12614" max="12614" width="8" style="227" customWidth="1"/>
    <col min="12615" max="12615" width="8.25" style="227" customWidth="1"/>
    <col min="12616" max="12616" width="7.375" style="227" customWidth="1"/>
    <col min="12617" max="12617" width="8.875" style="227" customWidth="1"/>
    <col min="12618" max="12618" width="7.375" style="227" customWidth="1"/>
    <col min="12619" max="12619" width="6.625" style="227" customWidth="1"/>
    <col min="12620" max="12620" width="9.5" style="227" customWidth="1"/>
    <col min="12621" max="12621" width="8" style="227" customWidth="1"/>
    <col min="12622" max="12622" width="8.375" style="227" customWidth="1"/>
    <col min="12623" max="12623" width="8.5" style="227" customWidth="1"/>
    <col min="12624" max="12624" width="8" style="227" customWidth="1"/>
    <col min="12625" max="12625" width="7.875" style="227" customWidth="1"/>
    <col min="12626" max="12626" width="8" style="227" customWidth="1"/>
    <col min="12627" max="12627" width="8.5" style="227" customWidth="1"/>
    <col min="12628" max="12630" width="8.125" style="227" customWidth="1"/>
    <col min="12631" max="12631" width="8" style="227" customWidth="1"/>
    <col min="12632" max="12635" width="8.75" style="227" customWidth="1"/>
    <col min="12636" max="12636" width="7.625" style="227" customWidth="1"/>
    <col min="12637" max="12638" width="8.75" style="227" customWidth="1"/>
    <col min="12639" max="12639" width="7.75" style="227" customWidth="1"/>
    <col min="12640" max="12642" width="8" style="227" customWidth="1"/>
    <col min="12643" max="12643" width="7.875" style="227" customWidth="1"/>
    <col min="12644" max="12645" width="8.75" style="227" customWidth="1"/>
    <col min="12646" max="12646" width="8.375" style="227" customWidth="1"/>
    <col min="12647" max="12647" width="8" style="227" customWidth="1"/>
    <col min="12648" max="12648" width="7.875" style="227" customWidth="1"/>
    <col min="12649" max="12651" width="8.25" style="227" customWidth="1"/>
    <col min="12652" max="12654" width="8.125" style="227" customWidth="1"/>
    <col min="12655" max="12655" width="7.875" style="227" customWidth="1"/>
    <col min="12656" max="12656" width="8.875" style="227" customWidth="1"/>
    <col min="12657" max="12657" width="8.375" style="227" customWidth="1"/>
    <col min="12658" max="12658" width="8.25" style="227" customWidth="1"/>
    <col min="12659" max="12659" width="8.875" style="227" customWidth="1"/>
    <col min="12660" max="12660" width="8.125" style="227" customWidth="1"/>
    <col min="12661" max="12661" width="8.25" style="227" customWidth="1"/>
    <col min="12662" max="12662" width="8.875" style="227" customWidth="1"/>
    <col min="12663" max="12663" width="8" style="227" customWidth="1"/>
    <col min="12664" max="12666" width="7.875" style="227" customWidth="1"/>
    <col min="12667" max="12667" width="7.75" style="227" customWidth="1"/>
    <col min="12668" max="12671" width="8.875" style="227" customWidth="1"/>
    <col min="12672" max="12672" width="8.75" style="227" customWidth="1"/>
    <col min="12673" max="12673" width="8.625" style="227" customWidth="1"/>
    <col min="12674" max="12675" width="8.25" style="227" customWidth="1"/>
    <col min="12676" max="12676" width="7.625" style="227" customWidth="1"/>
    <col min="12677" max="12677" width="8" style="227" customWidth="1"/>
    <col min="12678" max="12678" width="7.125" style="227" customWidth="1"/>
    <col min="12679" max="12679" width="7.625" style="227" customWidth="1"/>
    <col min="12680" max="12680" width="8.875" style="227" customWidth="1"/>
    <col min="12681" max="12681" width="8.125" style="227" customWidth="1"/>
    <col min="12682" max="12686" width="8.875" style="227" customWidth="1"/>
    <col min="12687" max="12687" width="8" style="227" customWidth="1"/>
    <col min="12688" max="12688" width="7.75" style="227" customWidth="1"/>
    <col min="12689" max="12689" width="7.875" style="227" customWidth="1"/>
    <col min="12690" max="12690" width="7.375" style="227" customWidth="1"/>
    <col min="12691" max="12691" width="7.875" style="227" customWidth="1"/>
    <col min="12692" max="12698" width="8.875" style="227" customWidth="1"/>
    <col min="12699" max="12699" width="7.5" style="227" customWidth="1"/>
    <col min="12700" max="12700" width="7.25" style="227" customWidth="1"/>
    <col min="12701" max="12701" width="8.375" style="227" customWidth="1"/>
    <col min="12702" max="12702" width="7.25" style="227" customWidth="1"/>
    <col min="12703" max="12703" width="7.625" style="227" customWidth="1"/>
    <col min="12704" max="12801" width="9" style="227"/>
    <col min="12802" max="12802" width="4.5" style="227" bestFit="1" customWidth="1"/>
    <col min="12803" max="12803" width="69.125" style="227" customWidth="1"/>
    <col min="12804" max="12804" width="9.25" style="227" customWidth="1"/>
    <col min="12805" max="12805" width="8.625" style="227" customWidth="1"/>
    <col min="12806" max="12806" width="9.375" style="227" customWidth="1"/>
    <col min="12807" max="12807" width="10.25" style="227" customWidth="1"/>
    <col min="12808" max="12808" width="10.625" style="227" customWidth="1"/>
    <col min="12809" max="12809" width="10" style="227" customWidth="1"/>
    <col min="12810" max="12811" width="8.5" style="227" customWidth="1"/>
    <col min="12812" max="12812" width="7.5" style="227" customWidth="1"/>
    <col min="12813" max="12813" width="7.125" style="227" customWidth="1"/>
    <col min="12814" max="12814" width="8.125" style="227" customWidth="1"/>
    <col min="12815" max="12816" width="7.5" style="227" customWidth="1"/>
    <col min="12817" max="12817" width="8.625" style="227" customWidth="1"/>
    <col min="12818" max="12820" width="7.5" style="227" customWidth="1"/>
    <col min="12821" max="12821" width="8.375" style="227" customWidth="1"/>
    <col min="12822" max="12822" width="7.5" style="227" customWidth="1"/>
    <col min="12823" max="12823" width="8.25" style="227" customWidth="1"/>
    <col min="12824" max="12826" width="7.5" style="227" customWidth="1"/>
    <col min="12827" max="12827" width="8.25" style="227" customWidth="1"/>
    <col min="12828" max="12828" width="8.125" style="227" customWidth="1"/>
    <col min="12829" max="12829" width="8.25" style="227" customWidth="1"/>
    <col min="12830" max="12830" width="8.75" style="227" customWidth="1"/>
    <col min="12831" max="12831" width="7.125" style="227" customWidth="1"/>
    <col min="12832" max="12832" width="9.5" style="227" customWidth="1"/>
    <col min="12833" max="12833" width="8.625" style="227" customWidth="1"/>
    <col min="12834" max="12834" width="8.875" style="227" customWidth="1"/>
    <col min="12835" max="12835" width="8.125" style="227" customWidth="1"/>
    <col min="12836" max="12838" width="7.625" style="227" customWidth="1"/>
    <col min="12839" max="12839" width="6.5" style="227" customWidth="1"/>
    <col min="12840" max="12848" width="8.5" style="227" customWidth="1"/>
    <col min="12849" max="12849" width="7.5" style="227" customWidth="1"/>
    <col min="12850" max="12850" width="7.25" style="227" customWidth="1"/>
    <col min="12851" max="12851" width="8.5" style="227" customWidth="1"/>
    <col min="12852" max="12852" width="9.375" style="227" customWidth="1"/>
    <col min="12853" max="12855" width="8.5" style="227" customWidth="1"/>
    <col min="12856" max="12856" width="9.25" style="227" customWidth="1"/>
    <col min="12857" max="12859" width="8.5" style="227" customWidth="1"/>
    <col min="12860" max="12860" width="7.875" style="227" customWidth="1"/>
    <col min="12861" max="12861" width="8.5" style="227" customWidth="1"/>
    <col min="12862" max="12862" width="7.375" style="227" customWidth="1"/>
    <col min="12863" max="12863" width="7.625" style="227" customWidth="1"/>
    <col min="12864" max="12864" width="9.875" style="227" customWidth="1"/>
    <col min="12865" max="12865" width="8.25" style="227" customWidth="1"/>
    <col min="12866" max="12868" width="8.875" style="227" customWidth="1"/>
    <col min="12869" max="12869" width="8.75" style="227" customWidth="1"/>
    <col min="12870" max="12870" width="8" style="227" customWidth="1"/>
    <col min="12871" max="12871" width="8.25" style="227" customWidth="1"/>
    <col min="12872" max="12872" width="7.375" style="227" customWidth="1"/>
    <col min="12873" max="12873" width="8.875" style="227" customWidth="1"/>
    <col min="12874" max="12874" width="7.375" style="227" customWidth="1"/>
    <col min="12875" max="12875" width="6.625" style="227" customWidth="1"/>
    <col min="12876" max="12876" width="9.5" style="227" customWidth="1"/>
    <col min="12877" max="12877" width="8" style="227" customWidth="1"/>
    <col min="12878" max="12878" width="8.375" style="227" customWidth="1"/>
    <col min="12879" max="12879" width="8.5" style="227" customWidth="1"/>
    <col min="12880" max="12880" width="8" style="227" customWidth="1"/>
    <col min="12881" max="12881" width="7.875" style="227" customWidth="1"/>
    <col min="12882" max="12882" width="8" style="227" customWidth="1"/>
    <col min="12883" max="12883" width="8.5" style="227" customWidth="1"/>
    <col min="12884" max="12886" width="8.125" style="227" customWidth="1"/>
    <col min="12887" max="12887" width="8" style="227" customWidth="1"/>
    <col min="12888" max="12891" width="8.75" style="227" customWidth="1"/>
    <col min="12892" max="12892" width="7.625" style="227" customWidth="1"/>
    <col min="12893" max="12894" width="8.75" style="227" customWidth="1"/>
    <col min="12895" max="12895" width="7.75" style="227" customWidth="1"/>
    <col min="12896" max="12898" width="8" style="227" customWidth="1"/>
    <col min="12899" max="12899" width="7.875" style="227" customWidth="1"/>
    <col min="12900" max="12901" width="8.75" style="227" customWidth="1"/>
    <col min="12902" max="12902" width="8.375" style="227" customWidth="1"/>
    <col min="12903" max="12903" width="8" style="227" customWidth="1"/>
    <col min="12904" max="12904" width="7.875" style="227" customWidth="1"/>
    <col min="12905" max="12907" width="8.25" style="227" customWidth="1"/>
    <col min="12908" max="12910" width="8.125" style="227" customWidth="1"/>
    <col min="12911" max="12911" width="7.875" style="227" customWidth="1"/>
    <col min="12912" max="12912" width="8.875" style="227" customWidth="1"/>
    <col min="12913" max="12913" width="8.375" style="227" customWidth="1"/>
    <col min="12914" max="12914" width="8.25" style="227" customWidth="1"/>
    <col min="12915" max="12915" width="8.875" style="227" customWidth="1"/>
    <col min="12916" max="12916" width="8.125" style="227" customWidth="1"/>
    <col min="12917" max="12917" width="8.25" style="227" customWidth="1"/>
    <col min="12918" max="12918" width="8.875" style="227" customWidth="1"/>
    <col min="12919" max="12919" width="8" style="227" customWidth="1"/>
    <col min="12920" max="12922" width="7.875" style="227" customWidth="1"/>
    <col min="12923" max="12923" width="7.75" style="227" customWidth="1"/>
    <col min="12924" max="12927" width="8.875" style="227" customWidth="1"/>
    <col min="12928" max="12928" width="8.75" style="227" customWidth="1"/>
    <col min="12929" max="12929" width="8.625" style="227" customWidth="1"/>
    <col min="12930" max="12931" width="8.25" style="227" customWidth="1"/>
    <col min="12932" max="12932" width="7.625" style="227" customWidth="1"/>
    <col min="12933" max="12933" width="8" style="227" customWidth="1"/>
    <col min="12934" max="12934" width="7.125" style="227" customWidth="1"/>
    <col min="12935" max="12935" width="7.625" style="227" customWidth="1"/>
    <col min="12936" max="12936" width="8.875" style="227" customWidth="1"/>
    <col min="12937" max="12937" width="8.125" style="227" customWidth="1"/>
    <col min="12938" max="12942" width="8.875" style="227" customWidth="1"/>
    <col min="12943" max="12943" width="8" style="227" customWidth="1"/>
    <col min="12944" max="12944" width="7.75" style="227" customWidth="1"/>
    <col min="12945" max="12945" width="7.875" style="227" customWidth="1"/>
    <col min="12946" max="12946" width="7.375" style="227" customWidth="1"/>
    <col min="12947" max="12947" width="7.875" style="227" customWidth="1"/>
    <col min="12948" max="12954" width="8.875" style="227" customWidth="1"/>
    <col min="12955" max="12955" width="7.5" style="227" customWidth="1"/>
    <col min="12956" max="12956" width="7.25" style="227" customWidth="1"/>
    <col min="12957" max="12957" width="8.375" style="227" customWidth="1"/>
    <col min="12958" max="12958" width="7.25" style="227" customWidth="1"/>
    <col min="12959" max="12959" width="7.625" style="227" customWidth="1"/>
    <col min="12960" max="13057" width="9" style="227"/>
    <col min="13058" max="13058" width="4.5" style="227" bestFit="1" customWidth="1"/>
    <col min="13059" max="13059" width="69.125" style="227" customWidth="1"/>
    <col min="13060" max="13060" width="9.25" style="227" customWidth="1"/>
    <col min="13061" max="13061" width="8.625" style="227" customWidth="1"/>
    <col min="13062" max="13062" width="9.375" style="227" customWidth="1"/>
    <col min="13063" max="13063" width="10.25" style="227" customWidth="1"/>
    <col min="13064" max="13064" width="10.625" style="227" customWidth="1"/>
    <col min="13065" max="13065" width="10" style="227" customWidth="1"/>
    <col min="13066" max="13067" width="8.5" style="227" customWidth="1"/>
    <col min="13068" max="13068" width="7.5" style="227" customWidth="1"/>
    <col min="13069" max="13069" width="7.125" style="227" customWidth="1"/>
    <col min="13070" max="13070" width="8.125" style="227" customWidth="1"/>
    <col min="13071" max="13072" width="7.5" style="227" customWidth="1"/>
    <col min="13073" max="13073" width="8.625" style="227" customWidth="1"/>
    <col min="13074" max="13076" width="7.5" style="227" customWidth="1"/>
    <col min="13077" max="13077" width="8.375" style="227" customWidth="1"/>
    <col min="13078" max="13078" width="7.5" style="227" customWidth="1"/>
    <col min="13079" max="13079" width="8.25" style="227" customWidth="1"/>
    <col min="13080" max="13082" width="7.5" style="227" customWidth="1"/>
    <col min="13083" max="13083" width="8.25" style="227" customWidth="1"/>
    <col min="13084" max="13084" width="8.125" style="227" customWidth="1"/>
    <col min="13085" max="13085" width="8.25" style="227" customWidth="1"/>
    <col min="13086" max="13086" width="8.75" style="227" customWidth="1"/>
    <col min="13087" max="13087" width="7.125" style="227" customWidth="1"/>
    <col min="13088" max="13088" width="9.5" style="227" customWidth="1"/>
    <col min="13089" max="13089" width="8.625" style="227" customWidth="1"/>
    <col min="13090" max="13090" width="8.875" style="227" customWidth="1"/>
    <col min="13091" max="13091" width="8.125" style="227" customWidth="1"/>
    <col min="13092" max="13094" width="7.625" style="227" customWidth="1"/>
    <col min="13095" max="13095" width="6.5" style="227" customWidth="1"/>
    <col min="13096" max="13104" width="8.5" style="227" customWidth="1"/>
    <col min="13105" max="13105" width="7.5" style="227" customWidth="1"/>
    <col min="13106" max="13106" width="7.25" style="227" customWidth="1"/>
    <col min="13107" max="13107" width="8.5" style="227" customWidth="1"/>
    <col min="13108" max="13108" width="9.375" style="227" customWidth="1"/>
    <col min="13109" max="13111" width="8.5" style="227" customWidth="1"/>
    <col min="13112" max="13112" width="9.25" style="227" customWidth="1"/>
    <col min="13113" max="13115" width="8.5" style="227" customWidth="1"/>
    <col min="13116" max="13116" width="7.875" style="227" customWidth="1"/>
    <col min="13117" max="13117" width="8.5" style="227" customWidth="1"/>
    <col min="13118" max="13118" width="7.375" style="227" customWidth="1"/>
    <col min="13119" max="13119" width="7.625" style="227" customWidth="1"/>
    <col min="13120" max="13120" width="9.875" style="227" customWidth="1"/>
    <col min="13121" max="13121" width="8.25" style="227" customWidth="1"/>
    <col min="13122" max="13124" width="8.875" style="227" customWidth="1"/>
    <col min="13125" max="13125" width="8.75" style="227" customWidth="1"/>
    <col min="13126" max="13126" width="8" style="227" customWidth="1"/>
    <col min="13127" max="13127" width="8.25" style="227" customWidth="1"/>
    <col min="13128" max="13128" width="7.375" style="227" customWidth="1"/>
    <col min="13129" max="13129" width="8.875" style="227" customWidth="1"/>
    <col min="13130" max="13130" width="7.375" style="227" customWidth="1"/>
    <col min="13131" max="13131" width="6.625" style="227" customWidth="1"/>
    <col min="13132" max="13132" width="9.5" style="227" customWidth="1"/>
    <col min="13133" max="13133" width="8" style="227" customWidth="1"/>
    <col min="13134" max="13134" width="8.375" style="227" customWidth="1"/>
    <col min="13135" max="13135" width="8.5" style="227" customWidth="1"/>
    <col min="13136" max="13136" width="8" style="227" customWidth="1"/>
    <col min="13137" max="13137" width="7.875" style="227" customWidth="1"/>
    <col min="13138" max="13138" width="8" style="227" customWidth="1"/>
    <col min="13139" max="13139" width="8.5" style="227" customWidth="1"/>
    <col min="13140" max="13142" width="8.125" style="227" customWidth="1"/>
    <col min="13143" max="13143" width="8" style="227" customWidth="1"/>
    <col min="13144" max="13147" width="8.75" style="227" customWidth="1"/>
    <col min="13148" max="13148" width="7.625" style="227" customWidth="1"/>
    <col min="13149" max="13150" width="8.75" style="227" customWidth="1"/>
    <col min="13151" max="13151" width="7.75" style="227" customWidth="1"/>
    <col min="13152" max="13154" width="8" style="227" customWidth="1"/>
    <col min="13155" max="13155" width="7.875" style="227" customWidth="1"/>
    <col min="13156" max="13157" width="8.75" style="227" customWidth="1"/>
    <col min="13158" max="13158" width="8.375" style="227" customWidth="1"/>
    <col min="13159" max="13159" width="8" style="227" customWidth="1"/>
    <col min="13160" max="13160" width="7.875" style="227" customWidth="1"/>
    <col min="13161" max="13163" width="8.25" style="227" customWidth="1"/>
    <col min="13164" max="13166" width="8.125" style="227" customWidth="1"/>
    <col min="13167" max="13167" width="7.875" style="227" customWidth="1"/>
    <col min="13168" max="13168" width="8.875" style="227" customWidth="1"/>
    <col min="13169" max="13169" width="8.375" style="227" customWidth="1"/>
    <col min="13170" max="13170" width="8.25" style="227" customWidth="1"/>
    <col min="13171" max="13171" width="8.875" style="227" customWidth="1"/>
    <col min="13172" max="13172" width="8.125" style="227" customWidth="1"/>
    <col min="13173" max="13173" width="8.25" style="227" customWidth="1"/>
    <col min="13174" max="13174" width="8.875" style="227" customWidth="1"/>
    <col min="13175" max="13175" width="8" style="227" customWidth="1"/>
    <col min="13176" max="13178" width="7.875" style="227" customWidth="1"/>
    <col min="13179" max="13179" width="7.75" style="227" customWidth="1"/>
    <col min="13180" max="13183" width="8.875" style="227" customWidth="1"/>
    <col min="13184" max="13184" width="8.75" style="227" customWidth="1"/>
    <col min="13185" max="13185" width="8.625" style="227" customWidth="1"/>
    <col min="13186" max="13187" width="8.25" style="227" customWidth="1"/>
    <col min="13188" max="13188" width="7.625" style="227" customWidth="1"/>
    <col min="13189" max="13189" width="8" style="227" customWidth="1"/>
    <col min="13190" max="13190" width="7.125" style="227" customWidth="1"/>
    <col min="13191" max="13191" width="7.625" style="227" customWidth="1"/>
    <col min="13192" max="13192" width="8.875" style="227" customWidth="1"/>
    <col min="13193" max="13193" width="8.125" style="227" customWidth="1"/>
    <col min="13194" max="13198" width="8.875" style="227" customWidth="1"/>
    <col min="13199" max="13199" width="8" style="227" customWidth="1"/>
    <col min="13200" max="13200" width="7.75" style="227" customWidth="1"/>
    <col min="13201" max="13201" width="7.875" style="227" customWidth="1"/>
    <col min="13202" max="13202" width="7.375" style="227" customWidth="1"/>
    <col min="13203" max="13203" width="7.875" style="227" customWidth="1"/>
    <col min="13204" max="13210" width="8.875" style="227" customWidth="1"/>
    <col min="13211" max="13211" width="7.5" style="227" customWidth="1"/>
    <col min="13212" max="13212" width="7.25" style="227" customWidth="1"/>
    <col min="13213" max="13213" width="8.375" style="227" customWidth="1"/>
    <col min="13214" max="13214" width="7.25" style="227" customWidth="1"/>
    <col min="13215" max="13215" width="7.625" style="227" customWidth="1"/>
    <col min="13216" max="13313" width="9" style="227"/>
    <col min="13314" max="13314" width="4.5" style="227" bestFit="1" customWidth="1"/>
    <col min="13315" max="13315" width="69.125" style="227" customWidth="1"/>
    <col min="13316" max="13316" width="9.25" style="227" customWidth="1"/>
    <col min="13317" max="13317" width="8.625" style="227" customWidth="1"/>
    <col min="13318" max="13318" width="9.375" style="227" customWidth="1"/>
    <col min="13319" max="13319" width="10.25" style="227" customWidth="1"/>
    <col min="13320" max="13320" width="10.625" style="227" customWidth="1"/>
    <col min="13321" max="13321" width="10" style="227" customWidth="1"/>
    <col min="13322" max="13323" width="8.5" style="227" customWidth="1"/>
    <col min="13324" max="13324" width="7.5" style="227" customWidth="1"/>
    <col min="13325" max="13325" width="7.125" style="227" customWidth="1"/>
    <col min="13326" max="13326" width="8.125" style="227" customWidth="1"/>
    <col min="13327" max="13328" width="7.5" style="227" customWidth="1"/>
    <col min="13329" max="13329" width="8.625" style="227" customWidth="1"/>
    <col min="13330" max="13332" width="7.5" style="227" customWidth="1"/>
    <col min="13333" max="13333" width="8.375" style="227" customWidth="1"/>
    <col min="13334" max="13334" width="7.5" style="227" customWidth="1"/>
    <col min="13335" max="13335" width="8.25" style="227" customWidth="1"/>
    <col min="13336" max="13338" width="7.5" style="227" customWidth="1"/>
    <col min="13339" max="13339" width="8.25" style="227" customWidth="1"/>
    <col min="13340" max="13340" width="8.125" style="227" customWidth="1"/>
    <col min="13341" max="13341" width="8.25" style="227" customWidth="1"/>
    <col min="13342" max="13342" width="8.75" style="227" customWidth="1"/>
    <col min="13343" max="13343" width="7.125" style="227" customWidth="1"/>
    <col min="13344" max="13344" width="9.5" style="227" customWidth="1"/>
    <col min="13345" max="13345" width="8.625" style="227" customWidth="1"/>
    <col min="13346" max="13346" width="8.875" style="227" customWidth="1"/>
    <col min="13347" max="13347" width="8.125" style="227" customWidth="1"/>
    <col min="13348" max="13350" width="7.625" style="227" customWidth="1"/>
    <col min="13351" max="13351" width="6.5" style="227" customWidth="1"/>
    <col min="13352" max="13360" width="8.5" style="227" customWidth="1"/>
    <col min="13361" max="13361" width="7.5" style="227" customWidth="1"/>
    <col min="13362" max="13362" width="7.25" style="227" customWidth="1"/>
    <col min="13363" max="13363" width="8.5" style="227" customWidth="1"/>
    <col min="13364" max="13364" width="9.375" style="227" customWidth="1"/>
    <col min="13365" max="13367" width="8.5" style="227" customWidth="1"/>
    <col min="13368" max="13368" width="9.25" style="227" customWidth="1"/>
    <col min="13369" max="13371" width="8.5" style="227" customWidth="1"/>
    <col min="13372" max="13372" width="7.875" style="227" customWidth="1"/>
    <col min="13373" max="13373" width="8.5" style="227" customWidth="1"/>
    <col min="13374" max="13374" width="7.375" style="227" customWidth="1"/>
    <col min="13375" max="13375" width="7.625" style="227" customWidth="1"/>
    <col min="13376" max="13376" width="9.875" style="227" customWidth="1"/>
    <col min="13377" max="13377" width="8.25" style="227" customWidth="1"/>
    <col min="13378" max="13380" width="8.875" style="227" customWidth="1"/>
    <col min="13381" max="13381" width="8.75" style="227" customWidth="1"/>
    <col min="13382" max="13382" width="8" style="227" customWidth="1"/>
    <col min="13383" max="13383" width="8.25" style="227" customWidth="1"/>
    <col min="13384" max="13384" width="7.375" style="227" customWidth="1"/>
    <col min="13385" max="13385" width="8.875" style="227" customWidth="1"/>
    <col min="13386" max="13386" width="7.375" style="227" customWidth="1"/>
    <col min="13387" max="13387" width="6.625" style="227" customWidth="1"/>
    <col min="13388" max="13388" width="9.5" style="227" customWidth="1"/>
    <col min="13389" max="13389" width="8" style="227" customWidth="1"/>
    <col min="13390" max="13390" width="8.375" style="227" customWidth="1"/>
    <col min="13391" max="13391" width="8.5" style="227" customWidth="1"/>
    <col min="13392" max="13392" width="8" style="227" customWidth="1"/>
    <col min="13393" max="13393" width="7.875" style="227" customWidth="1"/>
    <col min="13394" max="13394" width="8" style="227" customWidth="1"/>
    <col min="13395" max="13395" width="8.5" style="227" customWidth="1"/>
    <col min="13396" max="13398" width="8.125" style="227" customWidth="1"/>
    <col min="13399" max="13399" width="8" style="227" customWidth="1"/>
    <col min="13400" max="13403" width="8.75" style="227" customWidth="1"/>
    <col min="13404" max="13404" width="7.625" style="227" customWidth="1"/>
    <col min="13405" max="13406" width="8.75" style="227" customWidth="1"/>
    <col min="13407" max="13407" width="7.75" style="227" customWidth="1"/>
    <col min="13408" max="13410" width="8" style="227" customWidth="1"/>
    <col min="13411" max="13411" width="7.875" style="227" customWidth="1"/>
    <col min="13412" max="13413" width="8.75" style="227" customWidth="1"/>
    <col min="13414" max="13414" width="8.375" style="227" customWidth="1"/>
    <col min="13415" max="13415" width="8" style="227" customWidth="1"/>
    <col min="13416" max="13416" width="7.875" style="227" customWidth="1"/>
    <col min="13417" max="13419" width="8.25" style="227" customWidth="1"/>
    <col min="13420" max="13422" width="8.125" style="227" customWidth="1"/>
    <col min="13423" max="13423" width="7.875" style="227" customWidth="1"/>
    <col min="13424" max="13424" width="8.875" style="227" customWidth="1"/>
    <col min="13425" max="13425" width="8.375" style="227" customWidth="1"/>
    <col min="13426" max="13426" width="8.25" style="227" customWidth="1"/>
    <col min="13427" max="13427" width="8.875" style="227" customWidth="1"/>
    <col min="13428" max="13428" width="8.125" style="227" customWidth="1"/>
    <col min="13429" max="13429" width="8.25" style="227" customWidth="1"/>
    <col min="13430" max="13430" width="8.875" style="227" customWidth="1"/>
    <col min="13431" max="13431" width="8" style="227" customWidth="1"/>
    <col min="13432" max="13434" width="7.875" style="227" customWidth="1"/>
    <col min="13435" max="13435" width="7.75" style="227" customWidth="1"/>
    <col min="13436" max="13439" width="8.875" style="227" customWidth="1"/>
    <col min="13440" max="13440" width="8.75" style="227" customWidth="1"/>
    <col min="13441" max="13441" width="8.625" style="227" customWidth="1"/>
    <col min="13442" max="13443" width="8.25" style="227" customWidth="1"/>
    <col min="13444" max="13444" width="7.625" style="227" customWidth="1"/>
    <col min="13445" max="13445" width="8" style="227" customWidth="1"/>
    <col min="13446" max="13446" width="7.125" style="227" customWidth="1"/>
    <col min="13447" max="13447" width="7.625" style="227" customWidth="1"/>
    <col min="13448" max="13448" width="8.875" style="227" customWidth="1"/>
    <col min="13449" max="13449" width="8.125" style="227" customWidth="1"/>
    <col min="13450" max="13454" width="8.875" style="227" customWidth="1"/>
    <col min="13455" max="13455" width="8" style="227" customWidth="1"/>
    <col min="13456" max="13456" width="7.75" style="227" customWidth="1"/>
    <col min="13457" max="13457" width="7.875" style="227" customWidth="1"/>
    <col min="13458" max="13458" width="7.375" style="227" customWidth="1"/>
    <col min="13459" max="13459" width="7.875" style="227" customWidth="1"/>
    <col min="13460" max="13466" width="8.875" style="227" customWidth="1"/>
    <col min="13467" max="13467" width="7.5" style="227" customWidth="1"/>
    <col min="13468" max="13468" width="7.25" style="227" customWidth="1"/>
    <col min="13469" max="13469" width="8.375" style="227" customWidth="1"/>
    <col min="13470" max="13470" width="7.25" style="227" customWidth="1"/>
    <col min="13471" max="13471" width="7.625" style="227" customWidth="1"/>
    <col min="13472" max="13569" width="9" style="227"/>
    <col min="13570" max="13570" width="4.5" style="227" bestFit="1" customWidth="1"/>
    <col min="13571" max="13571" width="69.125" style="227" customWidth="1"/>
    <col min="13572" max="13572" width="9.25" style="227" customWidth="1"/>
    <col min="13573" max="13573" width="8.625" style="227" customWidth="1"/>
    <col min="13574" max="13574" width="9.375" style="227" customWidth="1"/>
    <col min="13575" max="13575" width="10.25" style="227" customWidth="1"/>
    <col min="13576" max="13576" width="10.625" style="227" customWidth="1"/>
    <col min="13577" max="13577" width="10" style="227" customWidth="1"/>
    <col min="13578" max="13579" width="8.5" style="227" customWidth="1"/>
    <col min="13580" max="13580" width="7.5" style="227" customWidth="1"/>
    <col min="13581" max="13581" width="7.125" style="227" customWidth="1"/>
    <col min="13582" max="13582" width="8.125" style="227" customWidth="1"/>
    <col min="13583" max="13584" width="7.5" style="227" customWidth="1"/>
    <col min="13585" max="13585" width="8.625" style="227" customWidth="1"/>
    <col min="13586" max="13588" width="7.5" style="227" customWidth="1"/>
    <col min="13589" max="13589" width="8.375" style="227" customWidth="1"/>
    <col min="13590" max="13590" width="7.5" style="227" customWidth="1"/>
    <col min="13591" max="13591" width="8.25" style="227" customWidth="1"/>
    <col min="13592" max="13594" width="7.5" style="227" customWidth="1"/>
    <col min="13595" max="13595" width="8.25" style="227" customWidth="1"/>
    <col min="13596" max="13596" width="8.125" style="227" customWidth="1"/>
    <col min="13597" max="13597" width="8.25" style="227" customWidth="1"/>
    <col min="13598" max="13598" width="8.75" style="227" customWidth="1"/>
    <col min="13599" max="13599" width="7.125" style="227" customWidth="1"/>
    <col min="13600" max="13600" width="9.5" style="227" customWidth="1"/>
    <col min="13601" max="13601" width="8.625" style="227" customWidth="1"/>
    <col min="13602" max="13602" width="8.875" style="227" customWidth="1"/>
    <col min="13603" max="13603" width="8.125" style="227" customWidth="1"/>
    <col min="13604" max="13606" width="7.625" style="227" customWidth="1"/>
    <col min="13607" max="13607" width="6.5" style="227" customWidth="1"/>
    <col min="13608" max="13616" width="8.5" style="227" customWidth="1"/>
    <col min="13617" max="13617" width="7.5" style="227" customWidth="1"/>
    <col min="13618" max="13618" width="7.25" style="227" customWidth="1"/>
    <col min="13619" max="13619" width="8.5" style="227" customWidth="1"/>
    <col min="13620" max="13620" width="9.375" style="227" customWidth="1"/>
    <col min="13621" max="13623" width="8.5" style="227" customWidth="1"/>
    <col min="13624" max="13624" width="9.25" style="227" customWidth="1"/>
    <col min="13625" max="13627" width="8.5" style="227" customWidth="1"/>
    <col min="13628" max="13628" width="7.875" style="227" customWidth="1"/>
    <col min="13629" max="13629" width="8.5" style="227" customWidth="1"/>
    <col min="13630" max="13630" width="7.375" style="227" customWidth="1"/>
    <col min="13631" max="13631" width="7.625" style="227" customWidth="1"/>
    <col min="13632" max="13632" width="9.875" style="227" customWidth="1"/>
    <col min="13633" max="13633" width="8.25" style="227" customWidth="1"/>
    <col min="13634" max="13636" width="8.875" style="227" customWidth="1"/>
    <col min="13637" max="13637" width="8.75" style="227" customWidth="1"/>
    <col min="13638" max="13638" width="8" style="227" customWidth="1"/>
    <col min="13639" max="13639" width="8.25" style="227" customWidth="1"/>
    <col min="13640" max="13640" width="7.375" style="227" customWidth="1"/>
    <col min="13641" max="13641" width="8.875" style="227" customWidth="1"/>
    <col min="13642" max="13642" width="7.375" style="227" customWidth="1"/>
    <col min="13643" max="13643" width="6.625" style="227" customWidth="1"/>
    <col min="13644" max="13644" width="9.5" style="227" customWidth="1"/>
    <col min="13645" max="13645" width="8" style="227" customWidth="1"/>
    <col min="13646" max="13646" width="8.375" style="227" customWidth="1"/>
    <col min="13647" max="13647" width="8.5" style="227" customWidth="1"/>
    <col min="13648" max="13648" width="8" style="227" customWidth="1"/>
    <col min="13649" max="13649" width="7.875" style="227" customWidth="1"/>
    <col min="13650" max="13650" width="8" style="227" customWidth="1"/>
    <col min="13651" max="13651" width="8.5" style="227" customWidth="1"/>
    <col min="13652" max="13654" width="8.125" style="227" customWidth="1"/>
    <col min="13655" max="13655" width="8" style="227" customWidth="1"/>
    <col min="13656" max="13659" width="8.75" style="227" customWidth="1"/>
    <col min="13660" max="13660" width="7.625" style="227" customWidth="1"/>
    <col min="13661" max="13662" width="8.75" style="227" customWidth="1"/>
    <col min="13663" max="13663" width="7.75" style="227" customWidth="1"/>
    <col min="13664" max="13666" width="8" style="227" customWidth="1"/>
    <col min="13667" max="13667" width="7.875" style="227" customWidth="1"/>
    <col min="13668" max="13669" width="8.75" style="227" customWidth="1"/>
    <col min="13670" max="13670" width="8.375" style="227" customWidth="1"/>
    <col min="13671" max="13671" width="8" style="227" customWidth="1"/>
    <col min="13672" max="13672" width="7.875" style="227" customWidth="1"/>
    <col min="13673" max="13675" width="8.25" style="227" customWidth="1"/>
    <col min="13676" max="13678" width="8.125" style="227" customWidth="1"/>
    <col min="13679" max="13679" width="7.875" style="227" customWidth="1"/>
    <col min="13680" max="13680" width="8.875" style="227" customWidth="1"/>
    <col min="13681" max="13681" width="8.375" style="227" customWidth="1"/>
    <col min="13682" max="13682" width="8.25" style="227" customWidth="1"/>
    <col min="13683" max="13683" width="8.875" style="227" customWidth="1"/>
    <col min="13684" max="13684" width="8.125" style="227" customWidth="1"/>
    <col min="13685" max="13685" width="8.25" style="227" customWidth="1"/>
    <col min="13686" max="13686" width="8.875" style="227" customWidth="1"/>
    <col min="13687" max="13687" width="8" style="227" customWidth="1"/>
    <col min="13688" max="13690" width="7.875" style="227" customWidth="1"/>
    <col min="13691" max="13691" width="7.75" style="227" customWidth="1"/>
    <col min="13692" max="13695" width="8.875" style="227" customWidth="1"/>
    <col min="13696" max="13696" width="8.75" style="227" customWidth="1"/>
    <col min="13697" max="13697" width="8.625" style="227" customWidth="1"/>
    <col min="13698" max="13699" width="8.25" style="227" customWidth="1"/>
    <col min="13700" max="13700" width="7.625" style="227" customWidth="1"/>
    <col min="13701" max="13701" width="8" style="227" customWidth="1"/>
    <col min="13702" max="13702" width="7.125" style="227" customWidth="1"/>
    <col min="13703" max="13703" width="7.625" style="227" customWidth="1"/>
    <col min="13704" max="13704" width="8.875" style="227" customWidth="1"/>
    <col min="13705" max="13705" width="8.125" style="227" customWidth="1"/>
    <col min="13706" max="13710" width="8.875" style="227" customWidth="1"/>
    <col min="13711" max="13711" width="8" style="227" customWidth="1"/>
    <col min="13712" max="13712" width="7.75" style="227" customWidth="1"/>
    <col min="13713" max="13713" width="7.875" style="227" customWidth="1"/>
    <col min="13714" max="13714" width="7.375" style="227" customWidth="1"/>
    <col min="13715" max="13715" width="7.875" style="227" customWidth="1"/>
    <col min="13716" max="13722" width="8.875" style="227" customWidth="1"/>
    <col min="13723" max="13723" width="7.5" style="227" customWidth="1"/>
    <col min="13724" max="13724" width="7.25" style="227" customWidth="1"/>
    <col min="13725" max="13725" width="8.375" style="227" customWidth="1"/>
    <col min="13726" max="13726" width="7.25" style="227" customWidth="1"/>
    <col min="13727" max="13727" width="7.625" style="227" customWidth="1"/>
    <col min="13728" max="13825" width="9" style="227"/>
    <col min="13826" max="13826" width="4.5" style="227" bestFit="1" customWidth="1"/>
    <col min="13827" max="13827" width="69.125" style="227" customWidth="1"/>
    <col min="13828" max="13828" width="9.25" style="227" customWidth="1"/>
    <col min="13829" max="13829" width="8.625" style="227" customWidth="1"/>
    <col min="13830" max="13830" width="9.375" style="227" customWidth="1"/>
    <col min="13831" max="13831" width="10.25" style="227" customWidth="1"/>
    <col min="13832" max="13832" width="10.625" style="227" customWidth="1"/>
    <col min="13833" max="13833" width="10" style="227" customWidth="1"/>
    <col min="13834" max="13835" width="8.5" style="227" customWidth="1"/>
    <col min="13836" max="13836" width="7.5" style="227" customWidth="1"/>
    <col min="13837" max="13837" width="7.125" style="227" customWidth="1"/>
    <col min="13838" max="13838" width="8.125" style="227" customWidth="1"/>
    <col min="13839" max="13840" width="7.5" style="227" customWidth="1"/>
    <col min="13841" max="13841" width="8.625" style="227" customWidth="1"/>
    <col min="13842" max="13844" width="7.5" style="227" customWidth="1"/>
    <col min="13845" max="13845" width="8.375" style="227" customWidth="1"/>
    <col min="13846" max="13846" width="7.5" style="227" customWidth="1"/>
    <col min="13847" max="13847" width="8.25" style="227" customWidth="1"/>
    <col min="13848" max="13850" width="7.5" style="227" customWidth="1"/>
    <col min="13851" max="13851" width="8.25" style="227" customWidth="1"/>
    <col min="13852" max="13852" width="8.125" style="227" customWidth="1"/>
    <col min="13853" max="13853" width="8.25" style="227" customWidth="1"/>
    <col min="13854" max="13854" width="8.75" style="227" customWidth="1"/>
    <col min="13855" max="13855" width="7.125" style="227" customWidth="1"/>
    <col min="13856" max="13856" width="9.5" style="227" customWidth="1"/>
    <col min="13857" max="13857" width="8.625" style="227" customWidth="1"/>
    <col min="13858" max="13858" width="8.875" style="227" customWidth="1"/>
    <col min="13859" max="13859" width="8.125" style="227" customWidth="1"/>
    <col min="13860" max="13862" width="7.625" style="227" customWidth="1"/>
    <col min="13863" max="13863" width="6.5" style="227" customWidth="1"/>
    <col min="13864" max="13872" width="8.5" style="227" customWidth="1"/>
    <col min="13873" max="13873" width="7.5" style="227" customWidth="1"/>
    <col min="13874" max="13874" width="7.25" style="227" customWidth="1"/>
    <col min="13875" max="13875" width="8.5" style="227" customWidth="1"/>
    <col min="13876" max="13876" width="9.375" style="227" customWidth="1"/>
    <col min="13877" max="13879" width="8.5" style="227" customWidth="1"/>
    <col min="13880" max="13880" width="9.25" style="227" customWidth="1"/>
    <col min="13881" max="13883" width="8.5" style="227" customWidth="1"/>
    <col min="13884" max="13884" width="7.875" style="227" customWidth="1"/>
    <col min="13885" max="13885" width="8.5" style="227" customWidth="1"/>
    <col min="13886" max="13886" width="7.375" style="227" customWidth="1"/>
    <col min="13887" max="13887" width="7.625" style="227" customWidth="1"/>
    <col min="13888" max="13888" width="9.875" style="227" customWidth="1"/>
    <col min="13889" max="13889" width="8.25" style="227" customWidth="1"/>
    <col min="13890" max="13892" width="8.875" style="227" customWidth="1"/>
    <col min="13893" max="13893" width="8.75" style="227" customWidth="1"/>
    <col min="13894" max="13894" width="8" style="227" customWidth="1"/>
    <col min="13895" max="13895" width="8.25" style="227" customWidth="1"/>
    <col min="13896" max="13896" width="7.375" style="227" customWidth="1"/>
    <col min="13897" max="13897" width="8.875" style="227" customWidth="1"/>
    <col min="13898" max="13898" width="7.375" style="227" customWidth="1"/>
    <col min="13899" max="13899" width="6.625" style="227" customWidth="1"/>
    <col min="13900" max="13900" width="9.5" style="227" customWidth="1"/>
    <col min="13901" max="13901" width="8" style="227" customWidth="1"/>
    <col min="13902" max="13902" width="8.375" style="227" customWidth="1"/>
    <col min="13903" max="13903" width="8.5" style="227" customWidth="1"/>
    <col min="13904" max="13904" width="8" style="227" customWidth="1"/>
    <col min="13905" max="13905" width="7.875" style="227" customWidth="1"/>
    <col min="13906" max="13906" width="8" style="227" customWidth="1"/>
    <col min="13907" max="13907" width="8.5" style="227" customWidth="1"/>
    <col min="13908" max="13910" width="8.125" style="227" customWidth="1"/>
    <col min="13911" max="13911" width="8" style="227" customWidth="1"/>
    <col min="13912" max="13915" width="8.75" style="227" customWidth="1"/>
    <col min="13916" max="13916" width="7.625" style="227" customWidth="1"/>
    <col min="13917" max="13918" width="8.75" style="227" customWidth="1"/>
    <col min="13919" max="13919" width="7.75" style="227" customWidth="1"/>
    <col min="13920" max="13922" width="8" style="227" customWidth="1"/>
    <col min="13923" max="13923" width="7.875" style="227" customWidth="1"/>
    <col min="13924" max="13925" width="8.75" style="227" customWidth="1"/>
    <col min="13926" max="13926" width="8.375" style="227" customWidth="1"/>
    <col min="13927" max="13927" width="8" style="227" customWidth="1"/>
    <col min="13928" max="13928" width="7.875" style="227" customWidth="1"/>
    <col min="13929" max="13931" width="8.25" style="227" customWidth="1"/>
    <col min="13932" max="13934" width="8.125" style="227" customWidth="1"/>
    <col min="13935" max="13935" width="7.875" style="227" customWidth="1"/>
    <col min="13936" max="13936" width="8.875" style="227" customWidth="1"/>
    <col min="13937" max="13937" width="8.375" style="227" customWidth="1"/>
    <col min="13938" max="13938" width="8.25" style="227" customWidth="1"/>
    <col min="13939" max="13939" width="8.875" style="227" customWidth="1"/>
    <col min="13940" max="13940" width="8.125" style="227" customWidth="1"/>
    <col min="13941" max="13941" width="8.25" style="227" customWidth="1"/>
    <col min="13942" max="13942" width="8.875" style="227" customWidth="1"/>
    <col min="13943" max="13943" width="8" style="227" customWidth="1"/>
    <col min="13944" max="13946" width="7.875" style="227" customWidth="1"/>
    <col min="13947" max="13947" width="7.75" style="227" customWidth="1"/>
    <col min="13948" max="13951" width="8.875" style="227" customWidth="1"/>
    <col min="13952" max="13952" width="8.75" style="227" customWidth="1"/>
    <col min="13953" max="13953" width="8.625" style="227" customWidth="1"/>
    <col min="13954" max="13955" width="8.25" style="227" customWidth="1"/>
    <col min="13956" max="13956" width="7.625" style="227" customWidth="1"/>
    <col min="13957" max="13957" width="8" style="227" customWidth="1"/>
    <col min="13958" max="13958" width="7.125" style="227" customWidth="1"/>
    <col min="13959" max="13959" width="7.625" style="227" customWidth="1"/>
    <col min="13960" max="13960" width="8.875" style="227" customWidth="1"/>
    <col min="13961" max="13961" width="8.125" style="227" customWidth="1"/>
    <col min="13962" max="13966" width="8.875" style="227" customWidth="1"/>
    <col min="13967" max="13967" width="8" style="227" customWidth="1"/>
    <col min="13968" max="13968" width="7.75" style="227" customWidth="1"/>
    <col min="13969" max="13969" width="7.875" style="227" customWidth="1"/>
    <col min="13970" max="13970" width="7.375" style="227" customWidth="1"/>
    <col min="13971" max="13971" width="7.875" style="227" customWidth="1"/>
    <col min="13972" max="13978" width="8.875" style="227" customWidth="1"/>
    <col min="13979" max="13979" width="7.5" style="227" customWidth="1"/>
    <col min="13980" max="13980" width="7.25" style="227" customWidth="1"/>
    <col min="13981" max="13981" width="8.375" style="227" customWidth="1"/>
    <col min="13982" max="13982" width="7.25" style="227" customWidth="1"/>
    <col min="13983" max="13983" width="7.625" style="227" customWidth="1"/>
    <col min="13984" max="14081" width="9" style="227"/>
    <col min="14082" max="14082" width="4.5" style="227" bestFit="1" customWidth="1"/>
    <col min="14083" max="14083" width="69.125" style="227" customWidth="1"/>
    <col min="14084" max="14084" width="9.25" style="227" customWidth="1"/>
    <col min="14085" max="14085" width="8.625" style="227" customWidth="1"/>
    <col min="14086" max="14086" width="9.375" style="227" customWidth="1"/>
    <col min="14087" max="14087" width="10.25" style="227" customWidth="1"/>
    <col min="14088" max="14088" width="10.625" style="227" customWidth="1"/>
    <col min="14089" max="14089" width="10" style="227" customWidth="1"/>
    <col min="14090" max="14091" width="8.5" style="227" customWidth="1"/>
    <col min="14092" max="14092" width="7.5" style="227" customWidth="1"/>
    <col min="14093" max="14093" width="7.125" style="227" customWidth="1"/>
    <col min="14094" max="14094" width="8.125" style="227" customWidth="1"/>
    <col min="14095" max="14096" width="7.5" style="227" customWidth="1"/>
    <col min="14097" max="14097" width="8.625" style="227" customWidth="1"/>
    <col min="14098" max="14100" width="7.5" style="227" customWidth="1"/>
    <col min="14101" max="14101" width="8.375" style="227" customWidth="1"/>
    <col min="14102" max="14102" width="7.5" style="227" customWidth="1"/>
    <col min="14103" max="14103" width="8.25" style="227" customWidth="1"/>
    <col min="14104" max="14106" width="7.5" style="227" customWidth="1"/>
    <col min="14107" max="14107" width="8.25" style="227" customWidth="1"/>
    <col min="14108" max="14108" width="8.125" style="227" customWidth="1"/>
    <col min="14109" max="14109" width="8.25" style="227" customWidth="1"/>
    <col min="14110" max="14110" width="8.75" style="227" customWidth="1"/>
    <col min="14111" max="14111" width="7.125" style="227" customWidth="1"/>
    <col min="14112" max="14112" width="9.5" style="227" customWidth="1"/>
    <col min="14113" max="14113" width="8.625" style="227" customWidth="1"/>
    <col min="14114" max="14114" width="8.875" style="227" customWidth="1"/>
    <col min="14115" max="14115" width="8.125" style="227" customWidth="1"/>
    <col min="14116" max="14118" width="7.625" style="227" customWidth="1"/>
    <col min="14119" max="14119" width="6.5" style="227" customWidth="1"/>
    <col min="14120" max="14128" width="8.5" style="227" customWidth="1"/>
    <col min="14129" max="14129" width="7.5" style="227" customWidth="1"/>
    <col min="14130" max="14130" width="7.25" style="227" customWidth="1"/>
    <col min="14131" max="14131" width="8.5" style="227" customWidth="1"/>
    <col min="14132" max="14132" width="9.375" style="227" customWidth="1"/>
    <col min="14133" max="14135" width="8.5" style="227" customWidth="1"/>
    <col min="14136" max="14136" width="9.25" style="227" customWidth="1"/>
    <col min="14137" max="14139" width="8.5" style="227" customWidth="1"/>
    <col min="14140" max="14140" width="7.875" style="227" customWidth="1"/>
    <col min="14141" max="14141" width="8.5" style="227" customWidth="1"/>
    <col min="14142" max="14142" width="7.375" style="227" customWidth="1"/>
    <col min="14143" max="14143" width="7.625" style="227" customWidth="1"/>
    <col min="14144" max="14144" width="9.875" style="227" customWidth="1"/>
    <col min="14145" max="14145" width="8.25" style="227" customWidth="1"/>
    <col min="14146" max="14148" width="8.875" style="227" customWidth="1"/>
    <col min="14149" max="14149" width="8.75" style="227" customWidth="1"/>
    <col min="14150" max="14150" width="8" style="227" customWidth="1"/>
    <col min="14151" max="14151" width="8.25" style="227" customWidth="1"/>
    <col min="14152" max="14152" width="7.375" style="227" customWidth="1"/>
    <col min="14153" max="14153" width="8.875" style="227" customWidth="1"/>
    <col min="14154" max="14154" width="7.375" style="227" customWidth="1"/>
    <col min="14155" max="14155" width="6.625" style="227" customWidth="1"/>
    <col min="14156" max="14156" width="9.5" style="227" customWidth="1"/>
    <col min="14157" max="14157" width="8" style="227" customWidth="1"/>
    <col min="14158" max="14158" width="8.375" style="227" customWidth="1"/>
    <col min="14159" max="14159" width="8.5" style="227" customWidth="1"/>
    <col min="14160" max="14160" width="8" style="227" customWidth="1"/>
    <col min="14161" max="14161" width="7.875" style="227" customWidth="1"/>
    <col min="14162" max="14162" width="8" style="227" customWidth="1"/>
    <col min="14163" max="14163" width="8.5" style="227" customWidth="1"/>
    <col min="14164" max="14166" width="8.125" style="227" customWidth="1"/>
    <col min="14167" max="14167" width="8" style="227" customWidth="1"/>
    <col min="14168" max="14171" width="8.75" style="227" customWidth="1"/>
    <col min="14172" max="14172" width="7.625" style="227" customWidth="1"/>
    <col min="14173" max="14174" width="8.75" style="227" customWidth="1"/>
    <col min="14175" max="14175" width="7.75" style="227" customWidth="1"/>
    <col min="14176" max="14178" width="8" style="227" customWidth="1"/>
    <col min="14179" max="14179" width="7.875" style="227" customWidth="1"/>
    <col min="14180" max="14181" width="8.75" style="227" customWidth="1"/>
    <col min="14182" max="14182" width="8.375" style="227" customWidth="1"/>
    <col min="14183" max="14183" width="8" style="227" customWidth="1"/>
    <col min="14184" max="14184" width="7.875" style="227" customWidth="1"/>
    <col min="14185" max="14187" width="8.25" style="227" customWidth="1"/>
    <col min="14188" max="14190" width="8.125" style="227" customWidth="1"/>
    <col min="14191" max="14191" width="7.875" style="227" customWidth="1"/>
    <col min="14192" max="14192" width="8.875" style="227" customWidth="1"/>
    <col min="14193" max="14193" width="8.375" style="227" customWidth="1"/>
    <col min="14194" max="14194" width="8.25" style="227" customWidth="1"/>
    <col min="14195" max="14195" width="8.875" style="227" customWidth="1"/>
    <col min="14196" max="14196" width="8.125" style="227" customWidth="1"/>
    <col min="14197" max="14197" width="8.25" style="227" customWidth="1"/>
    <col min="14198" max="14198" width="8.875" style="227" customWidth="1"/>
    <col min="14199" max="14199" width="8" style="227" customWidth="1"/>
    <col min="14200" max="14202" width="7.875" style="227" customWidth="1"/>
    <col min="14203" max="14203" width="7.75" style="227" customWidth="1"/>
    <col min="14204" max="14207" width="8.875" style="227" customWidth="1"/>
    <col min="14208" max="14208" width="8.75" style="227" customWidth="1"/>
    <col min="14209" max="14209" width="8.625" style="227" customWidth="1"/>
    <col min="14210" max="14211" width="8.25" style="227" customWidth="1"/>
    <col min="14212" max="14212" width="7.625" style="227" customWidth="1"/>
    <col min="14213" max="14213" width="8" style="227" customWidth="1"/>
    <col min="14214" max="14214" width="7.125" style="227" customWidth="1"/>
    <col min="14215" max="14215" width="7.625" style="227" customWidth="1"/>
    <col min="14216" max="14216" width="8.875" style="227" customWidth="1"/>
    <col min="14217" max="14217" width="8.125" style="227" customWidth="1"/>
    <col min="14218" max="14222" width="8.875" style="227" customWidth="1"/>
    <col min="14223" max="14223" width="8" style="227" customWidth="1"/>
    <col min="14224" max="14224" width="7.75" style="227" customWidth="1"/>
    <col min="14225" max="14225" width="7.875" style="227" customWidth="1"/>
    <col min="14226" max="14226" width="7.375" style="227" customWidth="1"/>
    <col min="14227" max="14227" width="7.875" style="227" customWidth="1"/>
    <col min="14228" max="14234" width="8.875" style="227" customWidth="1"/>
    <col min="14235" max="14235" width="7.5" style="227" customWidth="1"/>
    <col min="14236" max="14236" width="7.25" style="227" customWidth="1"/>
    <col min="14237" max="14237" width="8.375" style="227" customWidth="1"/>
    <col min="14238" max="14238" width="7.25" style="227" customWidth="1"/>
    <col min="14239" max="14239" width="7.625" style="227" customWidth="1"/>
    <col min="14240" max="14337" width="9" style="227"/>
    <col min="14338" max="14338" width="4.5" style="227" bestFit="1" customWidth="1"/>
    <col min="14339" max="14339" width="69.125" style="227" customWidth="1"/>
    <col min="14340" max="14340" width="9.25" style="227" customWidth="1"/>
    <col min="14341" max="14341" width="8.625" style="227" customWidth="1"/>
    <col min="14342" max="14342" width="9.375" style="227" customWidth="1"/>
    <col min="14343" max="14343" width="10.25" style="227" customWidth="1"/>
    <col min="14344" max="14344" width="10.625" style="227" customWidth="1"/>
    <col min="14345" max="14345" width="10" style="227" customWidth="1"/>
    <col min="14346" max="14347" width="8.5" style="227" customWidth="1"/>
    <col min="14348" max="14348" width="7.5" style="227" customWidth="1"/>
    <col min="14349" max="14349" width="7.125" style="227" customWidth="1"/>
    <col min="14350" max="14350" width="8.125" style="227" customWidth="1"/>
    <col min="14351" max="14352" width="7.5" style="227" customWidth="1"/>
    <col min="14353" max="14353" width="8.625" style="227" customWidth="1"/>
    <col min="14354" max="14356" width="7.5" style="227" customWidth="1"/>
    <col min="14357" max="14357" width="8.375" style="227" customWidth="1"/>
    <col min="14358" max="14358" width="7.5" style="227" customWidth="1"/>
    <col min="14359" max="14359" width="8.25" style="227" customWidth="1"/>
    <col min="14360" max="14362" width="7.5" style="227" customWidth="1"/>
    <col min="14363" max="14363" width="8.25" style="227" customWidth="1"/>
    <col min="14364" max="14364" width="8.125" style="227" customWidth="1"/>
    <col min="14365" max="14365" width="8.25" style="227" customWidth="1"/>
    <col min="14366" max="14366" width="8.75" style="227" customWidth="1"/>
    <col min="14367" max="14367" width="7.125" style="227" customWidth="1"/>
    <col min="14368" max="14368" width="9.5" style="227" customWidth="1"/>
    <col min="14369" max="14369" width="8.625" style="227" customWidth="1"/>
    <col min="14370" max="14370" width="8.875" style="227" customWidth="1"/>
    <col min="14371" max="14371" width="8.125" style="227" customWidth="1"/>
    <col min="14372" max="14374" width="7.625" style="227" customWidth="1"/>
    <col min="14375" max="14375" width="6.5" style="227" customWidth="1"/>
    <col min="14376" max="14384" width="8.5" style="227" customWidth="1"/>
    <col min="14385" max="14385" width="7.5" style="227" customWidth="1"/>
    <col min="14386" max="14386" width="7.25" style="227" customWidth="1"/>
    <col min="14387" max="14387" width="8.5" style="227" customWidth="1"/>
    <col min="14388" max="14388" width="9.375" style="227" customWidth="1"/>
    <col min="14389" max="14391" width="8.5" style="227" customWidth="1"/>
    <col min="14392" max="14392" width="9.25" style="227" customWidth="1"/>
    <col min="14393" max="14395" width="8.5" style="227" customWidth="1"/>
    <col min="14396" max="14396" width="7.875" style="227" customWidth="1"/>
    <col min="14397" max="14397" width="8.5" style="227" customWidth="1"/>
    <col min="14398" max="14398" width="7.375" style="227" customWidth="1"/>
    <col min="14399" max="14399" width="7.625" style="227" customWidth="1"/>
    <col min="14400" max="14400" width="9.875" style="227" customWidth="1"/>
    <col min="14401" max="14401" width="8.25" style="227" customWidth="1"/>
    <col min="14402" max="14404" width="8.875" style="227" customWidth="1"/>
    <col min="14405" max="14405" width="8.75" style="227" customWidth="1"/>
    <col min="14406" max="14406" width="8" style="227" customWidth="1"/>
    <col min="14407" max="14407" width="8.25" style="227" customWidth="1"/>
    <col min="14408" max="14408" width="7.375" style="227" customWidth="1"/>
    <col min="14409" max="14409" width="8.875" style="227" customWidth="1"/>
    <col min="14410" max="14410" width="7.375" style="227" customWidth="1"/>
    <col min="14411" max="14411" width="6.625" style="227" customWidth="1"/>
    <col min="14412" max="14412" width="9.5" style="227" customWidth="1"/>
    <col min="14413" max="14413" width="8" style="227" customWidth="1"/>
    <col min="14414" max="14414" width="8.375" style="227" customWidth="1"/>
    <col min="14415" max="14415" width="8.5" style="227" customWidth="1"/>
    <col min="14416" max="14416" width="8" style="227" customWidth="1"/>
    <col min="14417" max="14417" width="7.875" style="227" customWidth="1"/>
    <col min="14418" max="14418" width="8" style="227" customWidth="1"/>
    <col min="14419" max="14419" width="8.5" style="227" customWidth="1"/>
    <col min="14420" max="14422" width="8.125" style="227" customWidth="1"/>
    <col min="14423" max="14423" width="8" style="227" customWidth="1"/>
    <col min="14424" max="14427" width="8.75" style="227" customWidth="1"/>
    <col min="14428" max="14428" width="7.625" style="227" customWidth="1"/>
    <col min="14429" max="14430" width="8.75" style="227" customWidth="1"/>
    <col min="14431" max="14431" width="7.75" style="227" customWidth="1"/>
    <col min="14432" max="14434" width="8" style="227" customWidth="1"/>
    <col min="14435" max="14435" width="7.875" style="227" customWidth="1"/>
    <col min="14436" max="14437" width="8.75" style="227" customWidth="1"/>
    <col min="14438" max="14438" width="8.375" style="227" customWidth="1"/>
    <col min="14439" max="14439" width="8" style="227" customWidth="1"/>
    <col min="14440" max="14440" width="7.875" style="227" customWidth="1"/>
    <col min="14441" max="14443" width="8.25" style="227" customWidth="1"/>
    <col min="14444" max="14446" width="8.125" style="227" customWidth="1"/>
    <col min="14447" max="14447" width="7.875" style="227" customWidth="1"/>
    <col min="14448" max="14448" width="8.875" style="227" customWidth="1"/>
    <col min="14449" max="14449" width="8.375" style="227" customWidth="1"/>
    <col min="14450" max="14450" width="8.25" style="227" customWidth="1"/>
    <col min="14451" max="14451" width="8.875" style="227" customWidth="1"/>
    <col min="14452" max="14452" width="8.125" style="227" customWidth="1"/>
    <col min="14453" max="14453" width="8.25" style="227" customWidth="1"/>
    <col min="14454" max="14454" width="8.875" style="227" customWidth="1"/>
    <col min="14455" max="14455" width="8" style="227" customWidth="1"/>
    <col min="14456" max="14458" width="7.875" style="227" customWidth="1"/>
    <col min="14459" max="14459" width="7.75" style="227" customWidth="1"/>
    <col min="14460" max="14463" width="8.875" style="227" customWidth="1"/>
    <col min="14464" max="14464" width="8.75" style="227" customWidth="1"/>
    <col min="14465" max="14465" width="8.625" style="227" customWidth="1"/>
    <col min="14466" max="14467" width="8.25" style="227" customWidth="1"/>
    <col min="14468" max="14468" width="7.625" style="227" customWidth="1"/>
    <col min="14469" max="14469" width="8" style="227" customWidth="1"/>
    <col min="14470" max="14470" width="7.125" style="227" customWidth="1"/>
    <col min="14471" max="14471" width="7.625" style="227" customWidth="1"/>
    <col min="14472" max="14472" width="8.875" style="227" customWidth="1"/>
    <col min="14473" max="14473" width="8.125" style="227" customWidth="1"/>
    <col min="14474" max="14478" width="8.875" style="227" customWidth="1"/>
    <col min="14479" max="14479" width="8" style="227" customWidth="1"/>
    <col min="14480" max="14480" width="7.75" style="227" customWidth="1"/>
    <col min="14481" max="14481" width="7.875" style="227" customWidth="1"/>
    <col min="14482" max="14482" width="7.375" style="227" customWidth="1"/>
    <col min="14483" max="14483" width="7.875" style="227" customWidth="1"/>
    <col min="14484" max="14490" width="8.875" style="227" customWidth="1"/>
    <col min="14491" max="14491" width="7.5" style="227" customWidth="1"/>
    <col min="14492" max="14492" width="7.25" style="227" customWidth="1"/>
    <col min="14493" max="14493" width="8.375" style="227" customWidth="1"/>
    <col min="14494" max="14494" width="7.25" style="227" customWidth="1"/>
    <col min="14495" max="14495" width="7.625" style="227" customWidth="1"/>
    <col min="14496" max="14593" width="9" style="227"/>
    <col min="14594" max="14594" width="4.5" style="227" bestFit="1" customWidth="1"/>
    <col min="14595" max="14595" width="69.125" style="227" customWidth="1"/>
    <col min="14596" max="14596" width="9.25" style="227" customWidth="1"/>
    <col min="14597" max="14597" width="8.625" style="227" customWidth="1"/>
    <col min="14598" max="14598" width="9.375" style="227" customWidth="1"/>
    <col min="14599" max="14599" width="10.25" style="227" customWidth="1"/>
    <col min="14600" max="14600" width="10.625" style="227" customWidth="1"/>
    <col min="14601" max="14601" width="10" style="227" customWidth="1"/>
    <col min="14602" max="14603" width="8.5" style="227" customWidth="1"/>
    <col min="14604" max="14604" width="7.5" style="227" customWidth="1"/>
    <col min="14605" max="14605" width="7.125" style="227" customWidth="1"/>
    <col min="14606" max="14606" width="8.125" style="227" customWidth="1"/>
    <col min="14607" max="14608" width="7.5" style="227" customWidth="1"/>
    <col min="14609" max="14609" width="8.625" style="227" customWidth="1"/>
    <col min="14610" max="14612" width="7.5" style="227" customWidth="1"/>
    <col min="14613" max="14613" width="8.375" style="227" customWidth="1"/>
    <col min="14614" max="14614" width="7.5" style="227" customWidth="1"/>
    <col min="14615" max="14615" width="8.25" style="227" customWidth="1"/>
    <col min="14616" max="14618" width="7.5" style="227" customWidth="1"/>
    <col min="14619" max="14619" width="8.25" style="227" customWidth="1"/>
    <col min="14620" max="14620" width="8.125" style="227" customWidth="1"/>
    <col min="14621" max="14621" width="8.25" style="227" customWidth="1"/>
    <col min="14622" max="14622" width="8.75" style="227" customWidth="1"/>
    <col min="14623" max="14623" width="7.125" style="227" customWidth="1"/>
    <col min="14624" max="14624" width="9.5" style="227" customWidth="1"/>
    <col min="14625" max="14625" width="8.625" style="227" customWidth="1"/>
    <col min="14626" max="14626" width="8.875" style="227" customWidth="1"/>
    <col min="14627" max="14627" width="8.125" style="227" customWidth="1"/>
    <col min="14628" max="14630" width="7.625" style="227" customWidth="1"/>
    <col min="14631" max="14631" width="6.5" style="227" customWidth="1"/>
    <col min="14632" max="14640" width="8.5" style="227" customWidth="1"/>
    <col min="14641" max="14641" width="7.5" style="227" customWidth="1"/>
    <col min="14642" max="14642" width="7.25" style="227" customWidth="1"/>
    <col min="14643" max="14643" width="8.5" style="227" customWidth="1"/>
    <col min="14644" max="14644" width="9.375" style="227" customWidth="1"/>
    <col min="14645" max="14647" width="8.5" style="227" customWidth="1"/>
    <col min="14648" max="14648" width="9.25" style="227" customWidth="1"/>
    <col min="14649" max="14651" width="8.5" style="227" customWidth="1"/>
    <col min="14652" max="14652" width="7.875" style="227" customWidth="1"/>
    <col min="14653" max="14653" width="8.5" style="227" customWidth="1"/>
    <col min="14654" max="14654" width="7.375" style="227" customWidth="1"/>
    <col min="14655" max="14655" width="7.625" style="227" customWidth="1"/>
    <col min="14656" max="14656" width="9.875" style="227" customWidth="1"/>
    <col min="14657" max="14657" width="8.25" style="227" customWidth="1"/>
    <col min="14658" max="14660" width="8.875" style="227" customWidth="1"/>
    <col min="14661" max="14661" width="8.75" style="227" customWidth="1"/>
    <col min="14662" max="14662" width="8" style="227" customWidth="1"/>
    <col min="14663" max="14663" width="8.25" style="227" customWidth="1"/>
    <col min="14664" max="14664" width="7.375" style="227" customWidth="1"/>
    <col min="14665" max="14665" width="8.875" style="227" customWidth="1"/>
    <col min="14666" max="14666" width="7.375" style="227" customWidth="1"/>
    <col min="14667" max="14667" width="6.625" style="227" customWidth="1"/>
    <col min="14668" max="14668" width="9.5" style="227" customWidth="1"/>
    <col min="14669" max="14669" width="8" style="227" customWidth="1"/>
    <col min="14670" max="14670" width="8.375" style="227" customWidth="1"/>
    <col min="14671" max="14671" width="8.5" style="227" customWidth="1"/>
    <col min="14672" max="14672" width="8" style="227" customWidth="1"/>
    <col min="14673" max="14673" width="7.875" style="227" customWidth="1"/>
    <col min="14674" max="14674" width="8" style="227" customWidth="1"/>
    <col min="14675" max="14675" width="8.5" style="227" customWidth="1"/>
    <col min="14676" max="14678" width="8.125" style="227" customWidth="1"/>
    <col min="14679" max="14679" width="8" style="227" customWidth="1"/>
    <col min="14680" max="14683" width="8.75" style="227" customWidth="1"/>
    <col min="14684" max="14684" width="7.625" style="227" customWidth="1"/>
    <col min="14685" max="14686" width="8.75" style="227" customWidth="1"/>
    <col min="14687" max="14687" width="7.75" style="227" customWidth="1"/>
    <col min="14688" max="14690" width="8" style="227" customWidth="1"/>
    <col min="14691" max="14691" width="7.875" style="227" customWidth="1"/>
    <col min="14692" max="14693" width="8.75" style="227" customWidth="1"/>
    <col min="14694" max="14694" width="8.375" style="227" customWidth="1"/>
    <col min="14695" max="14695" width="8" style="227" customWidth="1"/>
    <col min="14696" max="14696" width="7.875" style="227" customWidth="1"/>
    <col min="14697" max="14699" width="8.25" style="227" customWidth="1"/>
    <col min="14700" max="14702" width="8.125" style="227" customWidth="1"/>
    <col min="14703" max="14703" width="7.875" style="227" customWidth="1"/>
    <col min="14704" max="14704" width="8.875" style="227" customWidth="1"/>
    <col min="14705" max="14705" width="8.375" style="227" customWidth="1"/>
    <col min="14706" max="14706" width="8.25" style="227" customWidth="1"/>
    <col min="14707" max="14707" width="8.875" style="227" customWidth="1"/>
    <col min="14708" max="14708" width="8.125" style="227" customWidth="1"/>
    <col min="14709" max="14709" width="8.25" style="227" customWidth="1"/>
    <col min="14710" max="14710" width="8.875" style="227" customWidth="1"/>
    <col min="14711" max="14711" width="8" style="227" customWidth="1"/>
    <col min="14712" max="14714" width="7.875" style="227" customWidth="1"/>
    <col min="14715" max="14715" width="7.75" style="227" customWidth="1"/>
    <col min="14716" max="14719" width="8.875" style="227" customWidth="1"/>
    <col min="14720" max="14720" width="8.75" style="227" customWidth="1"/>
    <col min="14721" max="14721" width="8.625" style="227" customWidth="1"/>
    <col min="14722" max="14723" width="8.25" style="227" customWidth="1"/>
    <col min="14724" max="14724" width="7.625" style="227" customWidth="1"/>
    <col min="14725" max="14725" width="8" style="227" customWidth="1"/>
    <col min="14726" max="14726" width="7.125" style="227" customWidth="1"/>
    <col min="14727" max="14727" width="7.625" style="227" customWidth="1"/>
    <col min="14728" max="14728" width="8.875" style="227" customWidth="1"/>
    <col min="14729" max="14729" width="8.125" style="227" customWidth="1"/>
    <col min="14730" max="14734" width="8.875" style="227" customWidth="1"/>
    <col min="14735" max="14735" width="8" style="227" customWidth="1"/>
    <col min="14736" max="14736" width="7.75" style="227" customWidth="1"/>
    <col min="14737" max="14737" width="7.875" style="227" customWidth="1"/>
    <col min="14738" max="14738" width="7.375" style="227" customWidth="1"/>
    <col min="14739" max="14739" width="7.875" style="227" customWidth="1"/>
    <col min="14740" max="14746" width="8.875" style="227" customWidth="1"/>
    <col min="14747" max="14747" width="7.5" style="227" customWidth="1"/>
    <col min="14748" max="14748" width="7.25" style="227" customWidth="1"/>
    <col min="14749" max="14749" width="8.375" style="227" customWidth="1"/>
    <col min="14750" max="14750" width="7.25" style="227" customWidth="1"/>
    <col min="14751" max="14751" width="7.625" style="227" customWidth="1"/>
    <col min="14752" max="14849" width="9" style="227"/>
    <col min="14850" max="14850" width="4.5" style="227" bestFit="1" customWidth="1"/>
    <col min="14851" max="14851" width="69.125" style="227" customWidth="1"/>
    <col min="14852" max="14852" width="9.25" style="227" customWidth="1"/>
    <col min="14853" max="14853" width="8.625" style="227" customWidth="1"/>
    <col min="14854" max="14854" width="9.375" style="227" customWidth="1"/>
    <col min="14855" max="14855" width="10.25" style="227" customWidth="1"/>
    <col min="14856" max="14856" width="10.625" style="227" customWidth="1"/>
    <col min="14857" max="14857" width="10" style="227" customWidth="1"/>
    <col min="14858" max="14859" width="8.5" style="227" customWidth="1"/>
    <col min="14860" max="14860" width="7.5" style="227" customWidth="1"/>
    <col min="14861" max="14861" width="7.125" style="227" customWidth="1"/>
    <col min="14862" max="14862" width="8.125" style="227" customWidth="1"/>
    <col min="14863" max="14864" width="7.5" style="227" customWidth="1"/>
    <col min="14865" max="14865" width="8.625" style="227" customWidth="1"/>
    <col min="14866" max="14868" width="7.5" style="227" customWidth="1"/>
    <col min="14869" max="14869" width="8.375" style="227" customWidth="1"/>
    <col min="14870" max="14870" width="7.5" style="227" customWidth="1"/>
    <col min="14871" max="14871" width="8.25" style="227" customWidth="1"/>
    <col min="14872" max="14874" width="7.5" style="227" customWidth="1"/>
    <col min="14875" max="14875" width="8.25" style="227" customWidth="1"/>
    <col min="14876" max="14876" width="8.125" style="227" customWidth="1"/>
    <col min="14877" max="14877" width="8.25" style="227" customWidth="1"/>
    <col min="14878" max="14878" width="8.75" style="227" customWidth="1"/>
    <col min="14879" max="14879" width="7.125" style="227" customWidth="1"/>
    <col min="14880" max="14880" width="9.5" style="227" customWidth="1"/>
    <col min="14881" max="14881" width="8.625" style="227" customWidth="1"/>
    <col min="14882" max="14882" width="8.875" style="227" customWidth="1"/>
    <col min="14883" max="14883" width="8.125" style="227" customWidth="1"/>
    <col min="14884" max="14886" width="7.625" style="227" customWidth="1"/>
    <col min="14887" max="14887" width="6.5" style="227" customWidth="1"/>
    <col min="14888" max="14896" width="8.5" style="227" customWidth="1"/>
    <col min="14897" max="14897" width="7.5" style="227" customWidth="1"/>
    <col min="14898" max="14898" width="7.25" style="227" customWidth="1"/>
    <col min="14899" max="14899" width="8.5" style="227" customWidth="1"/>
    <col min="14900" max="14900" width="9.375" style="227" customWidth="1"/>
    <col min="14901" max="14903" width="8.5" style="227" customWidth="1"/>
    <col min="14904" max="14904" width="9.25" style="227" customWidth="1"/>
    <col min="14905" max="14907" width="8.5" style="227" customWidth="1"/>
    <col min="14908" max="14908" width="7.875" style="227" customWidth="1"/>
    <col min="14909" max="14909" width="8.5" style="227" customWidth="1"/>
    <col min="14910" max="14910" width="7.375" style="227" customWidth="1"/>
    <col min="14911" max="14911" width="7.625" style="227" customWidth="1"/>
    <col min="14912" max="14912" width="9.875" style="227" customWidth="1"/>
    <col min="14913" max="14913" width="8.25" style="227" customWidth="1"/>
    <col min="14914" max="14916" width="8.875" style="227" customWidth="1"/>
    <col min="14917" max="14917" width="8.75" style="227" customWidth="1"/>
    <col min="14918" max="14918" width="8" style="227" customWidth="1"/>
    <col min="14919" max="14919" width="8.25" style="227" customWidth="1"/>
    <col min="14920" max="14920" width="7.375" style="227" customWidth="1"/>
    <col min="14921" max="14921" width="8.875" style="227" customWidth="1"/>
    <col min="14922" max="14922" width="7.375" style="227" customWidth="1"/>
    <col min="14923" max="14923" width="6.625" style="227" customWidth="1"/>
    <col min="14924" max="14924" width="9.5" style="227" customWidth="1"/>
    <col min="14925" max="14925" width="8" style="227" customWidth="1"/>
    <col min="14926" max="14926" width="8.375" style="227" customWidth="1"/>
    <col min="14927" max="14927" width="8.5" style="227" customWidth="1"/>
    <col min="14928" max="14928" width="8" style="227" customWidth="1"/>
    <col min="14929" max="14929" width="7.875" style="227" customWidth="1"/>
    <col min="14930" max="14930" width="8" style="227" customWidth="1"/>
    <col min="14931" max="14931" width="8.5" style="227" customWidth="1"/>
    <col min="14932" max="14934" width="8.125" style="227" customWidth="1"/>
    <col min="14935" max="14935" width="8" style="227" customWidth="1"/>
    <col min="14936" max="14939" width="8.75" style="227" customWidth="1"/>
    <col min="14940" max="14940" width="7.625" style="227" customWidth="1"/>
    <col min="14941" max="14942" width="8.75" style="227" customWidth="1"/>
    <col min="14943" max="14943" width="7.75" style="227" customWidth="1"/>
    <col min="14944" max="14946" width="8" style="227" customWidth="1"/>
    <col min="14947" max="14947" width="7.875" style="227" customWidth="1"/>
    <col min="14948" max="14949" width="8.75" style="227" customWidth="1"/>
    <col min="14950" max="14950" width="8.375" style="227" customWidth="1"/>
    <col min="14951" max="14951" width="8" style="227" customWidth="1"/>
    <col min="14952" max="14952" width="7.875" style="227" customWidth="1"/>
    <col min="14953" max="14955" width="8.25" style="227" customWidth="1"/>
    <col min="14956" max="14958" width="8.125" style="227" customWidth="1"/>
    <col min="14959" max="14959" width="7.875" style="227" customWidth="1"/>
    <col min="14960" max="14960" width="8.875" style="227" customWidth="1"/>
    <col min="14961" max="14961" width="8.375" style="227" customWidth="1"/>
    <col min="14962" max="14962" width="8.25" style="227" customWidth="1"/>
    <col min="14963" max="14963" width="8.875" style="227" customWidth="1"/>
    <col min="14964" max="14964" width="8.125" style="227" customWidth="1"/>
    <col min="14965" max="14965" width="8.25" style="227" customWidth="1"/>
    <col min="14966" max="14966" width="8.875" style="227" customWidth="1"/>
    <col min="14967" max="14967" width="8" style="227" customWidth="1"/>
    <col min="14968" max="14970" width="7.875" style="227" customWidth="1"/>
    <col min="14971" max="14971" width="7.75" style="227" customWidth="1"/>
    <col min="14972" max="14975" width="8.875" style="227" customWidth="1"/>
    <col min="14976" max="14976" width="8.75" style="227" customWidth="1"/>
    <col min="14977" max="14977" width="8.625" style="227" customWidth="1"/>
    <col min="14978" max="14979" width="8.25" style="227" customWidth="1"/>
    <col min="14980" max="14980" width="7.625" style="227" customWidth="1"/>
    <col min="14981" max="14981" width="8" style="227" customWidth="1"/>
    <col min="14982" max="14982" width="7.125" style="227" customWidth="1"/>
    <col min="14983" max="14983" width="7.625" style="227" customWidth="1"/>
    <col min="14984" max="14984" width="8.875" style="227" customWidth="1"/>
    <col min="14985" max="14985" width="8.125" style="227" customWidth="1"/>
    <col min="14986" max="14990" width="8.875" style="227" customWidth="1"/>
    <col min="14991" max="14991" width="8" style="227" customWidth="1"/>
    <col min="14992" max="14992" width="7.75" style="227" customWidth="1"/>
    <col min="14993" max="14993" width="7.875" style="227" customWidth="1"/>
    <col min="14994" max="14994" width="7.375" style="227" customWidth="1"/>
    <col min="14995" max="14995" width="7.875" style="227" customWidth="1"/>
    <col min="14996" max="15002" width="8.875" style="227" customWidth="1"/>
    <col min="15003" max="15003" width="7.5" style="227" customWidth="1"/>
    <col min="15004" max="15004" width="7.25" style="227" customWidth="1"/>
    <col min="15005" max="15005" width="8.375" style="227" customWidth="1"/>
    <col min="15006" max="15006" width="7.25" style="227" customWidth="1"/>
    <col min="15007" max="15007" width="7.625" style="227" customWidth="1"/>
    <col min="15008" max="15105" width="9" style="227"/>
    <col min="15106" max="15106" width="4.5" style="227" bestFit="1" customWidth="1"/>
    <col min="15107" max="15107" width="69.125" style="227" customWidth="1"/>
    <col min="15108" max="15108" width="9.25" style="227" customWidth="1"/>
    <col min="15109" max="15109" width="8.625" style="227" customWidth="1"/>
    <col min="15110" max="15110" width="9.375" style="227" customWidth="1"/>
    <col min="15111" max="15111" width="10.25" style="227" customWidth="1"/>
    <col min="15112" max="15112" width="10.625" style="227" customWidth="1"/>
    <col min="15113" max="15113" width="10" style="227" customWidth="1"/>
    <col min="15114" max="15115" width="8.5" style="227" customWidth="1"/>
    <col min="15116" max="15116" width="7.5" style="227" customWidth="1"/>
    <col min="15117" max="15117" width="7.125" style="227" customWidth="1"/>
    <col min="15118" max="15118" width="8.125" style="227" customWidth="1"/>
    <col min="15119" max="15120" width="7.5" style="227" customWidth="1"/>
    <col min="15121" max="15121" width="8.625" style="227" customWidth="1"/>
    <col min="15122" max="15124" width="7.5" style="227" customWidth="1"/>
    <col min="15125" max="15125" width="8.375" style="227" customWidth="1"/>
    <col min="15126" max="15126" width="7.5" style="227" customWidth="1"/>
    <col min="15127" max="15127" width="8.25" style="227" customWidth="1"/>
    <col min="15128" max="15130" width="7.5" style="227" customWidth="1"/>
    <col min="15131" max="15131" width="8.25" style="227" customWidth="1"/>
    <col min="15132" max="15132" width="8.125" style="227" customWidth="1"/>
    <col min="15133" max="15133" width="8.25" style="227" customWidth="1"/>
    <col min="15134" max="15134" width="8.75" style="227" customWidth="1"/>
    <col min="15135" max="15135" width="7.125" style="227" customWidth="1"/>
    <col min="15136" max="15136" width="9.5" style="227" customWidth="1"/>
    <col min="15137" max="15137" width="8.625" style="227" customWidth="1"/>
    <col min="15138" max="15138" width="8.875" style="227" customWidth="1"/>
    <col min="15139" max="15139" width="8.125" style="227" customWidth="1"/>
    <col min="15140" max="15142" width="7.625" style="227" customWidth="1"/>
    <col min="15143" max="15143" width="6.5" style="227" customWidth="1"/>
    <col min="15144" max="15152" width="8.5" style="227" customWidth="1"/>
    <col min="15153" max="15153" width="7.5" style="227" customWidth="1"/>
    <col min="15154" max="15154" width="7.25" style="227" customWidth="1"/>
    <col min="15155" max="15155" width="8.5" style="227" customWidth="1"/>
    <col min="15156" max="15156" width="9.375" style="227" customWidth="1"/>
    <col min="15157" max="15159" width="8.5" style="227" customWidth="1"/>
    <col min="15160" max="15160" width="9.25" style="227" customWidth="1"/>
    <col min="15161" max="15163" width="8.5" style="227" customWidth="1"/>
    <col min="15164" max="15164" width="7.875" style="227" customWidth="1"/>
    <col min="15165" max="15165" width="8.5" style="227" customWidth="1"/>
    <col min="15166" max="15166" width="7.375" style="227" customWidth="1"/>
    <col min="15167" max="15167" width="7.625" style="227" customWidth="1"/>
    <col min="15168" max="15168" width="9.875" style="227" customWidth="1"/>
    <col min="15169" max="15169" width="8.25" style="227" customWidth="1"/>
    <col min="15170" max="15172" width="8.875" style="227" customWidth="1"/>
    <col min="15173" max="15173" width="8.75" style="227" customWidth="1"/>
    <col min="15174" max="15174" width="8" style="227" customWidth="1"/>
    <col min="15175" max="15175" width="8.25" style="227" customWidth="1"/>
    <col min="15176" max="15176" width="7.375" style="227" customWidth="1"/>
    <col min="15177" max="15177" width="8.875" style="227" customWidth="1"/>
    <col min="15178" max="15178" width="7.375" style="227" customWidth="1"/>
    <col min="15179" max="15179" width="6.625" style="227" customWidth="1"/>
    <col min="15180" max="15180" width="9.5" style="227" customWidth="1"/>
    <col min="15181" max="15181" width="8" style="227" customWidth="1"/>
    <col min="15182" max="15182" width="8.375" style="227" customWidth="1"/>
    <col min="15183" max="15183" width="8.5" style="227" customWidth="1"/>
    <col min="15184" max="15184" width="8" style="227" customWidth="1"/>
    <col min="15185" max="15185" width="7.875" style="227" customWidth="1"/>
    <col min="15186" max="15186" width="8" style="227" customWidth="1"/>
    <col min="15187" max="15187" width="8.5" style="227" customWidth="1"/>
    <col min="15188" max="15190" width="8.125" style="227" customWidth="1"/>
    <col min="15191" max="15191" width="8" style="227" customWidth="1"/>
    <col min="15192" max="15195" width="8.75" style="227" customWidth="1"/>
    <col min="15196" max="15196" width="7.625" style="227" customWidth="1"/>
    <col min="15197" max="15198" width="8.75" style="227" customWidth="1"/>
    <col min="15199" max="15199" width="7.75" style="227" customWidth="1"/>
    <col min="15200" max="15202" width="8" style="227" customWidth="1"/>
    <col min="15203" max="15203" width="7.875" style="227" customWidth="1"/>
    <col min="15204" max="15205" width="8.75" style="227" customWidth="1"/>
    <col min="15206" max="15206" width="8.375" style="227" customWidth="1"/>
    <col min="15207" max="15207" width="8" style="227" customWidth="1"/>
    <col min="15208" max="15208" width="7.875" style="227" customWidth="1"/>
    <col min="15209" max="15211" width="8.25" style="227" customWidth="1"/>
    <col min="15212" max="15214" width="8.125" style="227" customWidth="1"/>
    <col min="15215" max="15215" width="7.875" style="227" customWidth="1"/>
    <col min="15216" max="15216" width="8.875" style="227" customWidth="1"/>
    <col min="15217" max="15217" width="8.375" style="227" customWidth="1"/>
    <col min="15218" max="15218" width="8.25" style="227" customWidth="1"/>
    <col min="15219" max="15219" width="8.875" style="227" customWidth="1"/>
    <col min="15220" max="15220" width="8.125" style="227" customWidth="1"/>
    <col min="15221" max="15221" width="8.25" style="227" customWidth="1"/>
    <col min="15222" max="15222" width="8.875" style="227" customWidth="1"/>
    <col min="15223" max="15223" width="8" style="227" customWidth="1"/>
    <col min="15224" max="15226" width="7.875" style="227" customWidth="1"/>
    <col min="15227" max="15227" width="7.75" style="227" customWidth="1"/>
    <col min="15228" max="15231" width="8.875" style="227" customWidth="1"/>
    <col min="15232" max="15232" width="8.75" style="227" customWidth="1"/>
    <col min="15233" max="15233" width="8.625" style="227" customWidth="1"/>
    <col min="15234" max="15235" width="8.25" style="227" customWidth="1"/>
    <col min="15236" max="15236" width="7.625" style="227" customWidth="1"/>
    <col min="15237" max="15237" width="8" style="227" customWidth="1"/>
    <col min="15238" max="15238" width="7.125" style="227" customWidth="1"/>
    <col min="15239" max="15239" width="7.625" style="227" customWidth="1"/>
    <col min="15240" max="15240" width="8.875" style="227" customWidth="1"/>
    <col min="15241" max="15241" width="8.125" style="227" customWidth="1"/>
    <col min="15242" max="15246" width="8.875" style="227" customWidth="1"/>
    <col min="15247" max="15247" width="8" style="227" customWidth="1"/>
    <col min="15248" max="15248" width="7.75" style="227" customWidth="1"/>
    <col min="15249" max="15249" width="7.875" style="227" customWidth="1"/>
    <col min="15250" max="15250" width="7.375" style="227" customWidth="1"/>
    <col min="15251" max="15251" width="7.875" style="227" customWidth="1"/>
    <col min="15252" max="15258" width="8.875" style="227" customWidth="1"/>
    <col min="15259" max="15259" width="7.5" style="227" customWidth="1"/>
    <col min="15260" max="15260" width="7.25" style="227" customWidth="1"/>
    <col min="15261" max="15261" width="8.375" style="227" customWidth="1"/>
    <col min="15262" max="15262" width="7.25" style="227" customWidth="1"/>
    <col min="15263" max="15263" width="7.625" style="227" customWidth="1"/>
    <col min="15264" max="15361" width="9" style="227"/>
    <col min="15362" max="15362" width="4.5" style="227" bestFit="1" customWidth="1"/>
    <col min="15363" max="15363" width="69.125" style="227" customWidth="1"/>
    <col min="15364" max="15364" width="9.25" style="227" customWidth="1"/>
    <col min="15365" max="15365" width="8.625" style="227" customWidth="1"/>
    <col min="15366" max="15366" width="9.375" style="227" customWidth="1"/>
    <col min="15367" max="15367" width="10.25" style="227" customWidth="1"/>
    <col min="15368" max="15368" width="10.625" style="227" customWidth="1"/>
    <col min="15369" max="15369" width="10" style="227" customWidth="1"/>
    <col min="15370" max="15371" width="8.5" style="227" customWidth="1"/>
    <col min="15372" max="15372" width="7.5" style="227" customWidth="1"/>
    <col min="15373" max="15373" width="7.125" style="227" customWidth="1"/>
    <col min="15374" max="15374" width="8.125" style="227" customWidth="1"/>
    <col min="15375" max="15376" width="7.5" style="227" customWidth="1"/>
    <col min="15377" max="15377" width="8.625" style="227" customWidth="1"/>
    <col min="15378" max="15380" width="7.5" style="227" customWidth="1"/>
    <col min="15381" max="15381" width="8.375" style="227" customWidth="1"/>
    <col min="15382" max="15382" width="7.5" style="227" customWidth="1"/>
    <col min="15383" max="15383" width="8.25" style="227" customWidth="1"/>
    <col min="15384" max="15386" width="7.5" style="227" customWidth="1"/>
    <col min="15387" max="15387" width="8.25" style="227" customWidth="1"/>
    <col min="15388" max="15388" width="8.125" style="227" customWidth="1"/>
    <col min="15389" max="15389" width="8.25" style="227" customWidth="1"/>
    <col min="15390" max="15390" width="8.75" style="227" customWidth="1"/>
    <col min="15391" max="15391" width="7.125" style="227" customWidth="1"/>
    <col min="15392" max="15392" width="9.5" style="227" customWidth="1"/>
    <col min="15393" max="15393" width="8.625" style="227" customWidth="1"/>
    <col min="15394" max="15394" width="8.875" style="227" customWidth="1"/>
    <col min="15395" max="15395" width="8.125" style="227" customWidth="1"/>
    <col min="15396" max="15398" width="7.625" style="227" customWidth="1"/>
    <col min="15399" max="15399" width="6.5" style="227" customWidth="1"/>
    <col min="15400" max="15408" width="8.5" style="227" customWidth="1"/>
    <col min="15409" max="15409" width="7.5" style="227" customWidth="1"/>
    <col min="15410" max="15410" width="7.25" style="227" customWidth="1"/>
    <col min="15411" max="15411" width="8.5" style="227" customWidth="1"/>
    <col min="15412" max="15412" width="9.375" style="227" customWidth="1"/>
    <col min="15413" max="15415" width="8.5" style="227" customWidth="1"/>
    <col min="15416" max="15416" width="9.25" style="227" customWidth="1"/>
    <col min="15417" max="15419" width="8.5" style="227" customWidth="1"/>
    <col min="15420" max="15420" width="7.875" style="227" customWidth="1"/>
    <col min="15421" max="15421" width="8.5" style="227" customWidth="1"/>
    <col min="15422" max="15422" width="7.375" style="227" customWidth="1"/>
    <col min="15423" max="15423" width="7.625" style="227" customWidth="1"/>
    <col min="15424" max="15424" width="9.875" style="227" customWidth="1"/>
    <col min="15425" max="15425" width="8.25" style="227" customWidth="1"/>
    <col min="15426" max="15428" width="8.875" style="227" customWidth="1"/>
    <col min="15429" max="15429" width="8.75" style="227" customWidth="1"/>
    <col min="15430" max="15430" width="8" style="227" customWidth="1"/>
    <col min="15431" max="15431" width="8.25" style="227" customWidth="1"/>
    <col min="15432" max="15432" width="7.375" style="227" customWidth="1"/>
    <col min="15433" max="15433" width="8.875" style="227" customWidth="1"/>
    <col min="15434" max="15434" width="7.375" style="227" customWidth="1"/>
    <col min="15435" max="15435" width="6.625" style="227" customWidth="1"/>
    <col min="15436" max="15436" width="9.5" style="227" customWidth="1"/>
    <col min="15437" max="15437" width="8" style="227" customWidth="1"/>
    <col min="15438" max="15438" width="8.375" style="227" customWidth="1"/>
    <col min="15439" max="15439" width="8.5" style="227" customWidth="1"/>
    <col min="15440" max="15440" width="8" style="227" customWidth="1"/>
    <col min="15441" max="15441" width="7.875" style="227" customWidth="1"/>
    <col min="15442" max="15442" width="8" style="227" customWidth="1"/>
    <col min="15443" max="15443" width="8.5" style="227" customWidth="1"/>
    <col min="15444" max="15446" width="8.125" style="227" customWidth="1"/>
    <col min="15447" max="15447" width="8" style="227" customWidth="1"/>
    <col min="15448" max="15451" width="8.75" style="227" customWidth="1"/>
    <col min="15452" max="15452" width="7.625" style="227" customWidth="1"/>
    <col min="15453" max="15454" width="8.75" style="227" customWidth="1"/>
    <col min="15455" max="15455" width="7.75" style="227" customWidth="1"/>
    <col min="15456" max="15458" width="8" style="227" customWidth="1"/>
    <col min="15459" max="15459" width="7.875" style="227" customWidth="1"/>
    <col min="15460" max="15461" width="8.75" style="227" customWidth="1"/>
    <col min="15462" max="15462" width="8.375" style="227" customWidth="1"/>
    <col min="15463" max="15463" width="8" style="227" customWidth="1"/>
    <col min="15464" max="15464" width="7.875" style="227" customWidth="1"/>
    <col min="15465" max="15467" width="8.25" style="227" customWidth="1"/>
    <col min="15468" max="15470" width="8.125" style="227" customWidth="1"/>
    <col min="15471" max="15471" width="7.875" style="227" customWidth="1"/>
    <col min="15472" max="15472" width="8.875" style="227" customWidth="1"/>
    <col min="15473" max="15473" width="8.375" style="227" customWidth="1"/>
    <col min="15474" max="15474" width="8.25" style="227" customWidth="1"/>
    <col min="15475" max="15475" width="8.875" style="227" customWidth="1"/>
    <col min="15476" max="15476" width="8.125" style="227" customWidth="1"/>
    <col min="15477" max="15477" width="8.25" style="227" customWidth="1"/>
    <col min="15478" max="15478" width="8.875" style="227" customWidth="1"/>
    <col min="15479" max="15479" width="8" style="227" customWidth="1"/>
    <col min="15480" max="15482" width="7.875" style="227" customWidth="1"/>
    <col min="15483" max="15483" width="7.75" style="227" customWidth="1"/>
    <col min="15484" max="15487" width="8.875" style="227" customWidth="1"/>
    <col min="15488" max="15488" width="8.75" style="227" customWidth="1"/>
    <col min="15489" max="15489" width="8.625" style="227" customWidth="1"/>
    <col min="15490" max="15491" width="8.25" style="227" customWidth="1"/>
    <col min="15492" max="15492" width="7.625" style="227" customWidth="1"/>
    <col min="15493" max="15493" width="8" style="227" customWidth="1"/>
    <col min="15494" max="15494" width="7.125" style="227" customWidth="1"/>
    <col min="15495" max="15495" width="7.625" style="227" customWidth="1"/>
    <col min="15496" max="15496" width="8.875" style="227" customWidth="1"/>
    <col min="15497" max="15497" width="8.125" style="227" customWidth="1"/>
    <col min="15498" max="15502" width="8.875" style="227" customWidth="1"/>
    <col min="15503" max="15503" width="8" style="227" customWidth="1"/>
    <col min="15504" max="15504" width="7.75" style="227" customWidth="1"/>
    <col min="15505" max="15505" width="7.875" style="227" customWidth="1"/>
    <col min="15506" max="15506" width="7.375" style="227" customWidth="1"/>
    <col min="15507" max="15507" width="7.875" style="227" customWidth="1"/>
    <col min="15508" max="15514" width="8.875" style="227" customWidth="1"/>
    <col min="15515" max="15515" width="7.5" style="227" customWidth="1"/>
    <col min="15516" max="15516" width="7.25" style="227" customWidth="1"/>
    <col min="15517" max="15517" width="8.375" style="227" customWidth="1"/>
    <col min="15518" max="15518" width="7.25" style="227" customWidth="1"/>
    <col min="15519" max="15519" width="7.625" style="227" customWidth="1"/>
    <col min="15520" max="15617" width="9" style="227"/>
    <col min="15618" max="15618" width="4.5" style="227" bestFit="1" customWidth="1"/>
    <col min="15619" max="15619" width="69.125" style="227" customWidth="1"/>
    <col min="15620" max="15620" width="9.25" style="227" customWidth="1"/>
    <col min="15621" max="15621" width="8.625" style="227" customWidth="1"/>
    <col min="15622" max="15622" width="9.375" style="227" customWidth="1"/>
    <col min="15623" max="15623" width="10.25" style="227" customWidth="1"/>
    <col min="15624" max="15624" width="10.625" style="227" customWidth="1"/>
    <col min="15625" max="15625" width="10" style="227" customWidth="1"/>
    <col min="15626" max="15627" width="8.5" style="227" customWidth="1"/>
    <col min="15628" max="15628" width="7.5" style="227" customWidth="1"/>
    <col min="15629" max="15629" width="7.125" style="227" customWidth="1"/>
    <col min="15630" max="15630" width="8.125" style="227" customWidth="1"/>
    <col min="15631" max="15632" width="7.5" style="227" customWidth="1"/>
    <col min="15633" max="15633" width="8.625" style="227" customWidth="1"/>
    <col min="15634" max="15636" width="7.5" style="227" customWidth="1"/>
    <col min="15637" max="15637" width="8.375" style="227" customWidth="1"/>
    <col min="15638" max="15638" width="7.5" style="227" customWidth="1"/>
    <col min="15639" max="15639" width="8.25" style="227" customWidth="1"/>
    <col min="15640" max="15642" width="7.5" style="227" customWidth="1"/>
    <col min="15643" max="15643" width="8.25" style="227" customWidth="1"/>
    <col min="15644" max="15644" width="8.125" style="227" customWidth="1"/>
    <col min="15645" max="15645" width="8.25" style="227" customWidth="1"/>
    <col min="15646" max="15646" width="8.75" style="227" customWidth="1"/>
    <col min="15647" max="15647" width="7.125" style="227" customWidth="1"/>
    <col min="15648" max="15648" width="9.5" style="227" customWidth="1"/>
    <col min="15649" max="15649" width="8.625" style="227" customWidth="1"/>
    <col min="15650" max="15650" width="8.875" style="227" customWidth="1"/>
    <col min="15651" max="15651" width="8.125" style="227" customWidth="1"/>
    <col min="15652" max="15654" width="7.625" style="227" customWidth="1"/>
    <col min="15655" max="15655" width="6.5" style="227" customWidth="1"/>
    <col min="15656" max="15664" width="8.5" style="227" customWidth="1"/>
    <col min="15665" max="15665" width="7.5" style="227" customWidth="1"/>
    <col min="15666" max="15666" width="7.25" style="227" customWidth="1"/>
    <col min="15667" max="15667" width="8.5" style="227" customWidth="1"/>
    <col min="15668" max="15668" width="9.375" style="227" customWidth="1"/>
    <col min="15669" max="15671" width="8.5" style="227" customWidth="1"/>
    <col min="15672" max="15672" width="9.25" style="227" customWidth="1"/>
    <col min="15673" max="15675" width="8.5" style="227" customWidth="1"/>
    <col min="15676" max="15676" width="7.875" style="227" customWidth="1"/>
    <col min="15677" max="15677" width="8.5" style="227" customWidth="1"/>
    <col min="15678" max="15678" width="7.375" style="227" customWidth="1"/>
    <col min="15679" max="15679" width="7.625" style="227" customWidth="1"/>
    <col min="15680" max="15680" width="9.875" style="227" customWidth="1"/>
    <col min="15681" max="15681" width="8.25" style="227" customWidth="1"/>
    <col min="15682" max="15684" width="8.875" style="227" customWidth="1"/>
    <col min="15685" max="15685" width="8.75" style="227" customWidth="1"/>
    <col min="15686" max="15686" width="8" style="227" customWidth="1"/>
    <col min="15687" max="15687" width="8.25" style="227" customWidth="1"/>
    <col min="15688" max="15688" width="7.375" style="227" customWidth="1"/>
    <col min="15689" max="15689" width="8.875" style="227" customWidth="1"/>
    <col min="15690" max="15690" width="7.375" style="227" customWidth="1"/>
    <col min="15691" max="15691" width="6.625" style="227" customWidth="1"/>
    <col min="15692" max="15692" width="9.5" style="227" customWidth="1"/>
    <col min="15693" max="15693" width="8" style="227" customWidth="1"/>
    <col min="15694" max="15694" width="8.375" style="227" customWidth="1"/>
    <col min="15695" max="15695" width="8.5" style="227" customWidth="1"/>
    <col min="15696" max="15696" width="8" style="227" customWidth="1"/>
    <col min="15697" max="15697" width="7.875" style="227" customWidth="1"/>
    <col min="15698" max="15698" width="8" style="227" customWidth="1"/>
    <col min="15699" max="15699" width="8.5" style="227" customWidth="1"/>
    <col min="15700" max="15702" width="8.125" style="227" customWidth="1"/>
    <col min="15703" max="15703" width="8" style="227" customWidth="1"/>
    <col min="15704" max="15707" width="8.75" style="227" customWidth="1"/>
    <col min="15708" max="15708" width="7.625" style="227" customWidth="1"/>
    <col min="15709" max="15710" width="8.75" style="227" customWidth="1"/>
    <col min="15711" max="15711" width="7.75" style="227" customWidth="1"/>
    <col min="15712" max="15714" width="8" style="227" customWidth="1"/>
    <col min="15715" max="15715" width="7.875" style="227" customWidth="1"/>
    <col min="15716" max="15717" width="8.75" style="227" customWidth="1"/>
    <col min="15718" max="15718" width="8.375" style="227" customWidth="1"/>
    <col min="15719" max="15719" width="8" style="227" customWidth="1"/>
    <col min="15720" max="15720" width="7.875" style="227" customWidth="1"/>
    <col min="15721" max="15723" width="8.25" style="227" customWidth="1"/>
    <col min="15724" max="15726" width="8.125" style="227" customWidth="1"/>
    <col min="15727" max="15727" width="7.875" style="227" customWidth="1"/>
    <col min="15728" max="15728" width="8.875" style="227" customWidth="1"/>
    <col min="15729" max="15729" width="8.375" style="227" customWidth="1"/>
    <col min="15730" max="15730" width="8.25" style="227" customWidth="1"/>
    <col min="15731" max="15731" width="8.875" style="227" customWidth="1"/>
    <col min="15732" max="15732" width="8.125" style="227" customWidth="1"/>
    <col min="15733" max="15733" width="8.25" style="227" customWidth="1"/>
    <col min="15734" max="15734" width="8.875" style="227" customWidth="1"/>
    <col min="15735" max="15735" width="8" style="227" customWidth="1"/>
    <col min="15736" max="15738" width="7.875" style="227" customWidth="1"/>
    <col min="15739" max="15739" width="7.75" style="227" customWidth="1"/>
    <col min="15740" max="15743" width="8.875" style="227" customWidth="1"/>
    <col min="15744" max="15744" width="8.75" style="227" customWidth="1"/>
    <col min="15745" max="15745" width="8.625" style="227" customWidth="1"/>
    <col min="15746" max="15747" width="8.25" style="227" customWidth="1"/>
    <col min="15748" max="15748" width="7.625" style="227" customWidth="1"/>
    <col min="15749" max="15749" width="8" style="227" customWidth="1"/>
    <col min="15750" max="15750" width="7.125" style="227" customWidth="1"/>
    <col min="15751" max="15751" width="7.625" style="227" customWidth="1"/>
    <col min="15752" max="15752" width="8.875" style="227" customWidth="1"/>
    <col min="15753" max="15753" width="8.125" style="227" customWidth="1"/>
    <col min="15754" max="15758" width="8.875" style="227" customWidth="1"/>
    <col min="15759" max="15759" width="8" style="227" customWidth="1"/>
    <col min="15760" max="15760" width="7.75" style="227" customWidth="1"/>
    <col min="15761" max="15761" width="7.875" style="227" customWidth="1"/>
    <col min="15762" max="15762" width="7.375" style="227" customWidth="1"/>
    <col min="15763" max="15763" width="7.875" style="227" customWidth="1"/>
    <col min="15764" max="15770" width="8.875" style="227" customWidth="1"/>
    <col min="15771" max="15771" width="7.5" style="227" customWidth="1"/>
    <col min="15772" max="15772" width="7.25" style="227" customWidth="1"/>
    <col min="15773" max="15773" width="8.375" style="227" customWidth="1"/>
    <col min="15774" max="15774" width="7.25" style="227" customWidth="1"/>
    <col min="15775" max="15775" width="7.625" style="227" customWidth="1"/>
    <col min="15776" max="15873" width="9" style="227"/>
    <col min="15874" max="15874" width="4.5" style="227" bestFit="1" customWidth="1"/>
    <col min="15875" max="15875" width="69.125" style="227" customWidth="1"/>
    <col min="15876" max="15876" width="9.25" style="227" customWidth="1"/>
    <col min="15877" max="15877" width="8.625" style="227" customWidth="1"/>
    <col min="15878" max="15878" width="9.375" style="227" customWidth="1"/>
    <col min="15879" max="15879" width="10.25" style="227" customWidth="1"/>
    <col min="15880" max="15880" width="10.625" style="227" customWidth="1"/>
    <col min="15881" max="15881" width="10" style="227" customWidth="1"/>
    <col min="15882" max="15883" width="8.5" style="227" customWidth="1"/>
    <col min="15884" max="15884" width="7.5" style="227" customWidth="1"/>
    <col min="15885" max="15885" width="7.125" style="227" customWidth="1"/>
    <col min="15886" max="15886" width="8.125" style="227" customWidth="1"/>
    <col min="15887" max="15888" width="7.5" style="227" customWidth="1"/>
    <col min="15889" max="15889" width="8.625" style="227" customWidth="1"/>
    <col min="15890" max="15892" width="7.5" style="227" customWidth="1"/>
    <col min="15893" max="15893" width="8.375" style="227" customWidth="1"/>
    <col min="15894" max="15894" width="7.5" style="227" customWidth="1"/>
    <col min="15895" max="15895" width="8.25" style="227" customWidth="1"/>
    <col min="15896" max="15898" width="7.5" style="227" customWidth="1"/>
    <col min="15899" max="15899" width="8.25" style="227" customWidth="1"/>
    <col min="15900" max="15900" width="8.125" style="227" customWidth="1"/>
    <col min="15901" max="15901" width="8.25" style="227" customWidth="1"/>
    <col min="15902" max="15902" width="8.75" style="227" customWidth="1"/>
    <col min="15903" max="15903" width="7.125" style="227" customWidth="1"/>
    <col min="15904" max="15904" width="9.5" style="227" customWidth="1"/>
    <col min="15905" max="15905" width="8.625" style="227" customWidth="1"/>
    <col min="15906" max="15906" width="8.875" style="227" customWidth="1"/>
    <col min="15907" max="15907" width="8.125" style="227" customWidth="1"/>
    <col min="15908" max="15910" width="7.625" style="227" customWidth="1"/>
    <col min="15911" max="15911" width="6.5" style="227" customWidth="1"/>
    <col min="15912" max="15920" width="8.5" style="227" customWidth="1"/>
    <col min="15921" max="15921" width="7.5" style="227" customWidth="1"/>
    <col min="15922" max="15922" width="7.25" style="227" customWidth="1"/>
    <col min="15923" max="15923" width="8.5" style="227" customWidth="1"/>
    <col min="15924" max="15924" width="9.375" style="227" customWidth="1"/>
    <col min="15925" max="15927" width="8.5" style="227" customWidth="1"/>
    <col min="15928" max="15928" width="9.25" style="227" customWidth="1"/>
    <col min="15929" max="15931" width="8.5" style="227" customWidth="1"/>
    <col min="15932" max="15932" width="7.875" style="227" customWidth="1"/>
    <col min="15933" max="15933" width="8.5" style="227" customWidth="1"/>
    <col min="15934" max="15934" width="7.375" style="227" customWidth="1"/>
    <col min="15935" max="15935" width="7.625" style="227" customWidth="1"/>
    <col min="15936" max="15936" width="9.875" style="227" customWidth="1"/>
    <col min="15937" max="15937" width="8.25" style="227" customWidth="1"/>
    <col min="15938" max="15940" width="8.875" style="227" customWidth="1"/>
    <col min="15941" max="15941" width="8.75" style="227" customWidth="1"/>
    <col min="15942" max="15942" width="8" style="227" customWidth="1"/>
    <col min="15943" max="15943" width="8.25" style="227" customWidth="1"/>
    <col min="15944" max="15944" width="7.375" style="227" customWidth="1"/>
    <col min="15945" max="15945" width="8.875" style="227" customWidth="1"/>
    <col min="15946" max="15946" width="7.375" style="227" customWidth="1"/>
    <col min="15947" max="15947" width="6.625" style="227" customWidth="1"/>
    <col min="15948" max="15948" width="9.5" style="227" customWidth="1"/>
    <col min="15949" max="15949" width="8" style="227" customWidth="1"/>
    <col min="15950" max="15950" width="8.375" style="227" customWidth="1"/>
    <col min="15951" max="15951" width="8.5" style="227" customWidth="1"/>
    <col min="15952" max="15952" width="8" style="227" customWidth="1"/>
    <col min="15953" max="15953" width="7.875" style="227" customWidth="1"/>
    <col min="15954" max="15954" width="8" style="227" customWidth="1"/>
    <col min="15955" max="15955" width="8.5" style="227" customWidth="1"/>
    <col min="15956" max="15958" width="8.125" style="227" customWidth="1"/>
    <col min="15959" max="15959" width="8" style="227" customWidth="1"/>
    <col min="15960" max="15963" width="8.75" style="227" customWidth="1"/>
    <col min="15964" max="15964" width="7.625" style="227" customWidth="1"/>
    <col min="15965" max="15966" width="8.75" style="227" customWidth="1"/>
    <col min="15967" max="15967" width="7.75" style="227" customWidth="1"/>
    <col min="15968" max="15970" width="8" style="227" customWidth="1"/>
    <col min="15971" max="15971" width="7.875" style="227" customWidth="1"/>
    <col min="15972" max="15973" width="8.75" style="227" customWidth="1"/>
    <col min="15974" max="15974" width="8.375" style="227" customWidth="1"/>
    <col min="15975" max="15975" width="8" style="227" customWidth="1"/>
    <col min="15976" max="15976" width="7.875" style="227" customWidth="1"/>
    <col min="15977" max="15979" width="8.25" style="227" customWidth="1"/>
    <col min="15980" max="15982" width="8.125" style="227" customWidth="1"/>
    <col min="15983" max="15983" width="7.875" style="227" customWidth="1"/>
    <col min="15984" max="15984" width="8.875" style="227" customWidth="1"/>
    <col min="15985" max="15985" width="8.375" style="227" customWidth="1"/>
    <col min="15986" max="15986" width="8.25" style="227" customWidth="1"/>
    <col min="15987" max="15987" width="8.875" style="227" customWidth="1"/>
    <col min="15988" max="15988" width="8.125" style="227" customWidth="1"/>
    <col min="15989" max="15989" width="8.25" style="227" customWidth="1"/>
    <col min="15990" max="15990" width="8.875" style="227" customWidth="1"/>
    <col min="15991" max="15991" width="8" style="227" customWidth="1"/>
    <col min="15992" max="15994" width="7.875" style="227" customWidth="1"/>
    <col min="15995" max="15995" width="7.75" style="227" customWidth="1"/>
    <col min="15996" max="15999" width="8.875" style="227" customWidth="1"/>
    <col min="16000" max="16000" width="8.75" style="227" customWidth="1"/>
    <col min="16001" max="16001" width="8.625" style="227" customWidth="1"/>
    <col min="16002" max="16003" width="8.25" style="227" customWidth="1"/>
    <col min="16004" max="16004" width="7.625" style="227" customWidth="1"/>
    <col min="16005" max="16005" width="8" style="227" customWidth="1"/>
    <col min="16006" max="16006" width="7.125" style="227" customWidth="1"/>
    <col min="16007" max="16007" width="7.625" style="227" customWidth="1"/>
    <col min="16008" max="16008" width="8.875" style="227" customWidth="1"/>
    <col min="16009" max="16009" width="8.125" style="227" customWidth="1"/>
    <col min="16010" max="16014" width="8.875" style="227" customWidth="1"/>
    <col min="16015" max="16015" width="8" style="227" customWidth="1"/>
    <col min="16016" max="16016" width="7.75" style="227" customWidth="1"/>
    <col min="16017" max="16017" width="7.875" style="227" customWidth="1"/>
    <col min="16018" max="16018" width="7.375" style="227" customWidth="1"/>
    <col min="16019" max="16019" width="7.875" style="227" customWidth="1"/>
    <col min="16020" max="16026" width="8.875" style="227" customWidth="1"/>
    <col min="16027" max="16027" width="7.5" style="227" customWidth="1"/>
    <col min="16028" max="16028" width="7.25" style="227" customWidth="1"/>
    <col min="16029" max="16029" width="8.375" style="227" customWidth="1"/>
    <col min="16030" max="16030" width="7.25" style="227" customWidth="1"/>
    <col min="16031" max="16031" width="7.625" style="227" customWidth="1"/>
    <col min="16032" max="16129" width="9" style="227"/>
    <col min="16130" max="16130" width="4.5" style="227" bestFit="1" customWidth="1"/>
    <col min="16131" max="16131" width="69.125" style="227" customWidth="1"/>
    <col min="16132" max="16132" width="9.25" style="227" customWidth="1"/>
    <col min="16133" max="16133" width="8.625" style="227" customWidth="1"/>
    <col min="16134" max="16134" width="9.375" style="227" customWidth="1"/>
    <col min="16135" max="16135" width="10.25" style="227" customWidth="1"/>
    <col min="16136" max="16136" width="10.625" style="227" customWidth="1"/>
    <col min="16137" max="16137" width="10" style="227" customWidth="1"/>
    <col min="16138" max="16139" width="8.5" style="227" customWidth="1"/>
    <col min="16140" max="16140" width="7.5" style="227" customWidth="1"/>
    <col min="16141" max="16141" width="7.125" style="227" customWidth="1"/>
    <col min="16142" max="16142" width="8.125" style="227" customWidth="1"/>
    <col min="16143" max="16144" width="7.5" style="227" customWidth="1"/>
    <col min="16145" max="16145" width="8.625" style="227" customWidth="1"/>
    <col min="16146" max="16148" width="7.5" style="227" customWidth="1"/>
    <col min="16149" max="16149" width="8.375" style="227" customWidth="1"/>
    <col min="16150" max="16150" width="7.5" style="227" customWidth="1"/>
    <col min="16151" max="16151" width="8.25" style="227" customWidth="1"/>
    <col min="16152" max="16154" width="7.5" style="227" customWidth="1"/>
    <col min="16155" max="16155" width="8.25" style="227" customWidth="1"/>
    <col min="16156" max="16156" width="8.125" style="227" customWidth="1"/>
    <col min="16157" max="16157" width="8.25" style="227" customWidth="1"/>
    <col min="16158" max="16158" width="8.75" style="227" customWidth="1"/>
    <col min="16159" max="16159" width="7.125" style="227" customWidth="1"/>
    <col min="16160" max="16160" width="9.5" style="227" customWidth="1"/>
    <col min="16161" max="16161" width="8.625" style="227" customWidth="1"/>
    <col min="16162" max="16162" width="8.875" style="227" customWidth="1"/>
    <col min="16163" max="16163" width="8.125" style="227" customWidth="1"/>
    <col min="16164" max="16166" width="7.625" style="227" customWidth="1"/>
    <col min="16167" max="16167" width="6.5" style="227" customWidth="1"/>
    <col min="16168" max="16176" width="8.5" style="227" customWidth="1"/>
    <col min="16177" max="16177" width="7.5" style="227" customWidth="1"/>
    <col min="16178" max="16178" width="7.25" style="227" customWidth="1"/>
    <col min="16179" max="16179" width="8.5" style="227" customWidth="1"/>
    <col min="16180" max="16180" width="9.375" style="227" customWidth="1"/>
    <col min="16181" max="16183" width="8.5" style="227" customWidth="1"/>
    <col min="16184" max="16184" width="9.25" style="227" customWidth="1"/>
    <col min="16185" max="16187" width="8.5" style="227" customWidth="1"/>
    <col min="16188" max="16188" width="7.875" style="227" customWidth="1"/>
    <col min="16189" max="16189" width="8.5" style="227" customWidth="1"/>
    <col min="16190" max="16190" width="7.375" style="227" customWidth="1"/>
    <col min="16191" max="16191" width="7.625" style="227" customWidth="1"/>
    <col min="16192" max="16192" width="9.875" style="227" customWidth="1"/>
    <col min="16193" max="16193" width="8.25" style="227" customWidth="1"/>
    <col min="16194" max="16196" width="8.875" style="227" customWidth="1"/>
    <col min="16197" max="16197" width="8.75" style="227" customWidth="1"/>
    <col min="16198" max="16198" width="8" style="227" customWidth="1"/>
    <col min="16199" max="16199" width="8.25" style="227" customWidth="1"/>
    <col min="16200" max="16200" width="7.375" style="227" customWidth="1"/>
    <col min="16201" max="16201" width="8.875" style="227" customWidth="1"/>
    <col min="16202" max="16202" width="7.375" style="227" customWidth="1"/>
    <col min="16203" max="16203" width="6.625" style="227" customWidth="1"/>
    <col min="16204" max="16204" width="9.5" style="227" customWidth="1"/>
    <col min="16205" max="16205" width="8" style="227" customWidth="1"/>
    <col min="16206" max="16206" width="8.375" style="227" customWidth="1"/>
    <col min="16207" max="16207" width="8.5" style="227" customWidth="1"/>
    <col min="16208" max="16208" width="8" style="227" customWidth="1"/>
    <col min="16209" max="16209" width="7.875" style="227" customWidth="1"/>
    <col min="16210" max="16210" width="8" style="227" customWidth="1"/>
    <col min="16211" max="16211" width="8.5" style="227" customWidth="1"/>
    <col min="16212" max="16214" width="8.125" style="227" customWidth="1"/>
    <col min="16215" max="16215" width="8" style="227" customWidth="1"/>
    <col min="16216" max="16219" width="8.75" style="227" customWidth="1"/>
    <col min="16220" max="16220" width="7.625" style="227" customWidth="1"/>
    <col min="16221" max="16222" width="8.75" style="227" customWidth="1"/>
    <col min="16223" max="16223" width="7.75" style="227" customWidth="1"/>
    <col min="16224" max="16226" width="8" style="227" customWidth="1"/>
    <col min="16227" max="16227" width="7.875" style="227" customWidth="1"/>
    <col min="16228" max="16229" width="8.75" style="227" customWidth="1"/>
    <col min="16230" max="16230" width="8.375" style="227" customWidth="1"/>
    <col min="16231" max="16231" width="8" style="227" customWidth="1"/>
    <col min="16232" max="16232" width="7.875" style="227" customWidth="1"/>
    <col min="16233" max="16235" width="8.25" style="227" customWidth="1"/>
    <col min="16236" max="16238" width="8.125" style="227" customWidth="1"/>
    <col min="16239" max="16239" width="7.875" style="227" customWidth="1"/>
    <col min="16240" max="16240" width="8.875" style="227" customWidth="1"/>
    <col min="16241" max="16241" width="8.375" style="227" customWidth="1"/>
    <col min="16242" max="16242" width="8.25" style="227" customWidth="1"/>
    <col min="16243" max="16243" width="8.875" style="227" customWidth="1"/>
    <col min="16244" max="16244" width="8.125" style="227" customWidth="1"/>
    <col min="16245" max="16245" width="8.25" style="227" customWidth="1"/>
    <col min="16246" max="16246" width="8.875" style="227" customWidth="1"/>
    <col min="16247" max="16247" width="8" style="227" customWidth="1"/>
    <col min="16248" max="16250" width="7.875" style="227" customWidth="1"/>
    <col min="16251" max="16251" width="7.75" style="227" customWidth="1"/>
    <col min="16252" max="16255" width="8.875" style="227" customWidth="1"/>
    <col min="16256" max="16256" width="8.75" style="227" customWidth="1"/>
    <col min="16257" max="16257" width="8.625" style="227" customWidth="1"/>
    <col min="16258" max="16259" width="8.25" style="227" customWidth="1"/>
    <col min="16260" max="16260" width="7.625" style="227" customWidth="1"/>
    <col min="16261" max="16261" width="8" style="227" customWidth="1"/>
    <col min="16262" max="16262" width="7.125" style="227" customWidth="1"/>
    <col min="16263" max="16263" width="7.625" style="227" customWidth="1"/>
    <col min="16264" max="16264" width="8.875" style="227" customWidth="1"/>
    <col min="16265" max="16265" width="8.125" style="227" customWidth="1"/>
    <col min="16266" max="16270" width="8.875" style="227" customWidth="1"/>
    <col min="16271" max="16271" width="8" style="227" customWidth="1"/>
    <col min="16272" max="16272" width="7.75" style="227" customWidth="1"/>
    <col min="16273" max="16273" width="7.875" style="227" customWidth="1"/>
    <col min="16274" max="16274" width="7.375" style="227" customWidth="1"/>
    <col min="16275" max="16275" width="7.875" style="227" customWidth="1"/>
    <col min="16276" max="16282" width="8.875" style="227" customWidth="1"/>
    <col min="16283" max="16283" width="7.5" style="227" customWidth="1"/>
    <col min="16284" max="16284" width="7.25" style="227" customWidth="1"/>
    <col min="16285" max="16285" width="8.375" style="227" customWidth="1"/>
    <col min="16286" max="16286" width="7.25" style="227" customWidth="1"/>
    <col min="16287" max="16287" width="7.625" style="227" customWidth="1"/>
    <col min="16288" max="16384" width="9" style="227"/>
  </cols>
  <sheetData>
    <row r="1" spans="1:162" ht="43.5" customHeight="1" x14ac:dyDescent="0.25">
      <c r="C1" s="150" t="s">
        <v>1132</v>
      </c>
      <c r="D1" s="151"/>
      <c r="E1" s="151"/>
      <c r="F1" s="151"/>
      <c r="G1" s="151"/>
      <c r="H1" s="151"/>
      <c r="I1" s="151"/>
      <c r="J1" s="151"/>
      <c r="K1" s="151"/>
      <c r="L1" s="151"/>
      <c r="M1" s="151"/>
      <c r="N1" s="151"/>
      <c r="O1" s="150" t="s">
        <v>1132</v>
      </c>
      <c r="P1" s="151"/>
      <c r="Q1" s="151"/>
      <c r="R1" s="151"/>
      <c r="S1" s="151"/>
      <c r="T1" s="151"/>
      <c r="U1" s="151"/>
      <c r="V1" s="151"/>
      <c r="W1" s="151"/>
      <c r="X1" s="151"/>
      <c r="Y1" s="151"/>
      <c r="Z1" s="151"/>
      <c r="AA1" s="150" t="s">
        <v>1132</v>
      </c>
      <c r="AB1" s="151"/>
      <c r="AC1" s="151"/>
      <c r="AD1" s="151"/>
      <c r="AE1" s="151"/>
      <c r="AF1" s="151"/>
      <c r="AG1" s="151"/>
      <c r="AH1" s="151"/>
      <c r="AI1" s="151"/>
      <c r="AJ1" s="151"/>
      <c r="AK1" s="151"/>
      <c r="AL1" s="151"/>
      <c r="AM1" s="150" t="s">
        <v>1132</v>
      </c>
      <c r="AN1" s="151"/>
      <c r="AO1" s="151"/>
      <c r="AP1" s="151"/>
      <c r="AQ1" s="151"/>
      <c r="AR1" s="151"/>
      <c r="AS1" s="151"/>
      <c r="AT1" s="151"/>
      <c r="AU1" s="151"/>
      <c r="AV1" s="151"/>
      <c r="AW1" s="151"/>
      <c r="AX1" s="151"/>
      <c r="AY1" s="150" t="s">
        <v>1132</v>
      </c>
      <c r="AZ1" s="151"/>
      <c r="BA1" s="151"/>
      <c r="BB1" s="151"/>
      <c r="BC1" s="151"/>
      <c r="BD1" s="151"/>
      <c r="BE1" s="151"/>
      <c r="BF1" s="151"/>
      <c r="BG1" s="151"/>
      <c r="BH1" s="151"/>
      <c r="BI1" s="151"/>
      <c r="BJ1" s="151"/>
      <c r="BK1" s="150" t="s">
        <v>1132</v>
      </c>
      <c r="BL1" s="151"/>
      <c r="BM1" s="151"/>
      <c r="BN1" s="151"/>
      <c r="BO1" s="151"/>
      <c r="BP1" s="151"/>
      <c r="BQ1" s="151"/>
      <c r="BR1" s="151"/>
      <c r="BS1" s="151"/>
      <c r="BT1" s="151"/>
      <c r="BU1" s="151"/>
      <c r="BV1" s="151"/>
      <c r="BW1" s="150" t="s">
        <v>1132</v>
      </c>
      <c r="BX1" s="151"/>
      <c r="BY1" s="151"/>
      <c r="BZ1" s="151"/>
      <c r="CA1" s="151"/>
      <c r="CB1" s="151"/>
      <c r="CC1" s="151"/>
      <c r="CD1" s="151"/>
      <c r="CE1" s="151"/>
      <c r="CF1" s="151"/>
      <c r="CG1" s="151"/>
      <c r="CH1" s="151"/>
      <c r="CI1" s="150" t="s">
        <v>1132</v>
      </c>
      <c r="CJ1" s="151"/>
      <c r="CK1" s="151"/>
      <c r="CL1" s="151"/>
      <c r="CM1" s="151"/>
      <c r="CN1" s="151"/>
      <c r="CO1" s="151"/>
      <c r="CP1" s="151"/>
      <c r="CQ1" s="151"/>
      <c r="CR1" s="151"/>
      <c r="CS1" s="151"/>
      <c r="CT1" s="151"/>
      <c r="CU1" s="150" t="s">
        <v>1132</v>
      </c>
      <c r="CV1" s="151"/>
      <c r="CW1" s="151"/>
      <c r="CX1" s="151"/>
      <c r="CY1" s="151"/>
      <c r="CZ1" s="151"/>
      <c r="DA1" s="151"/>
      <c r="DB1" s="151"/>
      <c r="DC1" s="151"/>
      <c r="DD1" s="151"/>
      <c r="DE1" s="151"/>
      <c r="DF1" s="151"/>
      <c r="DG1" s="150" t="s">
        <v>1132</v>
      </c>
      <c r="DH1" s="151"/>
      <c r="DI1" s="151"/>
      <c r="DJ1" s="151"/>
      <c r="DK1" s="151"/>
      <c r="DL1" s="151"/>
      <c r="DM1" s="151"/>
      <c r="DN1" s="151"/>
      <c r="DO1" s="151"/>
      <c r="DP1" s="151"/>
      <c r="DQ1" s="151"/>
      <c r="DR1" s="151"/>
      <c r="DS1" s="150" t="s">
        <v>1132</v>
      </c>
      <c r="DT1" s="151"/>
      <c r="DU1" s="151"/>
      <c r="DV1" s="151"/>
      <c r="DW1" s="151"/>
      <c r="DX1" s="151"/>
      <c r="DY1" s="151"/>
      <c r="DZ1" s="151"/>
      <c r="EA1" s="151"/>
      <c r="EB1" s="151"/>
      <c r="EC1" s="151"/>
      <c r="ED1" s="151"/>
      <c r="EE1" s="150" t="s">
        <v>1132</v>
      </c>
      <c r="EF1" s="151"/>
      <c r="EG1" s="151"/>
      <c r="EH1" s="151"/>
      <c r="EI1" s="151"/>
      <c r="EJ1" s="151"/>
      <c r="EK1" s="151"/>
      <c r="EL1" s="151"/>
      <c r="EM1" s="151"/>
      <c r="EN1" s="151"/>
      <c r="EO1" s="151"/>
      <c r="EP1" s="151"/>
      <c r="EQ1" s="150" t="s">
        <v>1132</v>
      </c>
      <c r="ER1" s="151"/>
      <c r="ES1" s="151"/>
      <c r="ET1" s="151"/>
      <c r="EU1" s="151"/>
      <c r="EV1" s="151"/>
      <c r="EW1" s="151"/>
      <c r="EX1" s="151"/>
      <c r="EY1" s="151"/>
      <c r="EZ1" s="151"/>
      <c r="FA1" s="151"/>
      <c r="FB1" s="151"/>
    </row>
    <row r="2" spans="1:162" ht="18" customHeight="1" x14ac:dyDescent="0.25">
      <c r="B2" s="152"/>
      <c r="C2" s="152"/>
      <c r="D2" s="152"/>
      <c r="E2" s="152"/>
      <c r="F2" s="152"/>
      <c r="G2" s="152"/>
      <c r="H2" s="152"/>
      <c r="I2" s="152"/>
      <c r="J2" s="152"/>
      <c r="K2" s="152"/>
      <c r="L2" s="152"/>
      <c r="M2" s="152"/>
      <c r="N2" s="1125" t="s">
        <v>558</v>
      </c>
      <c r="O2" s="1125"/>
      <c r="P2" s="1125"/>
      <c r="Q2" s="1125"/>
      <c r="R2" s="1125"/>
      <c r="S2" s="1125"/>
      <c r="T2" s="1125"/>
      <c r="U2" s="1125"/>
      <c r="V2" s="1125"/>
      <c r="W2" s="1125"/>
      <c r="X2" s="1125"/>
      <c r="Y2" s="1125"/>
      <c r="Z2" s="1125"/>
      <c r="AA2" s="152"/>
      <c r="AB2" s="152"/>
      <c r="AC2" s="152"/>
      <c r="AD2" s="152"/>
      <c r="AE2" s="152"/>
      <c r="AF2" s="152"/>
      <c r="AG2" s="152"/>
      <c r="AH2" s="152"/>
      <c r="AI2" s="152"/>
      <c r="AJ2" s="152"/>
      <c r="AK2" s="152"/>
      <c r="AL2" s="1125" t="s">
        <v>558</v>
      </c>
      <c r="AM2" s="152"/>
      <c r="AN2" s="152"/>
      <c r="AO2" s="152"/>
      <c r="AP2" s="152"/>
      <c r="AQ2" s="152"/>
      <c r="AR2" s="152"/>
      <c r="AS2" s="152"/>
      <c r="AT2" s="152"/>
      <c r="AU2" s="152"/>
      <c r="AV2" s="152"/>
      <c r="AW2" s="152"/>
      <c r="AX2" s="1125" t="s">
        <v>558</v>
      </c>
      <c r="BA2" s="228"/>
      <c r="BB2" s="228"/>
      <c r="BC2" s="228"/>
      <c r="BD2" s="228"/>
      <c r="BE2" s="228"/>
      <c r="BF2" s="228"/>
      <c r="BJ2" s="1125" t="s">
        <v>558</v>
      </c>
      <c r="BM2" s="228"/>
      <c r="BN2" s="228"/>
      <c r="BO2" s="228"/>
      <c r="BP2" s="228"/>
      <c r="BQ2" s="228"/>
      <c r="BR2" s="228"/>
      <c r="BS2" s="228"/>
      <c r="BT2" s="228"/>
      <c r="BU2" s="228"/>
      <c r="BV2" s="1125" t="s">
        <v>558</v>
      </c>
      <c r="BY2" s="228"/>
      <c r="CH2" s="1125" t="s">
        <v>558</v>
      </c>
      <c r="CK2" s="228"/>
      <c r="CL2" s="228"/>
      <c r="CM2" s="228"/>
      <c r="CN2" s="228"/>
      <c r="CO2" s="228"/>
      <c r="CP2" s="228"/>
      <c r="CT2" s="1125" t="s">
        <v>558</v>
      </c>
      <c r="CW2" s="228"/>
      <c r="CX2" s="228"/>
      <c r="CY2" s="228"/>
      <c r="CZ2" s="228"/>
      <c r="DA2" s="228"/>
      <c r="DB2" s="228"/>
      <c r="DF2" s="1125" t="s">
        <v>558</v>
      </c>
      <c r="DI2" s="228"/>
      <c r="DJ2" s="228"/>
      <c r="DK2" s="228"/>
      <c r="DL2" s="228"/>
      <c r="DM2" s="228"/>
      <c r="DN2" s="228"/>
      <c r="DR2" s="1125" t="s">
        <v>558</v>
      </c>
      <c r="DU2" s="228"/>
      <c r="DV2" s="228"/>
      <c r="DW2" s="228"/>
      <c r="DX2" s="228"/>
      <c r="DY2" s="228"/>
      <c r="DZ2" s="228"/>
      <c r="ED2" s="1125" t="s">
        <v>558</v>
      </c>
      <c r="EF2" s="228"/>
      <c r="EG2" s="228"/>
      <c r="EH2" s="228"/>
      <c r="EI2" s="228"/>
      <c r="EJ2" s="228"/>
      <c r="EK2" s="228"/>
      <c r="EL2" s="228"/>
      <c r="EM2" s="228"/>
      <c r="EN2" s="228"/>
      <c r="EO2" s="228"/>
      <c r="EP2" s="1125" t="s">
        <v>558</v>
      </c>
      <c r="ES2" s="228"/>
      <c r="ET2" s="228"/>
      <c r="EU2" s="228"/>
      <c r="EV2" s="228"/>
      <c r="EW2" s="228"/>
      <c r="EX2" s="228"/>
      <c r="FB2" s="1125" t="s">
        <v>558</v>
      </c>
    </row>
    <row r="3" spans="1:162" s="1129" customFormat="1" ht="30" customHeight="1" x14ac:dyDescent="0.25">
      <c r="A3" s="1184" t="s">
        <v>561</v>
      </c>
      <c r="B3" s="1184" t="s">
        <v>36</v>
      </c>
      <c r="C3" s="1184" t="s">
        <v>348</v>
      </c>
      <c r="D3" s="1184"/>
      <c r="E3" s="1184"/>
      <c r="F3" s="1184"/>
      <c r="G3" s="1184"/>
      <c r="H3" s="1184"/>
      <c r="I3" s="1184"/>
      <c r="J3" s="1184"/>
      <c r="K3" s="1184"/>
      <c r="L3" s="1184"/>
      <c r="M3" s="1184"/>
      <c r="N3" s="1184"/>
      <c r="O3" s="1184" t="s">
        <v>349</v>
      </c>
      <c r="P3" s="1184"/>
      <c r="Q3" s="1184"/>
      <c r="R3" s="1184"/>
      <c r="S3" s="1184"/>
      <c r="T3" s="1184"/>
      <c r="U3" s="1184"/>
      <c r="V3" s="1184"/>
      <c r="W3" s="1184"/>
      <c r="X3" s="1184"/>
      <c r="Y3" s="1184"/>
      <c r="Z3" s="1184"/>
      <c r="AA3" s="1184" t="s">
        <v>85</v>
      </c>
      <c r="AB3" s="1184"/>
      <c r="AC3" s="1184"/>
      <c r="AD3" s="1184"/>
      <c r="AE3" s="1184"/>
      <c r="AF3" s="1184"/>
      <c r="AG3" s="1184"/>
      <c r="AH3" s="1184"/>
      <c r="AI3" s="1184"/>
      <c r="AJ3" s="1184"/>
      <c r="AK3" s="1184"/>
      <c r="AL3" s="1184"/>
      <c r="AM3" s="1184" t="s">
        <v>350</v>
      </c>
      <c r="AN3" s="1184"/>
      <c r="AO3" s="1184"/>
      <c r="AP3" s="1184"/>
      <c r="AQ3" s="1184"/>
      <c r="AR3" s="1184"/>
      <c r="AS3" s="1184"/>
      <c r="AT3" s="1184"/>
      <c r="AU3" s="1184"/>
      <c r="AV3" s="1184"/>
      <c r="AW3" s="1184"/>
      <c r="AX3" s="1184"/>
      <c r="AY3" s="1184" t="s">
        <v>102</v>
      </c>
      <c r="AZ3" s="1184"/>
      <c r="BA3" s="1184"/>
      <c r="BB3" s="1184"/>
      <c r="BC3" s="1184"/>
      <c r="BD3" s="1184"/>
      <c r="BE3" s="1184"/>
      <c r="BF3" s="1184"/>
      <c r="BG3" s="1184"/>
      <c r="BH3" s="1184"/>
      <c r="BI3" s="1184"/>
      <c r="BJ3" s="1184"/>
      <c r="BK3" s="1184" t="s">
        <v>351</v>
      </c>
      <c r="BL3" s="1184"/>
      <c r="BM3" s="1184"/>
      <c r="BN3" s="1184"/>
      <c r="BO3" s="1184"/>
      <c r="BP3" s="1184"/>
      <c r="BQ3" s="1184"/>
      <c r="BR3" s="1184"/>
      <c r="BS3" s="1184"/>
      <c r="BT3" s="1184"/>
      <c r="BU3" s="1184"/>
      <c r="BV3" s="1184"/>
      <c r="BW3" s="1184" t="s">
        <v>352</v>
      </c>
      <c r="BX3" s="1184"/>
      <c r="BY3" s="1184"/>
      <c r="BZ3" s="1184"/>
      <c r="CA3" s="1184"/>
      <c r="CB3" s="1184"/>
      <c r="CC3" s="1184"/>
      <c r="CD3" s="1184"/>
      <c r="CE3" s="1184"/>
      <c r="CF3" s="1184"/>
      <c r="CG3" s="1184"/>
      <c r="CH3" s="1184"/>
      <c r="CI3" s="1184" t="s">
        <v>353</v>
      </c>
      <c r="CJ3" s="1184"/>
      <c r="CK3" s="1184"/>
      <c r="CL3" s="1184"/>
      <c r="CM3" s="1184"/>
      <c r="CN3" s="1184"/>
      <c r="CO3" s="1184"/>
      <c r="CP3" s="1184"/>
      <c r="CQ3" s="1184"/>
      <c r="CR3" s="1184"/>
      <c r="CS3" s="1184"/>
      <c r="CT3" s="1184"/>
      <c r="CU3" s="1184" t="s">
        <v>27</v>
      </c>
      <c r="CV3" s="1184"/>
      <c r="CW3" s="1184"/>
      <c r="CX3" s="1184"/>
      <c r="CY3" s="1184"/>
      <c r="CZ3" s="1184"/>
      <c r="DA3" s="1184"/>
      <c r="DB3" s="1184"/>
      <c r="DC3" s="1184"/>
      <c r="DD3" s="1184"/>
      <c r="DE3" s="1184"/>
      <c r="DF3" s="1184"/>
      <c r="DG3" s="1184" t="s">
        <v>28</v>
      </c>
      <c r="DH3" s="1184"/>
      <c r="DI3" s="1184"/>
      <c r="DJ3" s="1184"/>
      <c r="DK3" s="1184"/>
      <c r="DL3" s="1184"/>
      <c r="DM3" s="1184"/>
      <c r="DN3" s="1184"/>
      <c r="DO3" s="1184"/>
      <c r="DP3" s="1184"/>
      <c r="DQ3" s="1184"/>
      <c r="DR3" s="1184"/>
      <c r="DS3" s="1184" t="s">
        <v>354</v>
      </c>
      <c r="DT3" s="1184"/>
      <c r="DU3" s="1184"/>
      <c r="DV3" s="1184"/>
      <c r="DW3" s="1184"/>
      <c r="DX3" s="1184"/>
      <c r="DY3" s="1184"/>
      <c r="DZ3" s="1184"/>
      <c r="EA3" s="1184"/>
      <c r="EB3" s="1184"/>
      <c r="EC3" s="1184"/>
      <c r="ED3" s="1184"/>
      <c r="EE3" s="1184" t="s">
        <v>657</v>
      </c>
      <c r="EF3" s="1184"/>
      <c r="EG3" s="1184"/>
      <c r="EH3" s="1184"/>
      <c r="EI3" s="1184"/>
      <c r="EJ3" s="1184"/>
      <c r="EK3" s="1184"/>
      <c r="EL3" s="1184"/>
      <c r="EM3" s="1184"/>
      <c r="EN3" s="1184"/>
      <c r="EO3" s="1184"/>
      <c r="EP3" s="1184"/>
      <c r="EQ3" s="1184" t="s">
        <v>355</v>
      </c>
      <c r="ER3" s="1184"/>
      <c r="ES3" s="1184"/>
      <c r="ET3" s="1184"/>
      <c r="EU3" s="1184"/>
      <c r="EV3" s="1184"/>
      <c r="EW3" s="1184"/>
      <c r="EX3" s="1184"/>
      <c r="EY3" s="1184"/>
      <c r="EZ3" s="1184"/>
      <c r="FA3" s="1184"/>
      <c r="FB3" s="1184"/>
    </row>
    <row r="4" spans="1:162" s="1129" customFormat="1" ht="25.5" customHeight="1" x14ac:dyDescent="0.25">
      <c r="A4" s="1184"/>
      <c r="B4" s="1184"/>
      <c r="C4" s="1184" t="s">
        <v>849</v>
      </c>
      <c r="D4" s="1184"/>
      <c r="E4" s="1184" t="s">
        <v>1056</v>
      </c>
      <c r="F4" s="1184"/>
      <c r="G4" s="1184" t="s">
        <v>1133</v>
      </c>
      <c r="H4" s="1184"/>
      <c r="I4" s="1184" t="s">
        <v>1114</v>
      </c>
      <c r="J4" s="1184"/>
      <c r="K4" s="1185" t="s">
        <v>330</v>
      </c>
      <c r="L4" s="1185"/>
      <c r="M4" s="1185"/>
      <c r="N4" s="1185"/>
      <c r="O4" s="1184" t="s">
        <v>849</v>
      </c>
      <c r="P4" s="1184"/>
      <c r="Q4" s="1184" t="s">
        <v>1056</v>
      </c>
      <c r="R4" s="1184"/>
      <c r="S4" s="1184" t="s">
        <v>1133</v>
      </c>
      <c r="T4" s="1184"/>
      <c r="U4" s="1184" t="s">
        <v>1114</v>
      </c>
      <c r="V4" s="1184"/>
      <c r="W4" s="1185" t="s">
        <v>330</v>
      </c>
      <c r="X4" s="1185"/>
      <c r="Y4" s="1185"/>
      <c r="Z4" s="1185"/>
      <c r="AA4" s="1184" t="s">
        <v>849</v>
      </c>
      <c r="AB4" s="1184"/>
      <c r="AC4" s="1184" t="s">
        <v>1056</v>
      </c>
      <c r="AD4" s="1184"/>
      <c r="AE4" s="1184" t="s">
        <v>1133</v>
      </c>
      <c r="AF4" s="1184"/>
      <c r="AG4" s="1184" t="s">
        <v>1114</v>
      </c>
      <c r="AH4" s="1184"/>
      <c r="AI4" s="1185" t="s">
        <v>330</v>
      </c>
      <c r="AJ4" s="1185"/>
      <c r="AK4" s="1185"/>
      <c r="AL4" s="1185"/>
      <c r="AM4" s="1184" t="s">
        <v>849</v>
      </c>
      <c r="AN4" s="1184"/>
      <c r="AO4" s="1184" t="s">
        <v>1056</v>
      </c>
      <c r="AP4" s="1184"/>
      <c r="AQ4" s="1184" t="s">
        <v>1133</v>
      </c>
      <c r="AR4" s="1184"/>
      <c r="AS4" s="1184" t="s">
        <v>1114</v>
      </c>
      <c r="AT4" s="1184"/>
      <c r="AU4" s="1185" t="s">
        <v>330</v>
      </c>
      <c r="AV4" s="1185"/>
      <c r="AW4" s="1185"/>
      <c r="AX4" s="1185"/>
      <c r="AY4" s="1184" t="s">
        <v>849</v>
      </c>
      <c r="AZ4" s="1184"/>
      <c r="BA4" s="1184" t="s">
        <v>1056</v>
      </c>
      <c r="BB4" s="1184"/>
      <c r="BC4" s="1184" t="s">
        <v>1133</v>
      </c>
      <c r="BD4" s="1184"/>
      <c r="BE4" s="1184" t="s">
        <v>1114</v>
      </c>
      <c r="BF4" s="1184"/>
      <c r="BG4" s="1185" t="s">
        <v>330</v>
      </c>
      <c r="BH4" s="1185"/>
      <c r="BI4" s="1185"/>
      <c r="BJ4" s="1185"/>
      <c r="BK4" s="1184" t="s">
        <v>849</v>
      </c>
      <c r="BL4" s="1184"/>
      <c r="BM4" s="1184" t="s">
        <v>1056</v>
      </c>
      <c r="BN4" s="1184"/>
      <c r="BO4" s="1184" t="s">
        <v>1133</v>
      </c>
      <c r="BP4" s="1184"/>
      <c r="BQ4" s="1184" t="s">
        <v>1114</v>
      </c>
      <c r="BR4" s="1184"/>
      <c r="BS4" s="1185" t="s">
        <v>330</v>
      </c>
      <c r="BT4" s="1185"/>
      <c r="BU4" s="1185"/>
      <c r="BV4" s="1185"/>
      <c r="BW4" s="1184" t="s">
        <v>849</v>
      </c>
      <c r="BX4" s="1184"/>
      <c r="BY4" s="1184" t="s">
        <v>1056</v>
      </c>
      <c r="BZ4" s="1184"/>
      <c r="CA4" s="1184" t="s">
        <v>1133</v>
      </c>
      <c r="CB4" s="1184"/>
      <c r="CC4" s="1184" t="s">
        <v>1114</v>
      </c>
      <c r="CD4" s="1184"/>
      <c r="CE4" s="1185" t="s">
        <v>330</v>
      </c>
      <c r="CF4" s="1185"/>
      <c r="CG4" s="1185"/>
      <c r="CH4" s="1185"/>
      <c r="CI4" s="1184" t="s">
        <v>849</v>
      </c>
      <c r="CJ4" s="1184"/>
      <c r="CK4" s="1184" t="s">
        <v>1056</v>
      </c>
      <c r="CL4" s="1184"/>
      <c r="CM4" s="1184" t="s">
        <v>1133</v>
      </c>
      <c r="CN4" s="1184"/>
      <c r="CO4" s="1184" t="s">
        <v>1114</v>
      </c>
      <c r="CP4" s="1184"/>
      <c r="CQ4" s="1185" t="s">
        <v>330</v>
      </c>
      <c r="CR4" s="1185"/>
      <c r="CS4" s="1185"/>
      <c r="CT4" s="1185"/>
      <c r="CU4" s="1184" t="s">
        <v>849</v>
      </c>
      <c r="CV4" s="1184"/>
      <c r="CW4" s="1184" t="s">
        <v>1056</v>
      </c>
      <c r="CX4" s="1184"/>
      <c r="CY4" s="1184" t="s">
        <v>1133</v>
      </c>
      <c r="CZ4" s="1184"/>
      <c r="DA4" s="1184" t="s">
        <v>1114</v>
      </c>
      <c r="DB4" s="1184"/>
      <c r="DC4" s="1185" t="s">
        <v>330</v>
      </c>
      <c r="DD4" s="1185"/>
      <c r="DE4" s="1185"/>
      <c r="DF4" s="1185"/>
      <c r="DG4" s="1184" t="s">
        <v>849</v>
      </c>
      <c r="DH4" s="1184"/>
      <c r="DI4" s="1184" t="s">
        <v>1056</v>
      </c>
      <c r="DJ4" s="1184"/>
      <c r="DK4" s="1184" t="s">
        <v>1133</v>
      </c>
      <c r="DL4" s="1184"/>
      <c r="DM4" s="1184" t="s">
        <v>1114</v>
      </c>
      <c r="DN4" s="1184"/>
      <c r="DO4" s="1185" t="s">
        <v>330</v>
      </c>
      <c r="DP4" s="1185"/>
      <c r="DQ4" s="1185"/>
      <c r="DR4" s="1185"/>
      <c r="DS4" s="1184" t="s">
        <v>849</v>
      </c>
      <c r="DT4" s="1184"/>
      <c r="DU4" s="1184" t="s">
        <v>1056</v>
      </c>
      <c r="DV4" s="1184"/>
      <c r="DW4" s="1184" t="s">
        <v>1133</v>
      </c>
      <c r="DX4" s="1184"/>
      <c r="DY4" s="1184" t="s">
        <v>1114</v>
      </c>
      <c r="DZ4" s="1184"/>
      <c r="EA4" s="1185" t="s">
        <v>330</v>
      </c>
      <c r="EB4" s="1185"/>
      <c r="EC4" s="1185"/>
      <c r="ED4" s="1185"/>
      <c r="EE4" s="1184" t="s">
        <v>849</v>
      </c>
      <c r="EF4" s="1184"/>
      <c r="EG4" s="1184" t="s">
        <v>1056</v>
      </c>
      <c r="EH4" s="1184"/>
      <c r="EI4" s="1184" t="s">
        <v>1133</v>
      </c>
      <c r="EJ4" s="1184"/>
      <c r="EK4" s="1184" t="s">
        <v>1114</v>
      </c>
      <c r="EL4" s="1184"/>
      <c r="EM4" s="1185" t="s">
        <v>330</v>
      </c>
      <c r="EN4" s="1185"/>
      <c r="EO4" s="1185"/>
      <c r="EP4" s="1185"/>
      <c r="EQ4" s="1184" t="s">
        <v>849</v>
      </c>
      <c r="ER4" s="1184"/>
      <c r="ES4" s="1184" t="s">
        <v>1056</v>
      </c>
      <c r="ET4" s="1184"/>
      <c r="EU4" s="1184" t="s">
        <v>1133</v>
      </c>
      <c r="EV4" s="1184"/>
      <c r="EW4" s="1184" t="s">
        <v>1114</v>
      </c>
      <c r="EX4" s="1184"/>
      <c r="EY4" s="1185" t="s">
        <v>330</v>
      </c>
      <c r="EZ4" s="1185"/>
      <c r="FA4" s="1185"/>
      <c r="FB4" s="1185"/>
      <c r="FC4" s="1184" t="s">
        <v>1533</v>
      </c>
      <c r="FD4" s="1184"/>
      <c r="FE4" s="1184"/>
      <c r="FF4" s="1184"/>
    </row>
    <row r="5" spans="1:162" s="1129" customFormat="1" ht="43.5" customHeight="1" x14ac:dyDescent="0.25">
      <c r="A5" s="1184"/>
      <c r="B5" s="1184"/>
      <c r="C5" s="1184" t="s">
        <v>356</v>
      </c>
      <c r="D5" s="1186" t="s">
        <v>357</v>
      </c>
      <c r="E5" s="1184" t="s">
        <v>356</v>
      </c>
      <c r="F5" s="1186" t="s">
        <v>357</v>
      </c>
      <c r="G5" s="1184" t="s">
        <v>356</v>
      </c>
      <c r="H5" s="1186" t="s">
        <v>357</v>
      </c>
      <c r="I5" s="1184" t="s">
        <v>356</v>
      </c>
      <c r="J5" s="1186" t="s">
        <v>357</v>
      </c>
      <c r="K5" s="1186" t="s">
        <v>1502</v>
      </c>
      <c r="L5" s="1186"/>
      <c r="M5" s="1186" t="s">
        <v>1503</v>
      </c>
      <c r="N5" s="1186"/>
      <c r="O5" s="1184" t="s">
        <v>356</v>
      </c>
      <c r="P5" s="1186" t="s">
        <v>357</v>
      </c>
      <c r="Q5" s="1184" t="s">
        <v>356</v>
      </c>
      <c r="R5" s="1186" t="s">
        <v>357</v>
      </c>
      <c r="S5" s="1184" t="s">
        <v>356</v>
      </c>
      <c r="T5" s="1186" t="s">
        <v>357</v>
      </c>
      <c r="U5" s="1184" t="s">
        <v>356</v>
      </c>
      <c r="V5" s="1186" t="s">
        <v>357</v>
      </c>
      <c r="W5" s="1186" t="s">
        <v>1502</v>
      </c>
      <c r="X5" s="1186"/>
      <c r="Y5" s="1186" t="s">
        <v>1503</v>
      </c>
      <c r="Z5" s="1186"/>
      <c r="AA5" s="1184" t="s">
        <v>356</v>
      </c>
      <c r="AB5" s="1186" t="s">
        <v>357</v>
      </c>
      <c r="AC5" s="1184" t="s">
        <v>356</v>
      </c>
      <c r="AD5" s="1186" t="s">
        <v>357</v>
      </c>
      <c r="AE5" s="1184" t="s">
        <v>356</v>
      </c>
      <c r="AF5" s="1186" t="s">
        <v>357</v>
      </c>
      <c r="AG5" s="1184" t="s">
        <v>356</v>
      </c>
      <c r="AH5" s="1186" t="s">
        <v>357</v>
      </c>
      <c r="AI5" s="1186" t="s">
        <v>1502</v>
      </c>
      <c r="AJ5" s="1186"/>
      <c r="AK5" s="1186" t="s">
        <v>1503</v>
      </c>
      <c r="AL5" s="1186"/>
      <c r="AM5" s="1184" t="s">
        <v>356</v>
      </c>
      <c r="AN5" s="1186" t="s">
        <v>357</v>
      </c>
      <c r="AO5" s="1184" t="s">
        <v>356</v>
      </c>
      <c r="AP5" s="1186" t="s">
        <v>357</v>
      </c>
      <c r="AQ5" s="1184" t="s">
        <v>356</v>
      </c>
      <c r="AR5" s="1186" t="s">
        <v>357</v>
      </c>
      <c r="AS5" s="1184" t="s">
        <v>356</v>
      </c>
      <c r="AT5" s="1186" t="s">
        <v>357</v>
      </c>
      <c r="AU5" s="1186" t="s">
        <v>1502</v>
      </c>
      <c r="AV5" s="1186"/>
      <c r="AW5" s="1186" t="s">
        <v>1503</v>
      </c>
      <c r="AX5" s="1186"/>
      <c r="AY5" s="1184" t="s">
        <v>356</v>
      </c>
      <c r="AZ5" s="1186" t="s">
        <v>357</v>
      </c>
      <c r="BA5" s="1184" t="s">
        <v>356</v>
      </c>
      <c r="BB5" s="1186" t="s">
        <v>357</v>
      </c>
      <c r="BC5" s="1184" t="s">
        <v>356</v>
      </c>
      <c r="BD5" s="1186" t="s">
        <v>357</v>
      </c>
      <c r="BE5" s="1184" t="s">
        <v>356</v>
      </c>
      <c r="BF5" s="1186" t="s">
        <v>357</v>
      </c>
      <c r="BG5" s="1186" t="s">
        <v>1502</v>
      </c>
      <c r="BH5" s="1186"/>
      <c r="BI5" s="1186" t="s">
        <v>1503</v>
      </c>
      <c r="BJ5" s="1186"/>
      <c r="BK5" s="1184" t="s">
        <v>356</v>
      </c>
      <c r="BL5" s="1186" t="s">
        <v>357</v>
      </c>
      <c r="BM5" s="1184" t="s">
        <v>356</v>
      </c>
      <c r="BN5" s="1186" t="s">
        <v>357</v>
      </c>
      <c r="BO5" s="1184" t="s">
        <v>356</v>
      </c>
      <c r="BP5" s="1186" t="s">
        <v>357</v>
      </c>
      <c r="BQ5" s="1184" t="s">
        <v>356</v>
      </c>
      <c r="BR5" s="1186" t="s">
        <v>357</v>
      </c>
      <c r="BS5" s="1186" t="s">
        <v>1502</v>
      </c>
      <c r="BT5" s="1186"/>
      <c r="BU5" s="1186" t="s">
        <v>1503</v>
      </c>
      <c r="BV5" s="1186"/>
      <c r="BW5" s="1184" t="s">
        <v>356</v>
      </c>
      <c r="BX5" s="1186" t="s">
        <v>357</v>
      </c>
      <c r="BY5" s="1184" t="s">
        <v>356</v>
      </c>
      <c r="BZ5" s="1186" t="s">
        <v>357</v>
      </c>
      <c r="CA5" s="1184" t="s">
        <v>356</v>
      </c>
      <c r="CB5" s="1186" t="s">
        <v>357</v>
      </c>
      <c r="CC5" s="1184" t="s">
        <v>356</v>
      </c>
      <c r="CD5" s="1186" t="s">
        <v>357</v>
      </c>
      <c r="CE5" s="1186" t="s">
        <v>1502</v>
      </c>
      <c r="CF5" s="1186"/>
      <c r="CG5" s="1186" t="s">
        <v>1503</v>
      </c>
      <c r="CH5" s="1186"/>
      <c r="CI5" s="1184" t="s">
        <v>356</v>
      </c>
      <c r="CJ5" s="1186" t="s">
        <v>357</v>
      </c>
      <c r="CK5" s="1184" t="s">
        <v>356</v>
      </c>
      <c r="CL5" s="1186" t="s">
        <v>357</v>
      </c>
      <c r="CM5" s="1184" t="s">
        <v>356</v>
      </c>
      <c r="CN5" s="1186" t="s">
        <v>357</v>
      </c>
      <c r="CO5" s="1184" t="s">
        <v>356</v>
      </c>
      <c r="CP5" s="1186" t="s">
        <v>357</v>
      </c>
      <c r="CQ5" s="1186" t="s">
        <v>1502</v>
      </c>
      <c r="CR5" s="1186"/>
      <c r="CS5" s="1186" t="s">
        <v>1503</v>
      </c>
      <c r="CT5" s="1186"/>
      <c r="CU5" s="1184" t="s">
        <v>356</v>
      </c>
      <c r="CV5" s="1186" t="s">
        <v>357</v>
      </c>
      <c r="CW5" s="1184" t="s">
        <v>356</v>
      </c>
      <c r="CX5" s="1186" t="s">
        <v>357</v>
      </c>
      <c r="CY5" s="1184" t="s">
        <v>356</v>
      </c>
      <c r="CZ5" s="1186" t="s">
        <v>357</v>
      </c>
      <c r="DA5" s="1184" t="s">
        <v>356</v>
      </c>
      <c r="DB5" s="1186" t="s">
        <v>357</v>
      </c>
      <c r="DC5" s="1186" t="s">
        <v>1502</v>
      </c>
      <c r="DD5" s="1186"/>
      <c r="DE5" s="1186" t="s">
        <v>1503</v>
      </c>
      <c r="DF5" s="1186"/>
      <c r="DG5" s="1184" t="s">
        <v>356</v>
      </c>
      <c r="DH5" s="1186" t="s">
        <v>357</v>
      </c>
      <c r="DI5" s="1184" t="s">
        <v>356</v>
      </c>
      <c r="DJ5" s="1186" t="s">
        <v>357</v>
      </c>
      <c r="DK5" s="1184" t="s">
        <v>356</v>
      </c>
      <c r="DL5" s="1186" t="s">
        <v>357</v>
      </c>
      <c r="DM5" s="1184" t="s">
        <v>356</v>
      </c>
      <c r="DN5" s="1186" t="s">
        <v>357</v>
      </c>
      <c r="DO5" s="1186" t="s">
        <v>1502</v>
      </c>
      <c r="DP5" s="1186"/>
      <c r="DQ5" s="1186" t="s">
        <v>1503</v>
      </c>
      <c r="DR5" s="1186"/>
      <c r="DS5" s="1184" t="s">
        <v>356</v>
      </c>
      <c r="DT5" s="1186" t="s">
        <v>357</v>
      </c>
      <c r="DU5" s="1184" t="s">
        <v>356</v>
      </c>
      <c r="DV5" s="1186" t="s">
        <v>357</v>
      </c>
      <c r="DW5" s="1184" t="s">
        <v>356</v>
      </c>
      <c r="DX5" s="1186" t="s">
        <v>357</v>
      </c>
      <c r="DY5" s="1184" t="s">
        <v>356</v>
      </c>
      <c r="DZ5" s="1186" t="s">
        <v>357</v>
      </c>
      <c r="EA5" s="1186" t="s">
        <v>1502</v>
      </c>
      <c r="EB5" s="1186"/>
      <c r="EC5" s="1186" t="s">
        <v>1503</v>
      </c>
      <c r="ED5" s="1186"/>
      <c r="EE5" s="1184" t="s">
        <v>356</v>
      </c>
      <c r="EF5" s="1186" t="s">
        <v>357</v>
      </c>
      <c r="EG5" s="1184" t="s">
        <v>356</v>
      </c>
      <c r="EH5" s="1186" t="s">
        <v>357</v>
      </c>
      <c r="EI5" s="1184" t="s">
        <v>356</v>
      </c>
      <c r="EJ5" s="1186" t="s">
        <v>357</v>
      </c>
      <c r="EK5" s="1184" t="s">
        <v>356</v>
      </c>
      <c r="EL5" s="1186" t="s">
        <v>357</v>
      </c>
      <c r="EM5" s="1186" t="s">
        <v>1502</v>
      </c>
      <c r="EN5" s="1186"/>
      <c r="EO5" s="1186" t="s">
        <v>1503</v>
      </c>
      <c r="EP5" s="1186"/>
      <c r="EQ5" s="1184" t="s">
        <v>356</v>
      </c>
      <c r="ER5" s="1186" t="s">
        <v>357</v>
      </c>
      <c r="ES5" s="1184" t="s">
        <v>356</v>
      </c>
      <c r="ET5" s="1186" t="s">
        <v>357</v>
      </c>
      <c r="EU5" s="1184" t="s">
        <v>356</v>
      </c>
      <c r="EV5" s="1186" t="s">
        <v>357</v>
      </c>
      <c r="EW5" s="1184" t="s">
        <v>356</v>
      </c>
      <c r="EX5" s="1186" t="s">
        <v>357</v>
      </c>
      <c r="EY5" s="1186" t="s">
        <v>1502</v>
      </c>
      <c r="EZ5" s="1186"/>
      <c r="FA5" s="1186" t="s">
        <v>1503</v>
      </c>
      <c r="FB5" s="1186"/>
      <c r="FC5" s="1186" t="s">
        <v>1529</v>
      </c>
      <c r="FD5" s="1186" t="s">
        <v>1530</v>
      </c>
      <c r="FE5" s="1187" t="s">
        <v>1531</v>
      </c>
      <c r="FF5" s="1187" t="s">
        <v>1532</v>
      </c>
    </row>
    <row r="6" spans="1:162" s="1129" customFormat="1" ht="54.75" customHeight="1" x14ac:dyDescent="0.25">
      <c r="A6" s="1184"/>
      <c r="B6" s="1184"/>
      <c r="C6" s="1184"/>
      <c r="D6" s="1186"/>
      <c r="E6" s="1184"/>
      <c r="F6" s="1186"/>
      <c r="G6" s="1184"/>
      <c r="H6" s="1186"/>
      <c r="I6" s="1184"/>
      <c r="J6" s="1186"/>
      <c r="K6" s="1126" t="s">
        <v>358</v>
      </c>
      <c r="L6" s="1126" t="s">
        <v>359</v>
      </c>
      <c r="M6" s="1126" t="s">
        <v>358</v>
      </c>
      <c r="N6" s="1126" t="s">
        <v>359</v>
      </c>
      <c r="O6" s="1184"/>
      <c r="P6" s="1186"/>
      <c r="Q6" s="1184"/>
      <c r="R6" s="1186"/>
      <c r="S6" s="1184"/>
      <c r="T6" s="1186"/>
      <c r="U6" s="1184"/>
      <c r="V6" s="1186"/>
      <c r="W6" s="1126" t="s">
        <v>358</v>
      </c>
      <c r="X6" s="1126" t="s">
        <v>359</v>
      </c>
      <c r="Y6" s="1126" t="s">
        <v>358</v>
      </c>
      <c r="Z6" s="1126" t="s">
        <v>359</v>
      </c>
      <c r="AA6" s="1184"/>
      <c r="AB6" s="1186"/>
      <c r="AC6" s="1184"/>
      <c r="AD6" s="1186"/>
      <c r="AE6" s="1184"/>
      <c r="AF6" s="1186"/>
      <c r="AG6" s="1184"/>
      <c r="AH6" s="1186"/>
      <c r="AI6" s="1126" t="s">
        <v>358</v>
      </c>
      <c r="AJ6" s="1126" t="s">
        <v>359</v>
      </c>
      <c r="AK6" s="1126" t="s">
        <v>358</v>
      </c>
      <c r="AL6" s="1126" t="s">
        <v>359</v>
      </c>
      <c r="AM6" s="1184"/>
      <c r="AN6" s="1186"/>
      <c r="AO6" s="1184"/>
      <c r="AP6" s="1186"/>
      <c r="AQ6" s="1184"/>
      <c r="AR6" s="1186"/>
      <c r="AS6" s="1184"/>
      <c r="AT6" s="1186"/>
      <c r="AU6" s="1126" t="s">
        <v>358</v>
      </c>
      <c r="AV6" s="1126" t="s">
        <v>359</v>
      </c>
      <c r="AW6" s="1126" t="s">
        <v>358</v>
      </c>
      <c r="AX6" s="1126" t="s">
        <v>359</v>
      </c>
      <c r="AY6" s="1184"/>
      <c r="AZ6" s="1186"/>
      <c r="BA6" s="1184"/>
      <c r="BB6" s="1186"/>
      <c r="BC6" s="1184"/>
      <c r="BD6" s="1186"/>
      <c r="BE6" s="1184"/>
      <c r="BF6" s="1186"/>
      <c r="BG6" s="1126" t="s">
        <v>358</v>
      </c>
      <c r="BH6" s="1126" t="s">
        <v>359</v>
      </c>
      <c r="BI6" s="1126" t="s">
        <v>358</v>
      </c>
      <c r="BJ6" s="1126" t="s">
        <v>359</v>
      </c>
      <c r="BK6" s="1184"/>
      <c r="BL6" s="1186"/>
      <c r="BM6" s="1184"/>
      <c r="BN6" s="1186"/>
      <c r="BO6" s="1184"/>
      <c r="BP6" s="1186"/>
      <c r="BQ6" s="1184"/>
      <c r="BR6" s="1186"/>
      <c r="BS6" s="1126" t="s">
        <v>358</v>
      </c>
      <c r="BT6" s="1126" t="s">
        <v>359</v>
      </c>
      <c r="BU6" s="1126" t="s">
        <v>358</v>
      </c>
      <c r="BV6" s="1126" t="s">
        <v>359</v>
      </c>
      <c r="BW6" s="1184"/>
      <c r="BX6" s="1186"/>
      <c r="BY6" s="1184"/>
      <c r="BZ6" s="1186"/>
      <c r="CA6" s="1184"/>
      <c r="CB6" s="1186"/>
      <c r="CC6" s="1184"/>
      <c r="CD6" s="1186"/>
      <c r="CE6" s="1126" t="s">
        <v>358</v>
      </c>
      <c r="CF6" s="1126" t="s">
        <v>359</v>
      </c>
      <c r="CG6" s="1126" t="s">
        <v>358</v>
      </c>
      <c r="CH6" s="1126" t="s">
        <v>359</v>
      </c>
      <c r="CI6" s="1184"/>
      <c r="CJ6" s="1186"/>
      <c r="CK6" s="1184"/>
      <c r="CL6" s="1186"/>
      <c r="CM6" s="1184"/>
      <c r="CN6" s="1186"/>
      <c r="CO6" s="1184"/>
      <c r="CP6" s="1186"/>
      <c r="CQ6" s="1126" t="s">
        <v>358</v>
      </c>
      <c r="CR6" s="1126" t="s">
        <v>359</v>
      </c>
      <c r="CS6" s="1126" t="s">
        <v>358</v>
      </c>
      <c r="CT6" s="1126" t="s">
        <v>359</v>
      </c>
      <c r="CU6" s="1184"/>
      <c r="CV6" s="1186"/>
      <c r="CW6" s="1184"/>
      <c r="CX6" s="1186"/>
      <c r="CY6" s="1184"/>
      <c r="CZ6" s="1186"/>
      <c r="DA6" s="1184"/>
      <c r="DB6" s="1186"/>
      <c r="DC6" s="1126" t="s">
        <v>358</v>
      </c>
      <c r="DD6" s="1126" t="s">
        <v>359</v>
      </c>
      <c r="DE6" s="1126" t="s">
        <v>358</v>
      </c>
      <c r="DF6" s="1126" t="s">
        <v>359</v>
      </c>
      <c r="DG6" s="1184"/>
      <c r="DH6" s="1186"/>
      <c r="DI6" s="1184"/>
      <c r="DJ6" s="1186"/>
      <c r="DK6" s="1184"/>
      <c r="DL6" s="1186"/>
      <c r="DM6" s="1184"/>
      <c r="DN6" s="1186"/>
      <c r="DO6" s="1126" t="s">
        <v>358</v>
      </c>
      <c r="DP6" s="1126" t="s">
        <v>359</v>
      </c>
      <c r="DQ6" s="1126" t="s">
        <v>358</v>
      </c>
      <c r="DR6" s="1126" t="s">
        <v>359</v>
      </c>
      <c r="DS6" s="1184"/>
      <c r="DT6" s="1186"/>
      <c r="DU6" s="1184"/>
      <c r="DV6" s="1186"/>
      <c r="DW6" s="1184"/>
      <c r="DX6" s="1186"/>
      <c r="DY6" s="1184"/>
      <c r="DZ6" s="1186"/>
      <c r="EA6" s="1126" t="s">
        <v>358</v>
      </c>
      <c r="EB6" s="1126" t="s">
        <v>359</v>
      </c>
      <c r="EC6" s="1126" t="s">
        <v>358</v>
      </c>
      <c r="ED6" s="1126" t="s">
        <v>359</v>
      </c>
      <c r="EE6" s="1184"/>
      <c r="EF6" s="1186"/>
      <c r="EG6" s="1184"/>
      <c r="EH6" s="1186"/>
      <c r="EI6" s="1184"/>
      <c r="EJ6" s="1186"/>
      <c r="EK6" s="1184"/>
      <c r="EL6" s="1186"/>
      <c r="EM6" s="1126" t="s">
        <v>358</v>
      </c>
      <c r="EN6" s="1126" t="s">
        <v>359</v>
      </c>
      <c r="EO6" s="1126" t="s">
        <v>358</v>
      </c>
      <c r="EP6" s="1126" t="s">
        <v>359</v>
      </c>
      <c r="EQ6" s="1184"/>
      <c r="ER6" s="1186"/>
      <c r="ES6" s="1184"/>
      <c r="ET6" s="1186"/>
      <c r="EU6" s="1184"/>
      <c r="EV6" s="1186"/>
      <c r="EW6" s="1184"/>
      <c r="EX6" s="1186"/>
      <c r="EY6" s="1126" t="s">
        <v>358</v>
      </c>
      <c r="EZ6" s="1126" t="s">
        <v>359</v>
      </c>
      <c r="FA6" s="1126" t="s">
        <v>358</v>
      </c>
      <c r="FB6" s="1126" t="s">
        <v>359</v>
      </c>
      <c r="FC6" s="1184"/>
      <c r="FD6" s="1186"/>
      <c r="FE6" s="1188"/>
      <c r="FF6" s="1187"/>
    </row>
    <row r="7" spans="1:162" s="1129" customFormat="1" x14ac:dyDescent="0.25">
      <c r="A7" s="1127" t="s">
        <v>446</v>
      </c>
      <c r="B7" s="1127" t="s">
        <v>461</v>
      </c>
      <c r="C7" s="1127">
        <v>1</v>
      </c>
      <c r="D7" s="1127">
        <v>2</v>
      </c>
      <c r="E7" s="1127">
        <v>3</v>
      </c>
      <c r="F7" s="1127">
        <v>4</v>
      </c>
      <c r="G7" s="1127">
        <v>3</v>
      </c>
      <c r="H7" s="1127">
        <v>4</v>
      </c>
      <c r="I7" s="1127">
        <v>5</v>
      </c>
      <c r="J7" s="1127">
        <v>6</v>
      </c>
      <c r="K7" s="1128" t="s">
        <v>360</v>
      </c>
      <c r="L7" s="1128" t="s">
        <v>361</v>
      </c>
      <c r="M7" s="1128" t="s">
        <v>362</v>
      </c>
      <c r="N7" s="1128" t="s">
        <v>363</v>
      </c>
      <c r="O7" s="1127">
        <v>1</v>
      </c>
      <c r="P7" s="1127">
        <v>2</v>
      </c>
      <c r="Q7" s="1127">
        <v>3</v>
      </c>
      <c r="R7" s="1127">
        <v>4</v>
      </c>
      <c r="S7" s="1127">
        <v>3</v>
      </c>
      <c r="T7" s="1127">
        <v>4</v>
      </c>
      <c r="U7" s="1127">
        <v>5</v>
      </c>
      <c r="V7" s="1127">
        <v>6</v>
      </c>
      <c r="W7" s="1128" t="s">
        <v>360</v>
      </c>
      <c r="X7" s="1128" t="s">
        <v>361</v>
      </c>
      <c r="Y7" s="1128" t="s">
        <v>362</v>
      </c>
      <c r="Z7" s="1128" t="s">
        <v>363</v>
      </c>
      <c r="AA7" s="1127">
        <v>1</v>
      </c>
      <c r="AB7" s="1127">
        <v>2</v>
      </c>
      <c r="AC7" s="1127">
        <v>3</v>
      </c>
      <c r="AD7" s="1127">
        <v>4</v>
      </c>
      <c r="AE7" s="1127">
        <v>3</v>
      </c>
      <c r="AF7" s="1127">
        <v>4</v>
      </c>
      <c r="AG7" s="1127">
        <v>5</v>
      </c>
      <c r="AH7" s="1127">
        <v>6</v>
      </c>
      <c r="AI7" s="1128" t="s">
        <v>360</v>
      </c>
      <c r="AJ7" s="1128" t="s">
        <v>361</v>
      </c>
      <c r="AK7" s="1128" t="s">
        <v>362</v>
      </c>
      <c r="AL7" s="1128" t="s">
        <v>363</v>
      </c>
      <c r="AM7" s="1127">
        <v>1</v>
      </c>
      <c r="AN7" s="1127">
        <v>2</v>
      </c>
      <c r="AO7" s="1127">
        <v>3</v>
      </c>
      <c r="AP7" s="1127">
        <v>4</v>
      </c>
      <c r="AQ7" s="1127">
        <v>3</v>
      </c>
      <c r="AR7" s="1127">
        <v>4</v>
      </c>
      <c r="AS7" s="1127">
        <v>5</v>
      </c>
      <c r="AT7" s="1127">
        <v>6</v>
      </c>
      <c r="AU7" s="1128" t="s">
        <v>360</v>
      </c>
      <c r="AV7" s="1128" t="s">
        <v>361</v>
      </c>
      <c r="AW7" s="1128" t="s">
        <v>362</v>
      </c>
      <c r="AX7" s="1128" t="s">
        <v>363</v>
      </c>
      <c r="AY7" s="1127">
        <v>1</v>
      </c>
      <c r="AZ7" s="1127">
        <v>2</v>
      </c>
      <c r="BA7" s="1127">
        <v>3</v>
      </c>
      <c r="BB7" s="1127">
        <v>4</v>
      </c>
      <c r="BC7" s="1127">
        <v>3</v>
      </c>
      <c r="BD7" s="1127">
        <v>4</v>
      </c>
      <c r="BE7" s="1127">
        <v>5</v>
      </c>
      <c r="BF7" s="1127">
        <v>6</v>
      </c>
      <c r="BG7" s="1128" t="s">
        <v>360</v>
      </c>
      <c r="BH7" s="1128" t="s">
        <v>361</v>
      </c>
      <c r="BI7" s="1128" t="s">
        <v>362</v>
      </c>
      <c r="BJ7" s="1128" t="s">
        <v>363</v>
      </c>
      <c r="BK7" s="1127">
        <v>1</v>
      </c>
      <c r="BL7" s="1127">
        <v>2</v>
      </c>
      <c r="BM7" s="1127">
        <v>3</v>
      </c>
      <c r="BN7" s="1127">
        <v>4</v>
      </c>
      <c r="BO7" s="1127">
        <v>3</v>
      </c>
      <c r="BP7" s="1127">
        <v>4</v>
      </c>
      <c r="BQ7" s="1127">
        <v>5</v>
      </c>
      <c r="BR7" s="1127">
        <v>6</v>
      </c>
      <c r="BS7" s="1128" t="s">
        <v>360</v>
      </c>
      <c r="BT7" s="1128" t="s">
        <v>361</v>
      </c>
      <c r="BU7" s="1128" t="s">
        <v>362</v>
      </c>
      <c r="BV7" s="1128" t="s">
        <v>363</v>
      </c>
      <c r="BW7" s="1127">
        <v>1</v>
      </c>
      <c r="BX7" s="1127">
        <v>2</v>
      </c>
      <c r="BY7" s="1127">
        <v>3</v>
      </c>
      <c r="BZ7" s="1127">
        <v>4</v>
      </c>
      <c r="CA7" s="1127">
        <v>3</v>
      </c>
      <c r="CB7" s="1127">
        <v>4</v>
      </c>
      <c r="CC7" s="1127">
        <v>5</v>
      </c>
      <c r="CD7" s="1127">
        <v>6</v>
      </c>
      <c r="CE7" s="1128" t="s">
        <v>360</v>
      </c>
      <c r="CF7" s="1128" t="s">
        <v>361</v>
      </c>
      <c r="CG7" s="1128" t="s">
        <v>362</v>
      </c>
      <c r="CH7" s="1128" t="s">
        <v>363</v>
      </c>
      <c r="CI7" s="1127">
        <v>1</v>
      </c>
      <c r="CJ7" s="1127">
        <v>2</v>
      </c>
      <c r="CK7" s="1127">
        <v>3</v>
      </c>
      <c r="CL7" s="1127">
        <v>4</v>
      </c>
      <c r="CM7" s="1127">
        <v>3</v>
      </c>
      <c r="CN7" s="1127">
        <v>4</v>
      </c>
      <c r="CO7" s="1127">
        <v>5</v>
      </c>
      <c r="CP7" s="1127">
        <v>6</v>
      </c>
      <c r="CQ7" s="1128" t="s">
        <v>360</v>
      </c>
      <c r="CR7" s="1128" t="s">
        <v>361</v>
      </c>
      <c r="CS7" s="1128" t="s">
        <v>362</v>
      </c>
      <c r="CT7" s="1128" t="s">
        <v>363</v>
      </c>
      <c r="CU7" s="1127">
        <v>1</v>
      </c>
      <c r="CV7" s="1127">
        <v>2</v>
      </c>
      <c r="CW7" s="1127">
        <v>3</v>
      </c>
      <c r="CX7" s="1127">
        <v>4</v>
      </c>
      <c r="CY7" s="1127">
        <v>3</v>
      </c>
      <c r="CZ7" s="1127">
        <v>4</v>
      </c>
      <c r="DA7" s="1127">
        <v>5</v>
      </c>
      <c r="DB7" s="1127">
        <v>6</v>
      </c>
      <c r="DC7" s="1128" t="s">
        <v>360</v>
      </c>
      <c r="DD7" s="1128" t="s">
        <v>361</v>
      </c>
      <c r="DE7" s="1128" t="s">
        <v>362</v>
      </c>
      <c r="DF7" s="1128" t="s">
        <v>363</v>
      </c>
      <c r="DG7" s="1127">
        <v>1</v>
      </c>
      <c r="DH7" s="1127">
        <v>2</v>
      </c>
      <c r="DI7" s="1127">
        <v>3</v>
      </c>
      <c r="DJ7" s="1127">
        <v>4</v>
      </c>
      <c r="DK7" s="1127">
        <v>3</v>
      </c>
      <c r="DL7" s="1127">
        <v>4</v>
      </c>
      <c r="DM7" s="1127">
        <v>5</v>
      </c>
      <c r="DN7" s="1127">
        <v>6</v>
      </c>
      <c r="DO7" s="1128" t="s">
        <v>360</v>
      </c>
      <c r="DP7" s="1128" t="s">
        <v>361</v>
      </c>
      <c r="DQ7" s="1128" t="s">
        <v>362</v>
      </c>
      <c r="DR7" s="1128" t="s">
        <v>363</v>
      </c>
      <c r="DS7" s="1127">
        <v>1</v>
      </c>
      <c r="DT7" s="1127">
        <v>2</v>
      </c>
      <c r="DU7" s="1127">
        <v>3</v>
      </c>
      <c r="DV7" s="1127">
        <v>4</v>
      </c>
      <c r="DW7" s="1127">
        <v>3</v>
      </c>
      <c r="DX7" s="1127">
        <v>4</v>
      </c>
      <c r="DY7" s="1127">
        <v>5</v>
      </c>
      <c r="DZ7" s="1127">
        <v>6</v>
      </c>
      <c r="EA7" s="1128" t="s">
        <v>360</v>
      </c>
      <c r="EB7" s="1128" t="s">
        <v>361</v>
      </c>
      <c r="EC7" s="1128" t="s">
        <v>362</v>
      </c>
      <c r="ED7" s="1128" t="s">
        <v>363</v>
      </c>
      <c r="EE7" s="1127">
        <v>1</v>
      </c>
      <c r="EF7" s="1127">
        <v>2</v>
      </c>
      <c r="EG7" s="1127">
        <v>3</v>
      </c>
      <c r="EH7" s="1127">
        <v>4</v>
      </c>
      <c r="EI7" s="1127">
        <v>3</v>
      </c>
      <c r="EJ7" s="1127">
        <v>4</v>
      </c>
      <c r="EK7" s="1127">
        <v>5</v>
      </c>
      <c r="EL7" s="1127">
        <v>6</v>
      </c>
      <c r="EM7" s="1128" t="s">
        <v>360</v>
      </c>
      <c r="EN7" s="1128" t="s">
        <v>361</v>
      </c>
      <c r="EO7" s="1128" t="s">
        <v>362</v>
      </c>
      <c r="EP7" s="1128" t="s">
        <v>363</v>
      </c>
      <c r="EQ7" s="1127">
        <v>1</v>
      </c>
      <c r="ER7" s="1127">
        <v>2</v>
      </c>
      <c r="ES7" s="1127">
        <v>3</v>
      </c>
      <c r="ET7" s="1127">
        <v>4</v>
      </c>
      <c r="EU7" s="1127">
        <v>3</v>
      </c>
      <c r="EV7" s="1127">
        <v>4</v>
      </c>
      <c r="EW7" s="1127">
        <v>5</v>
      </c>
      <c r="EX7" s="1127">
        <v>6</v>
      </c>
      <c r="EY7" s="1128" t="s">
        <v>360</v>
      </c>
      <c r="EZ7" s="1128" t="s">
        <v>361</v>
      </c>
      <c r="FA7" s="1128" t="s">
        <v>362</v>
      </c>
      <c r="FB7" s="1128" t="s">
        <v>363</v>
      </c>
      <c r="FC7" s="1127"/>
      <c r="FD7" s="1127"/>
      <c r="FE7" s="1127"/>
      <c r="FF7" s="1127"/>
    </row>
    <row r="8" spans="1:162" s="87" customFormat="1" x14ac:dyDescent="0.25">
      <c r="A8" s="48" t="s">
        <v>448</v>
      </c>
      <c r="B8" s="229" t="s">
        <v>364</v>
      </c>
      <c r="C8" s="667">
        <f t="shared" ref="C8:J8" si="0">SUM(C10,C16,C17,C18,C19,C20,C25,C28,C31,C35)</f>
        <v>2253600</v>
      </c>
      <c r="D8" s="667">
        <f t="shared" si="0"/>
        <v>1817390</v>
      </c>
      <c r="E8" s="667">
        <f t="shared" si="0"/>
        <v>2365762.0568200001</v>
      </c>
      <c r="F8" s="667">
        <f t="shared" si="0"/>
        <v>1968362.0568200001</v>
      </c>
      <c r="G8" s="667">
        <f t="shared" si="0"/>
        <v>2965135</v>
      </c>
      <c r="H8" s="667">
        <f t="shared" si="0"/>
        <v>2490264</v>
      </c>
      <c r="I8" s="667">
        <f t="shared" si="0"/>
        <v>3076600</v>
      </c>
      <c r="J8" s="667">
        <f t="shared" si="0"/>
        <v>2508435</v>
      </c>
      <c r="K8" s="667">
        <f>+I8-G8</f>
        <v>111465</v>
      </c>
      <c r="L8" s="667">
        <f t="shared" ref="L8:L35" si="1">+I8/G8*100</f>
        <v>103.75918803022459</v>
      </c>
      <c r="M8" s="667">
        <f>+G8-C8</f>
        <v>711535</v>
      </c>
      <c r="N8" s="667">
        <f t="shared" ref="N8:N17" si="2">+G8/C8*100</f>
        <v>131.57326056088036</v>
      </c>
      <c r="O8" s="667">
        <f>SUM(O10,O16,O17,O18,O19,O20,O25,O28,O31,O35)</f>
        <v>68100</v>
      </c>
      <c r="P8" s="667">
        <f t="shared" ref="P8:V8" si="3">SUM(P10,P16,P17,P18,P19,P20,P25,P28,P31,P35)</f>
        <v>55200</v>
      </c>
      <c r="Q8" s="667">
        <f t="shared" si="3"/>
        <v>71991</v>
      </c>
      <c r="R8" s="667">
        <f t="shared" si="3"/>
        <v>61719</v>
      </c>
      <c r="S8" s="667">
        <f t="shared" si="3"/>
        <v>78955</v>
      </c>
      <c r="T8" s="667">
        <f t="shared" si="3"/>
        <v>69190</v>
      </c>
      <c r="U8" s="667">
        <f t="shared" si="3"/>
        <v>70200</v>
      </c>
      <c r="V8" s="667">
        <f t="shared" si="3"/>
        <v>60330</v>
      </c>
      <c r="W8" s="667">
        <f>+U8-S8</f>
        <v>-8755</v>
      </c>
      <c r="X8" s="667">
        <f>+U8/S8*100</f>
        <v>88.911405230827683</v>
      </c>
      <c r="Y8" s="667">
        <f>+S8-O8</f>
        <v>10855</v>
      </c>
      <c r="Z8" s="667">
        <f>+S8/O8*100</f>
        <v>115.93979441997062</v>
      </c>
      <c r="AA8" s="667">
        <f>SUM(AA10,AA16,AA17,AA18,AA19,AA20,AA25,AA28,AA31,AA35)</f>
        <v>173430</v>
      </c>
      <c r="AB8" s="667">
        <f t="shared" ref="AB8:AH8" si="4">SUM(AB10,AB16,AB17,AB18,AB19,AB20,AB25,AB28,AB31,AB35)</f>
        <v>148580</v>
      </c>
      <c r="AC8" s="667">
        <f t="shared" si="4"/>
        <v>124846</v>
      </c>
      <c r="AD8" s="667">
        <f t="shared" si="4"/>
        <v>108170</v>
      </c>
      <c r="AE8" s="667">
        <f t="shared" si="4"/>
        <v>175240</v>
      </c>
      <c r="AF8" s="667">
        <f t="shared" si="4"/>
        <v>154390</v>
      </c>
      <c r="AG8" s="667">
        <f t="shared" si="4"/>
        <v>249650</v>
      </c>
      <c r="AH8" s="667">
        <f t="shared" si="4"/>
        <v>225250</v>
      </c>
      <c r="AI8" s="667">
        <f>+AG8-AE8</f>
        <v>74410</v>
      </c>
      <c r="AJ8" s="667">
        <f>+AG8/AE8*100</f>
        <v>142.46176671992697</v>
      </c>
      <c r="AK8" s="667">
        <f>+AE8-AA8</f>
        <v>1810</v>
      </c>
      <c r="AL8" s="667">
        <f>+AE8/AA8*100</f>
        <v>101.04364873435969</v>
      </c>
      <c r="AM8" s="667">
        <f>SUM(AM10,AM16,AM17,AM18,AM19,AM20,AM25,AM28,AM31,AM35)</f>
        <v>54170</v>
      </c>
      <c r="AN8" s="667">
        <f t="shared" ref="AN8:AT8" si="5">SUM(AN10,AN16,AN17,AN18,AN19,AN20,AN25,AN28,AN31,AN35)</f>
        <v>41060</v>
      </c>
      <c r="AO8" s="667">
        <f t="shared" si="5"/>
        <v>49590</v>
      </c>
      <c r="AP8" s="667">
        <f t="shared" si="5"/>
        <v>39425</v>
      </c>
      <c r="AQ8" s="667">
        <f t="shared" si="5"/>
        <v>53340</v>
      </c>
      <c r="AR8" s="667">
        <f t="shared" si="5"/>
        <v>40460</v>
      </c>
      <c r="AS8" s="667">
        <f t="shared" si="5"/>
        <v>58770</v>
      </c>
      <c r="AT8" s="667">
        <f t="shared" si="5"/>
        <v>44215</v>
      </c>
      <c r="AU8" s="667">
        <f>+AS8-AQ8</f>
        <v>5430</v>
      </c>
      <c r="AV8" s="667">
        <f>+AS8/AQ8*100</f>
        <v>110.17997750281214</v>
      </c>
      <c r="AW8" s="667">
        <f>+AQ8-AM8</f>
        <v>-830</v>
      </c>
      <c r="AX8" s="667">
        <f>+AQ8/AM8*100</f>
        <v>98.467786597747832</v>
      </c>
      <c r="AY8" s="667">
        <f>SUM(AY10,AY16,AY17,AY18,AY19,AY20,AY25,AY28,AY31,AY35)</f>
        <v>91180</v>
      </c>
      <c r="AZ8" s="667">
        <f t="shared" ref="AZ8:BF8" si="6">SUM(AZ10,AZ16,AZ17,AZ18,AZ19,AZ20,AZ25,AZ28,AZ31,AZ35)</f>
        <v>69800</v>
      </c>
      <c r="BA8" s="667">
        <f t="shared" si="6"/>
        <v>81129</v>
      </c>
      <c r="BB8" s="667">
        <f t="shared" si="6"/>
        <v>60940</v>
      </c>
      <c r="BC8" s="667">
        <f t="shared" si="6"/>
        <v>95920</v>
      </c>
      <c r="BD8" s="667">
        <f t="shared" si="6"/>
        <v>71610</v>
      </c>
      <c r="BE8" s="667">
        <f t="shared" si="6"/>
        <v>99730</v>
      </c>
      <c r="BF8" s="667">
        <f t="shared" si="6"/>
        <v>72820</v>
      </c>
      <c r="BG8" s="667">
        <f>+BE8-BC8</f>
        <v>3810</v>
      </c>
      <c r="BH8" s="667">
        <f>+BE8/BC8*100</f>
        <v>103.97206005004169</v>
      </c>
      <c r="BI8" s="667">
        <f>+BC8-AY8</f>
        <v>4740</v>
      </c>
      <c r="BJ8" s="667">
        <f>+BC8/AY8*100</f>
        <v>105.1985084448344</v>
      </c>
      <c r="BK8" s="667">
        <f>SUM(BK10,BK16,BK17,BK18,BK19,BK20,BK25,BK28,BK31,BK35)</f>
        <v>116680</v>
      </c>
      <c r="BL8" s="667">
        <f t="shared" ref="BL8:BR8" si="7">SUM(BL10,BL16,BL17,BL18,BL19,BL20,BL25,BL28,BL31,BL35)</f>
        <v>99130</v>
      </c>
      <c r="BM8" s="667">
        <f t="shared" si="7"/>
        <v>115893</v>
      </c>
      <c r="BN8" s="667">
        <f t="shared" si="7"/>
        <v>100707</v>
      </c>
      <c r="BO8" s="667">
        <f t="shared" si="7"/>
        <v>152100</v>
      </c>
      <c r="BP8" s="667">
        <f t="shared" si="7"/>
        <v>133423</v>
      </c>
      <c r="BQ8" s="667">
        <f t="shared" si="7"/>
        <v>165800</v>
      </c>
      <c r="BR8" s="667">
        <f t="shared" si="7"/>
        <v>143170</v>
      </c>
      <c r="BS8" s="667">
        <f>+BQ8-BO8</f>
        <v>13700</v>
      </c>
      <c r="BT8" s="667">
        <f>+BQ8/BO8*100</f>
        <v>109.00723208415516</v>
      </c>
      <c r="BU8" s="667">
        <f>+BO8-BK8</f>
        <v>35420</v>
      </c>
      <c r="BV8" s="667">
        <f>+BO8/BK8*100</f>
        <v>130.35653068220773</v>
      </c>
      <c r="BW8" s="667">
        <f>SUM(BW10,BW16,BW17,BW18,BW19,BW20,BW25,BW28,BW31,BW35)</f>
        <v>761220</v>
      </c>
      <c r="BX8" s="667">
        <f t="shared" ref="BX8:CD8" si="8">SUM(BX10,BX16,BX17,BX18,BX19,BX20,BX25,BX28,BX31,BX35)</f>
        <v>577950</v>
      </c>
      <c r="BY8" s="667">
        <f t="shared" si="8"/>
        <v>799358</v>
      </c>
      <c r="BZ8" s="667">
        <f t="shared" si="8"/>
        <v>624118</v>
      </c>
      <c r="CA8" s="667">
        <f t="shared" si="8"/>
        <v>970800</v>
      </c>
      <c r="CB8" s="667">
        <f t="shared" si="8"/>
        <v>757600</v>
      </c>
      <c r="CC8" s="667">
        <f t="shared" si="8"/>
        <v>1055100</v>
      </c>
      <c r="CD8" s="667">
        <f t="shared" si="8"/>
        <v>781330</v>
      </c>
      <c r="CE8" s="667">
        <f>+CC8-CA8</f>
        <v>84300</v>
      </c>
      <c r="CF8" s="667">
        <f>+CC8/CA8*100</f>
        <v>108.68355995055626</v>
      </c>
      <c r="CG8" s="667">
        <f>+CA8-BW8</f>
        <v>209580</v>
      </c>
      <c r="CH8" s="667">
        <f>+CA8/BW8*100</f>
        <v>127.53211949239378</v>
      </c>
      <c r="CI8" s="667">
        <f>SUM(CI10,CI16,CI17,CI18,CI19,CI20,CI25,CI28,CI31,CI35)</f>
        <v>154800</v>
      </c>
      <c r="CJ8" s="667">
        <f t="shared" ref="CJ8:CP8" si="9">SUM(CJ10,CJ16,CJ17,CJ18,CJ19,CJ20,CJ25,CJ28,CJ31,CJ35)</f>
        <v>129950</v>
      </c>
      <c r="CK8" s="667">
        <f t="shared" si="9"/>
        <v>143443</v>
      </c>
      <c r="CL8" s="667">
        <f t="shared" si="9"/>
        <v>122898</v>
      </c>
      <c r="CM8" s="667">
        <f t="shared" si="9"/>
        <v>170900</v>
      </c>
      <c r="CN8" s="667">
        <f t="shared" si="9"/>
        <v>145340</v>
      </c>
      <c r="CO8" s="667">
        <f t="shared" si="9"/>
        <v>186050</v>
      </c>
      <c r="CP8" s="667">
        <f t="shared" si="9"/>
        <v>155600</v>
      </c>
      <c r="CQ8" s="667">
        <f>+CO8-CM8</f>
        <v>15150</v>
      </c>
      <c r="CR8" s="667">
        <f>+CO8/CM8*100</f>
        <v>108.86483323581042</v>
      </c>
      <c r="CS8" s="667">
        <f>+CM8-CI8</f>
        <v>16100</v>
      </c>
      <c r="CT8" s="667">
        <f>+CM8/CI8*100</f>
        <v>110.40051679586564</v>
      </c>
      <c r="CU8" s="667">
        <f>SUM(CU10,CU16,CU17,CU18,CU19,CU20,CU25,CU28,CU31,CU35)</f>
        <v>151050</v>
      </c>
      <c r="CV8" s="667">
        <f t="shared" ref="CV8:DB8" si="10">SUM(CV10,CV16,CV17,CV18,CV19,CV20,CV25,CV28,CV31,CV35)</f>
        <v>124760</v>
      </c>
      <c r="CW8" s="667">
        <f>SUM(CW10,CW16,CW17,CW18,CW19,CW20,CW25,CW28,CW31,CW35)</f>
        <v>160285.05682</v>
      </c>
      <c r="CX8" s="667">
        <f t="shared" si="10"/>
        <v>138152.05682</v>
      </c>
      <c r="CY8" s="667">
        <f t="shared" si="10"/>
        <v>183800</v>
      </c>
      <c r="CZ8" s="667">
        <f t="shared" si="10"/>
        <v>159950</v>
      </c>
      <c r="DA8" s="667">
        <f t="shared" si="10"/>
        <v>182050</v>
      </c>
      <c r="DB8" s="667">
        <f t="shared" si="10"/>
        <v>154670</v>
      </c>
      <c r="DC8" s="667">
        <f>+DA8-CY8</f>
        <v>-1750</v>
      </c>
      <c r="DD8" s="667">
        <f>+DA8/CY8*100</f>
        <v>99.047878128400441</v>
      </c>
      <c r="DE8" s="667">
        <f>+CY8-CU8</f>
        <v>32750</v>
      </c>
      <c r="DF8" s="667">
        <f>+CY8/CU8*100</f>
        <v>121.68156239655742</v>
      </c>
      <c r="DG8" s="667">
        <f>SUM(DG10,DG16,DG17,DG18,DG19,DG20,DG25,DG28,DG31,DG35)</f>
        <v>164030</v>
      </c>
      <c r="DH8" s="667">
        <f t="shared" ref="DH8:DN8" si="11">SUM(DH10,DH16,DH17,DH18,DH19,DH20,DH25,DH28,DH31,DH35)</f>
        <v>133600</v>
      </c>
      <c r="DI8" s="667">
        <f t="shared" si="11"/>
        <v>198775</v>
      </c>
      <c r="DJ8" s="667">
        <f t="shared" si="11"/>
        <v>172861</v>
      </c>
      <c r="DK8" s="667">
        <f t="shared" si="11"/>
        <v>241670</v>
      </c>
      <c r="DL8" s="667">
        <f t="shared" si="11"/>
        <v>215070</v>
      </c>
      <c r="DM8" s="667">
        <f t="shared" si="11"/>
        <v>233800</v>
      </c>
      <c r="DN8" s="667">
        <f t="shared" si="11"/>
        <v>201000</v>
      </c>
      <c r="DO8" s="667">
        <f>+DM8-DK8</f>
        <v>-7870</v>
      </c>
      <c r="DP8" s="667">
        <f>+DM8/DK8*100</f>
        <v>96.743493193197338</v>
      </c>
      <c r="DQ8" s="667">
        <f>+DK8-DG8</f>
        <v>77640</v>
      </c>
      <c r="DR8" s="667">
        <f>+DK8/DG8*100</f>
        <v>147.33280497469977</v>
      </c>
      <c r="DS8" s="667">
        <f>SUM(DS10,DS16,DS17,DS18,DS19,DS20,DS25,DS28,DS31,DS35)</f>
        <v>109970</v>
      </c>
      <c r="DT8" s="667">
        <f t="shared" ref="DT8:DZ8" si="12">SUM(DT10,DT16,DT17,DT18,DT19,DT20,DT25,DT28,DT31,DT35)</f>
        <v>88150</v>
      </c>
      <c r="DU8" s="667">
        <f t="shared" si="12"/>
        <v>106709</v>
      </c>
      <c r="DV8" s="667">
        <f t="shared" si="12"/>
        <v>88222</v>
      </c>
      <c r="DW8" s="667">
        <f t="shared" si="12"/>
        <v>138820</v>
      </c>
      <c r="DX8" s="667">
        <f t="shared" si="12"/>
        <v>112140</v>
      </c>
      <c r="DY8" s="667">
        <f t="shared" si="12"/>
        <v>138750</v>
      </c>
      <c r="DZ8" s="667">
        <f t="shared" si="12"/>
        <v>107990</v>
      </c>
      <c r="EA8" s="667">
        <f>+DY8-DW8</f>
        <v>-70</v>
      </c>
      <c r="EB8" s="667">
        <f>+DY8/DW8*100</f>
        <v>99.949574989194645</v>
      </c>
      <c r="EC8" s="667">
        <f>+DW8-DS8</f>
        <v>28850</v>
      </c>
      <c r="ED8" s="667">
        <f>+DW8/DS8*100</f>
        <v>126.23442757115578</v>
      </c>
      <c r="EE8" s="667">
        <f>SUM(EE10,EE16,EE17,EE18,EE19,EE20,EE25,EE28,EE31,EE35)</f>
        <v>307760</v>
      </c>
      <c r="EF8" s="667">
        <f t="shared" ref="EF8:EL8" si="13">SUM(EF10,EF16,EF17,EF18,EF19,EF20,EF25,EF28,EF31,EF35)</f>
        <v>264860</v>
      </c>
      <c r="EG8" s="667">
        <f t="shared" si="13"/>
        <v>419895</v>
      </c>
      <c r="EH8" s="667">
        <f t="shared" si="13"/>
        <v>377863</v>
      </c>
      <c r="EI8" s="667">
        <f t="shared" si="13"/>
        <v>587740</v>
      </c>
      <c r="EJ8" s="667">
        <f t="shared" si="13"/>
        <v>539880</v>
      </c>
      <c r="EK8" s="667">
        <f t="shared" si="13"/>
        <v>514500</v>
      </c>
      <c r="EL8" s="667">
        <f t="shared" si="13"/>
        <v>460240</v>
      </c>
      <c r="EM8" s="667">
        <f>+EK8-EI8</f>
        <v>-73240</v>
      </c>
      <c r="EN8" s="667">
        <f>+EK8/EI8*100</f>
        <v>87.538707591792289</v>
      </c>
      <c r="EO8" s="667">
        <f>+EI8-EE8</f>
        <v>279980</v>
      </c>
      <c r="EP8" s="667">
        <f>+EI8/EE8*100</f>
        <v>190.97348583311671</v>
      </c>
      <c r="EQ8" s="667">
        <f>SUM(EQ10,EQ16,EQ17,EQ18,EQ19,EQ20,EQ25,EQ28,EQ31,EQ35)</f>
        <v>101210</v>
      </c>
      <c r="ER8" s="667">
        <f t="shared" ref="ER8:EX8" si="14">SUM(ER10,ER16,ER17,ER18,ER19,ER20,ER25,ER28,ER31,ER35)</f>
        <v>84350</v>
      </c>
      <c r="ES8" s="667">
        <f t="shared" si="14"/>
        <v>93848</v>
      </c>
      <c r="ET8" s="667">
        <f t="shared" si="14"/>
        <v>73287</v>
      </c>
      <c r="EU8" s="667">
        <f t="shared" si="14"/>
        <v>115850</v>
      </c>
      <c r="EV8" s="667">
        <f t="shared" si="14"/>
        <v>91211</v>
      </c>
      <c r="EW8" s="667">
        <f t="shared" si="14"/>
        <v>122200</v>
      </c>
      <c r="EX8" s="667">
        <f t="shared" si="14"/>
        <v>101820</v>
      </c>
      <c r="EY8" s="667">
        <f>+EW8-EU8</f>
        <v>6350</v>
      </c>
      <c r="EZ8" s="667">
        <f>+EW8/EU8*100</f>
        <v>105.48122572291756</v>
      </c>
      <c r="FA8" s="667">
        <f>+EU8-EQ8</f>
        <v>14640</v>
      </c>
      <c r="FB8" s="667">
        <f>+EU8/EQ8*100</f>
        <v>114.46497381681652</v>
      </c>
      <c r="FC8" s="1111">
        <f t="shared" ref="FC8:FD10" si="15">E8/C8</f>
        <v>1.0497701707578986</v>
      </c>
      <c r="FD8" s="1111">
        <f t="shared" si="15"/>
        <v>1.0830708085881402</v>
      </c>
      <c r="FE8" s="1116">
        <f t="shared" ref="FE8:FF10" si="16">E8-C8</f>
        <v>112162.05682000006</v>
      </c>
      <c r="FF8" s="1116">
        <f t="shared" si="16"/>
        <v>150972.05682000006</v>
      </c>
    </row>
    <row r="9" spans="1:162" s="87" customFormat="1" x14ac:dyDescent="0.25">
      <c r="A9" s="231"/>
      <c r="B9" s="232" t="s">
        <v>381</v>
      </c>
      <c r="C9" s="667">
        <f t="shared" ref="C9:J9" si="17">C8-C28</f>
        <v>1803600</v>
      </c>
      <c r="D9" s="667">
        <f t="shared" si="17"/>
        <v>1437390</v>
      </c>
      <c r="E9" s="667">
        <f t="shared" si="17"/>
        <v>1873366.0568200001</v>
      </c>
      <c r="F9" s="667">
        <f t="shared" si="17"/>
        <v>1480398.0568200001</v>
      </c>
      <c r="G9" s="667">
        <f t="shared" si="17"/>
        <v>2310135</v>
      </c>
      <c r="H9" s="667">
        <f t="shared" si="17"/>
        <v>1895264</v>
      </c>
      <c r="I9" s="667">
        <f t="shared" si="17"/>
        <v>2476600</v>
      </c>
      <c r="J9" s="667">
        <f t="shared" si="17"/>
        <v>2008435</v>
      </c>
      <c r="K9" s="668">
        <f>I9-G9</f>
        <v>166465</v>
      </c>
      <c r="L9" s="668">
        <f>I9/G9*100</f>
        <v>107.20585593482632</v>
      </c>
      <c r="M9" s="668">
        <f>G9-C9</f>
        <v>506535</v>
      </c>
      <c r="N9" s="668">
        <f>G9/C9*100</f>
        <v>128.08466400532268</v>
      </c>
      <c r="O9" s="667">
        <f>O8-O28</f>
        <v>58100</v>
      </c>
      <c r="P9" s="667">
        <f t="shared" ref="P9:V9" si="18">P8-P28</f>
        <v>45200</v>
      </c>
      <c r="Q9" s="667">
        <f t="shared" si="18"/>
        <v>53427</v>
      </c>
      <c r="R9" s="667">
        <f t="shared" si="18"/>
        <v>43155</v>
      </c>
      <c r="S9" s="667">
        <f t="shared" si="18"/>
        <v>63955</v>
      </c>
      <c r="T9" s="667">
        <f t="shared" si="18"/>
        <v>54190</v>
      </c>
      <c r="U9" s="667">
        <f t="shared" si="18"/>
        <v>57200</v>
      </c>
      <c r="V9" s="667">
        <f t="shared" si="18"/>
        <v>47330</v>
      </c>
      <c r="W9" s="668">
        <f>U9-S9</f>
        <v>-6755</v>
      </c>
      <c r="X9" s="668">
        <f>U9/S9*100</f>
        <v>89.437886013603318</v>
      </c>
      <c r="Y9" s="668">
        <f>S9-O9</f>
        <v>5855</v>
      </c>
      <c r="Z9" s="668">
        <f>S9/O9*100</f>
        <v>110.07745266781413</v>
      </c>
      <c r="AA9" s="667">
        <f>AA8-AA28</f>
        <v>83430</v>
      </c>
      <c r="AB9" s="667">
        <f t="shared" ref="AB9:AH9" si="19">AB8-AB28</f>
        <v>58580</v>
      </c>
      <c r="AC9" s="667">
        <f t="shared" si="19"/>
        <v>55768</v>
      </c>
      <c r="AD9" s="667">
        <f t="shared" si="19"/>
        <v>39092</v>
      </c>
      <c r="AE9" s="667">
        <f t="shared" si="19"/>
        <v>75240</v>
      </c>
      <c r="AF9" s="667">
        <f t="shared" si="19"/>
        <v>54390</v>
      </c>
      <c r="AG9" s="667">
        <f t="shared" si="19"/>
        <v>99650</v>
      </c>
      <c r="AH9" s="667">
        <f t="shared" si="19"/>
        <v>75250</v>
      </c>
      <c r="AI9" s="668">
        <f>AG9-AE9</f>
        <v>24410</v>
      </c>
      <c r="AJ9" s="668">
        <f>AG9/AE9*100</f>
        <v>132.44284954811269</v>
      </c>
      <c r="AK9" s="668">
        <f>AE9-AA9</f>
        <v>-8190</v>
      </c>
      <c r="AL9" s="668">
        <f>AE9/AA9*100</f>
        <v>90.18338727076592</v>
      </c>
      <c r="AM9" s="667">
        <f>AM8-AM28</f>
        <v>44170</v>
      </c>
      <c r="AN9" s="667">
        <f t="shared" ref="AN9:AT9" si="20">AN8-AN28</f>
        <v>31060</v>
      </c>
      <c r="AO9" s="667">
        <f t="shared" si="20"/>
        <v>37643</v>
      </c>
      <c r="AP9" s="667">
        <f t="shared" si="20"/>
        <v>27478</v>
      </c>
      <c r="AQ9" s="667">
        <f t="shared" si="20"/>
        <v>43340</v>
      </c>
      <c r="AR9" s="667">
        <f t="shared" si="20"/>
        <v>30460</v>
      </c>
      <c r="AS9" s="667">
        <f t="shared" si="20"/>
        <v>48770</v>
      </c>
      <c r="AT9" s="667">
        <f t="shared" si="20"/>
        <v>34215</v>
      </c>
      <c r="AU9" s="668">
        <f>AS9-AQ9</f>
        <v>5430</v>
      </c>
      <c r="AV9" s="668">
        <f>AS9/AQ9*100</f>
        <v>112.52884171665897</v>
      </c>
      <c r="AW9" s="668">
        <f>AQ9-AM9</f>
        <v>-830</v>
      </c>
      <c r="AX9" s="668">
        <f>AQ9/AM9*100</f>
        <v>98.120896536110479</v>
      </c>
      <c r="AY9" s="667">
        <f>AY8-AY28</f>
        <v>71180</v>
      </c>
      <c r="AZ9" s="667">
        <f t="shared" ref="AZ9:BF9" si="21">AZ8-AZ28</f>
        <v>49800</v>
      </c>
      <c r="BA9" s="667">
        <f t="shared" si="21"/>
        <v>54898</v>
      </c>
      <c r="BB9" s="667">
        <f t="shared" si="21"/>
        <v>34709</v>
      </c>
      <c r="BC9" s="667">
        <f t="shared" si="21"/>
        <v>70920</v>
      </c>
      <c r="BD9" s="667">
        <f t="shared" si="21"/>
        <v>46610</v>
      </c>
      <c r="BE9" s="667">
        <f t="shared" si="21"/>
        <v>79730</v>
      </c>
      <c r="BF9" s="667">
        <f t="shared" si="21"/>
        <v>52820</v>
      </c>
      <c r="BG9" s="668">
        <f>BE9-BC9</f>
        <v>8810</v>
      </c>
      <c r="BH9" s="668">
        <f>BE9/BC9*100</f>
        <v>112.42244782853921</v>
      </c>
      <c r="BI9" s="668">
        <f>BC9-AY9</f>
        <v>-260</v>
      </c>
      <c r="BJ9" s="668">
        <f>BC9/AY9*100</f>
        <v>99.634728856420338</v>
      </c>
      <c r="BK9" s="667">
        <f>BK8-BK28</f>
        <v>96680</v>
      </c>
      <c r="BL9" s="667">
        <f t="shared" ref="BL9:BR9" si="22">BL8-BL28</f>
        <v>79130</v>
      </c>
      <c r="BM9" s="667">
        <f t="shared" si="22"/>
        <v>103864</v>
      </c>
      <c r="BN9" s="667">
        <f t="shared" si="22"/>
        <v>88678</v>
      </c>
      <c r="BO9" s="667">
        <f t="shared" si="22"/>
        <v>132100</v>
      </c>
      <c r="BP9" s="667">
        <f t="shared" si="22"/>
        <v>113423</v>
      </c>
      <c r="BQ9" s="667">
        <f t="shared" si="22"/>
        <v>145800</v>
      </c>
      <c r="BR9" s="667">
        <f t="shared" si="22"/>
        <v>123170</v>
      </c>
      <c r="BS9" s="668">
        <f>BQ9-BO9</f>
        <v>13700</v>
      </c>
      <c r="BT9" s="668">
        <f>BQ9/BO9*100</f>
        <v>110.37093111279334</v>
      </c>
      <c r="BU9" s="668">
        <f>BO9-BK9</f>
        <v>35420</v>
      </c>
      <c r="BV9" s="668">
        <f>BO9/BK9*100</f>
        <v>136.6363260239967</v>
      </c>
      <c r="BW9" s="667">
        <f>BW8-BW28</f>
        <v>654220</v>
      </c>
      <c r="BX9" s="667">
        <f t="shared" ref="BX9:CD9" si="23">BX8-BX28</f>
        <v>527950</v>
      </c>
      <c r="BY9" s="667">
        <f t="shared" si="23"/>
        <v>711998</v>
      </c>
      <c r="BZ9" s="667">
        <f t="shared" si="23"/>
        <v>541190</v>
      </c>
      <c r="CA9" s="667">
        <f t="shared" si="23"/>
        <v>860800</v>
      </c>
      <c r="CB9" s="667">
        <f t="shared" si="23"/>
        <v>707600</v>
      </c>
      <c r="CC9" s="667">
        <f t="shared" si="23"/>
        <v>905100</v>
      </c>
      <c r="CD9" s="667">
        <f t="shared" si="23"/>
        <v>729330</v>
      </c>
      <c r="CE9" s="668">
        <f>CC9-CA9</f>
        <v>44300</v>
      </c>
      <c r="CF9" s="668">
        <f>CC9/CA9*100</f>
        <v>105.14637546468401</v>
      </c>
      <c r="CG9" s="668">
        <f>CA9-BW9</f>
        <v>206580</v>
      </c>
      <c r="CH9" s="668">
        <f>CA9/BW9*100</f>
        <v>131.57653388768304</v>
      </c>
      <c r="CI9" s="667">
        <f>CI8-CI28</f>
        <v>119800</v>
      </c>
      <c r="CJ9" s="667">
        <f t="shared" ref="CJ9:CP9" si="24">CJ8-CJ28</f>
        <v>94950</v>
      </c>
      <c r="CK9" s="667">
        <f t="shared" si="24"/>
        <v>105754</v>
      </c>
      <c r="CL9" s="667">
        <f t="shared" si="24"/>
        <v>85209</v>
      </c>
      <c r="CM9" s="667">
        <f t="shared" si="24"/>
        <v>130900</v>
      </c>
      <c r="CN9" s="667">
        <f t="shared" si="24"/>
        <v>105340</v>
      </c>
      <c r="CO9" s="667">
        <f t="shared" si="24"/>
        <v>151050</v>
      </c>
      <c r="CP9" s="667">
        <f t="shared" si="24"/>
        <v>120600</v>
      </c>
      <c r="CQ9" s="668">
        <f>CO9-CM9</f>
        <v>20150</v>
      </c>
      <c r="CR9" s="668">
        <f>CO9/CM9*100</f>
        <v>115.39343009931244</v>
      </c>
      <c r="CS9" s="668">
        <f>CM9-CI9</f>
        <v>11100</v>
      </c>
      <c r="CT9" s="668">
        <f>CM9/CI9*100</f>
        <v>109.26544240400669</v>
      </c>
      <c r="CU9" s="667">
        <f>CU8-CU28</f>
        <v>106050</v>
      </c>
      <c r="CV9" s="667">
        <f t="shared" ref="CV9:DB9" si="25">CV8-CV28</f>
        <v>84760</v>
      </c>
      <c r="CW9" s="667">
        <f t="shared" si="25"/>
        <v>90770.056819999998</v>
      </c>
      <c r="CX9" s="667">
        <f t="shared" si="25"/>
        <v>68637.056819999998</v>
      </c>
      <c r="CY9" s="667">
        <f t="shared" si="25"/>
        <v>116800</v>
      </c>
      <c r="CZ9" s="667">
        <f t="shared" si="25"/>
        <v>92950</v>
      </c>
      <c r="DA9" s="667">
        <f t="shared" si="25"/>
        <v>132050</v>
      </c>
      <c r="DB9" s="667">
        <f t="shared" si="25"/>
        <v>104670</v>
      </c>
      <c r="DC9" s="668">
        <f>DA9-CY9</f>
        <v>15250</v>
      </c>
      <c r="DD9" s="668">
        <f>DA9/CY9*100</f>
        <v>113.05650684931507</v>
      </c>
      <c r="DE9" s="668">
        <f>CY9-CU9</f>
        <v>10750</v>
      </c>
      <c r="DF9" s="668">
        <f>CY9/CU9*100</f>
        <v>110.13672795851012</v>
      </c>
      <c r="DG9" s="667">
        <f>DG8-DG28</f>
        <v>141030</v>
      </c>
      <c r="DH9" s="667">
        <f t="shared" ref="DH9:DN9" si="26">DH8-DH28</f>
        <v>118600</v>
      </c>
      <c r="DI9" s="667">
        <f t="shared" si="26"/>
        <v>187119</v>
      </c>
      <c r="DJ9" s="667">
        <f t="shared" si="26"/>
        <v>161205</v>
      </c>
      <c r="DK9" s="667">
        <f t="shared" si="26"/>
        <v>218670</v>
      </c>
      <c r="DL9" s="667">
        <f t="shared" si="26"/>
        <v>192070</v>
      </c>
      <c r="DM9" s="667">
        <f t="shared" si="26"/>
        <v>216800</v>
      </c>
      <c r="DN9" s="667">
        <f t="shared" si="26"/>
        <v>186000</v>
      </c>
      <c r="DO9" s="668">
        <f>DM9-DK9</f>
        <v>-1870</v>
      </c>
      <c r="DP9" s="668">
        <f>DM9/DK9*100</f>
        <v>99.144830109297118</v>
      </c>
      <c r="DQ9" s="668">
        <f>DK9-DG9</f>
        <v>77640</v>
      </c>
      <c r="DR9" s="668">
        <f>DK9/DG9*100</f>
        <v>155.05211657094236</v>
      </c>
      <c r="DS9" s="667">
        <f>DS8-DS28</f>
        <v>99970</v>
      </c>
      <c r="DT9" s="667">
        <f t="shared" ref="DT9:DZ9" si="27">DT8-DT28</f>
        <v>78150</v>
      </c>
      <c r="DU9" s="667">
        <f t="shared" si="27"/>
        <v>80795</v>
      </c>
      <c r="DV9" s="667">
        <f t="shared" si="27"/>
        <v>62308</v>
      </c>
      <c r="DW9" s="667">
        <f t="shared" si="27"/>
        <v>108820</v>
      </c>
      <c r="DX9" s="667">
        <f t="shared" si="27"/>
        <v>82140</v>
      </c>
      <c r="DY9" s="667">
        <f t="shared" si="27"/>
        <v>123750</v>
      </c>
      <c r="DZ9" s="667">
        <f t="shared" si="27"/>
        <v>92990</v>
      </c>
      <c r="EA9" s="668">
        <f>DY9-DW9</f>
        <v>14930</v>
      </c>
      <c r="EB9" s="668">
        <f>DY9/DW9*100</f>
        <v>113.71990442933284</v>
      </c>
      <c r="EC9" s="668">
        <f>DW9-DS9</f>
        <v>8850</v>
      </c>
      <c r="ED9" s="668">
        <f>DW9/DS9*100</f>
        <v>108.85265579673901</v>
      </c>
      <c r="EE9" s="667">
        <f>EE8-EE28</f>
        <v>247760</v>
      </c>
      <c r="EF9" s="667">
        <f t="shared" ref="EF9:EL9" si="28">EF8-EF28</f>
        <v>204860</v>
      </c>
      <c r="EG9" s="667">
        <f t="shared" si="28"/>
        <v>310964</v>
      </c>
      <c r="EH9" s="667">
        <f t="shared" si="28"/>
        <v>268932</v>
      </c>
      <c r="EI9" s="667">
        <f t="shared" si="28"/>
        <v>387740</v>
      </c>
      <c r="EJ9" s="667">
        <f t="shared" si="28"/>
        <v>339880</v>
      </c>
      <c r="EK9" s="667">
        <f t="shared" si="28"/>
        <v>414500</v>
      </c>
      <c r="EL9" s="667">
        <f t="shared" si="28"/>
        <v>360240</v>
      </c>
      <c r="EM9" s="668">
        <f>EK9-EI9</f>
        <v>26760</v>
      </c>
      <c r="EN9" s="668">
        <f>EK9/EI9*100</f>
        <v>106.90153195440244</v>
      </c>
      <c r="EO9" s="668">
        <f>EI9-EE9</f>
        <v>139980</v>
      </c>
      <c r="EP9" s="668">
        <f>EI9/EE9*100</f>
        <v>156.49822408782691</v>
      </c>
      <c r="EQ9" s="667">
        <f>EQ8-EQ28</f>
        <v>81210</v>
      </c>
      <c r="ER9" s="667">
        <f t="shared" ref="ER9:EX9" si="29">ER8-ER28</f>
        <v>64350</v>
      </c>
      <c r="ES9" s="667">
        <f t="shared" si="29"/>
        <v>80366</v>
      </c>
      <c r="ET9" s="667">
        <f t="shared" si="29"/>
        <v>59805</v>
      </c>
      <c r="EU9" s="667">
        <f t="shared" si="29"/>
        <v>100850</v>
      </c>
      <c r="EV9" s="667">
        <f t="shared" si="29"/>
        <v>76211</v>
      </c>
      <c r="EW9" s="667">
        <f t="shared" si="29"/>
        <v>102200</v>
      </c>
      <c r="EX9" s="667">
        <f t="shared" si="29"/>
        <v>81820</v>
      </c>
      <c r="EY9" s="668">
        <f>EW9-EU9</f>
        <v>1350</v>
      </c>
      <c r="EZ9" s="668">
        <f>EW9/EU9*100</f>
        <v>101.33862171541894</v>
      </c>
      <c r="FA9" s="668">
        <f>EU9-EQ9</f>
        <v>19640</v>
      </c>
      <c r="FB9" s="668">
        <f>EU9/EQ9*100</f>
        <v>124.18421376677749</v>
      </c>
      <c r="FC9" s="1115">
        <f t="shared" si="15"/>
        <v>1.0386815573408739</v>
      </c>
      <c r="FD9" s="1115">
        <f t="shared" si="15"/>
        <v>1.0299209378248075</v>
      </c>
      <c r="FE9" s="1117">
        <f t="shared" si="16"/>
        <v>69766.056820000056</v>
      </c>
      <c r="FF9" s="1117">
        <f t="shared" si="16"/>
        <v>43008.056820000056</v>
      </c>
    </row>
    <row r="10" spans="1:162" s="155" customFormat="1" x14ac:dyDescent="0.25">
      <c r="A10" s="233">
        <v>1</v>
      </c>
      <c r="B10" s="234" t="s">
        <v>47</v>
      </c>
      <c r="C10" s="669">
        <f t="shared" ref="C10:J10" si="30">SUM(C11:C15)</f>
        <v>960000</v>
      </c>
      <c r="D10" s="669">
        <f t="shared" si="30"/>
        <v>915610</v>
      </c>
      <c r="E10" s="669">
        <f t="shared" si="30"/>
        <v>1037674</v>
      </c>
      <c r="F10" s="669">
        <f t="shared" si="30"/>
        <v>968974</v>
      </c>
      <c r="G10" s="669">
        <f t="shared" si="30"/>
        <v>1341570</v>
      </c>
      <c r="H10" s="669">
        <f t="shared" si="30"/>
        <v>1264429</v>
      </c>
      <c r="I10" s="669">
        <f>SUM(I11:I15)</f>
        <v>1410000</v>
      </c>
      <c r="J10" s="669">
        <f t="shared" si="30"/>
        <v>1322735</v>
      </c>
      <c r="K10" s="669">
        <f t="shared" ref="K10:K20" si="31">+I10-G10</f>
        <v>68430</v>
      </c>
      <c r="L10" s="669">
        <f t="shared" si="1"/>
        <v>105.10074017755318</v>
      </c>
      <c r="M10" s="669">
        <f t="shared" ref="M10:M20" si="32">+G10-C10</f>
        <v>381570</v>
      </c>
      <c r="N10" s="669">
        <f t="shared" si="2"/>
        <v>139.74687500000002</v>
      </c>
      <c r="O10" s="669">
        <f>SUM(O11:O15)</f>
        <v>12000</v>
      </c>
      <c r="P10" s="669">
        <f t="shared" ref="P10:V10" si="33">SUM(P11:P15)</f>
        <v>11900</v>
      </c>
      <c r="Q10" s="669">
        <f t="shared" si="33"/>
        <v>12907</v>
      </c>
      <c r="R10" s="669">
        <f t="shared" si="33"/>
        <v>11101</v>
      </c>
      <c r="S10" s="669">
        <f t="shared" si="33"/>
        <v>13150</v>
      </c>
      <c r="T10" s="669">
        <f t="shared" si="33"/>
        <v>12185</v>
      </c>
      <c r="U10" s="669">
        <f t="shared" si="33"/>
        <v>14000</v>
      </c>
      <c r="V10" s="669">
        <f t="shared" si="33"/>
        <v>13930</v>
      </c>
      <c r="W10" s="669">
        <f t="shared" ref="W10:W16" si="34">+U10-S10</f>
        <v>850</v>
      </c>
      <c r="X10" s="669">
        <f>+U10/S10*100</f>
        <v>106.46387832699619</v>
      </c>
      <c r="Y10" s="669">
        <f t="shared" ref="Y10:Y16" si="35">+S10-O10</f>
        <v>1150</v>
      </c>
      <c r="Z10" s="669">
        <f>+S10/O10*100</f>
        <v>109.58333333333334</v>
      </c>
      <c r="AA10" s="669">
        <f>SUM(AA11:AA15)</f>
        <v>30000</v>
      </c>
      <c r="AB10" s="669">
        <f t="shared" ref="AB10:AH10" si="36">SUM(AB11:AB15)</f>
        <v>29650</v>
      </c>
      <c r="AC10" s="669">
        <f t="shared" si="36"/>
        <v>18745</v>
      </c>
      <c r="AD10" s="669">
        <f t="shared" si="36"/>
        <v>18574</v>
      </c>
      <c r="AE10" s="669">
        <f t="shared" si="36"/>
        <v>28300</v>
      </c>
      <c r="AF10" s="669">
        <f t="shared" si="36"/>
        <v>27950</v>
      </c>
      <c r="AG10" s="669">
        <f>SUM(AG11:AG15)</f>
        <v>32200</v>
      </c>
      <c r="AH10" s="669">
        <f t="shared" si="36"/>
        <v>31800</v>
      </c>
      <c r="AI10" s="669">
        <f t="shared" ref="AI10:AI31" si="37">+AG10-AE10</f>
        <v>3900</v>
      </c>
      <c r="AJ10" s="669">
        <f>+AG10/AE10*100</f>
        <v>113.78091872791521</v>
      </c>
      <c r="AK10" s="669">
        <f>+AE10-AA10</f>
        <v>-1700</v>
      </c>
      <c r="AL10" s="669">
        <f t="shared" ref="AL10:AL17" si="38">+AE10/AA10*100</f>
        <v>94.333333333333343</v>
      </c>
      <c r="AM10" s="669">
        <f>SUM(AM11:AM15)</f>
        <v>12500</v>
      </c>
      <c r="AN10" s="669">
        <f t="shared" ref="AN10:AT10" si="39">SUM(AN11:AN15)</f>
        <v>12390</v>
      </c>
      <c r="AO10" s="669">
        <f t="shared" si="39"/>
        <v>11247</v>
      </c>
      <c r="AP10" s="669">
        <f t="shared" si="39"/>
        <v>11168</v>
      </c>
      <c r="AQ10" s="669">
        <f t="shared" si="39"/>
        <v>12320</v>
      </c>
      <c r="AR10" s="669">
        <f t="shared" si="39"/>
        <v>12240</v>
      </c>
      <c r="AS10" s="669">
        <f t="shared" si="39"/>
        <v>14000</v>
      </c>
      <c r="AT10" s="669">
        <f t="shared" si="39"/>
        <v>13945</v>
      </c>
      <c r="AU10" s="669">
        <f t="shared" ref="AU10:AU20" si="40">+AS10-AQ10</f>
        <v>1680</v>
      </c>
      <c r="AV10" s="669">
        <f>+AS10/AQ10*100</f>
        <v>113.63636363636364</v>
      </c>
      <c r="AW10" s="669">
        <f t="shared" ref="AW10:AW20" si="41">+AQ10-AM10</f>
        <v>-180</v>
      </c>
      <c r="AX10" s="669">
        <f>+AQ10/AM10*100</f>
        <v>98.56</v>
      </c>
      <c r="AY10" s="669">
        <f>SUM(AY11:AY15)</f>
        <v>22680</v>
      </c>
      <c r="AZ10" s="669">
        <f t="shared" ref="AZ10:BF10" si="42">SUM(AZ11:AZ15)</f>
        <v>22300</v>
      </c>
      <c r="BA10" s="669">
        <f t="shared" si="42"/>
        <v>14733</v>
      </c>
      <c r="BB10" s="669">
        <f t="shared" si="42"/>
        <v>14045</v>
      </c>
      <c r="BC10" s="669">
        <f t="shared" si="42"/>
        <v>19300</v>
      </c>
      <c r="BD10" s="669">
        <f t="shared" si="42"/>
        <v>18490</v>
      </c>
      <c r="BE10" s="669">
        <f t="shared" si="42"/>
        <v>22000</v>
      </c>
      <c r="BF10" s="669">
        <f t="shared" si="42"/>
        <v>21090</v>
      </c>
      <c r="BG10" s="669">
        <f t="shared" ref="BG10:BG15" si="43">+BE10-BC10</f>
        <v>2700</v>
      </c>
      <c r="BH10" s="669">
        <f>+BE10/BC10*100</f>
        <v>113.98963730569949</v>
      </c>
      <c r="BI10" s="669">
        <f t="shared" ref="BI10:BI15" si="44">+BC10-AY10</f>
        <v>-3380</v>
      </c>
      <c r="BJ10" s="669">
        <f>+BC10/AY10*100</f>
        <v>85.09700176366843</v>
      </c>
      <c r="BK10" s="669">
        <f>SUM(BK11:BK15)</f>
        <v>37000</v>
      </c>
      <c r="BL10" s="669">
        <f t="shared" ref="BL10:BR10" si="45">SUM(BL11:BL15)</f>
        <v>36450</v>
      </c>
      <c r="BM10" s="669">
        <f t="shared" si="45"/>
        <v>41826</v>
      </c>
      <c r="BN10" s="669">
        <f t="shared" si="45"/>
        <v>41093</v>
      </c>
      <c r="BO10" s="669">
        <f t="shared" si="45"/>
        <v>60900</v>
      </c>
      <c r="BP10" s="669">
        <f t="shared" si="45"/>
        <v>60323</v>
      </c>
      <c r="BQ10" s="669">
        <f t="shared" si="45"/>
        <v>67000</v>
      </c>
      <c r="BR10" s="669">
        <f t="shared" si="45"/>
        <v>66370</v>
      </c>
      <c r="BS10" s="669">
        <f t="shared" ref="BS10:BS20" si="46">+BQ10-BO10</f>
        <v>6100</v>
      </c>
      <c r="BT10" s="669">
        <f>+BQ10/BO10*100</f>
        <v>110.01642036124795</v>
      </c>
      <c r="BU10" s="669">
        <f t="shared" ref="BU10:BU20" si="47">+BO10-BK10</f>
        <v>23900</v>
      </c>
      <c r="BV10" s="669">
        <f>+BO10/BK10*100</f>
        <v>164.59459459459461</v>
      </c>
      <c r="BW10" s="669">
        <f>SUM(BW11:BW15)</f>
        <v>464000</v>
      </c>
      <c r="BX10" s="669">
        <f t="shared" ref="BX10:CD10" si="48">SUM(BX11:BX15)</f>
        <v>425850</v>
      </c>
      <c r="BY10" s="669">
        <f t="shared" si="48"/>
        <v>504559</v>
      </c>
      <c r="BZ10" s="669">
        <f t="shared" si="48"/>
        <v>443027</v>
      </c>
      <c r="CA10" s="669">
        <f t="shared" si="48"/>
        <v>653000</v>
      </c>
      <c r="CB10" s="669">
        <f t="shared" si="48"/>
        <v>583900</v>
      </c>
      <c r="CC10" s="669">
        <f t="shared" si="48"/>
        <v>666000</v>
      </c>
      <c r="CD10" s="669">
        <f t="shared" si="48"/>
        <v>586730</v>
      </c>
      <c r="CE10" s="669">
        <f t="shared" ref="CE10:CE20" si="49">+CC10-CA10</f>
        <v>13000</v>
      </c>
      <c r="CF10" s="669">
        <f>+CC10/CA10*100</f>
        <v>101.99081163859111</v>
      </c>
      <c r="CG10" s="669">
        <f t="shared" ref="CG10:CG20" si="50">+CA10-BW10</f>
        <v>189000</v>
      </c>
      <c r="CH10" s="669">
        <f>+CA10/BW10*100</f>
        <v>140.73275862068965</v>
      </c>
      <c r="CI10" s="669">
        <f>SUM(CI11:CI15)</f>
        <v>45500</v>
      </c>
      <c r="CJ10" s="669">
        <f t="shared" ref="CJ10:CP10" si="51">SUM(CJ11:CJ15)</f>
        <v>45150</v>
      </c>
      <c r="CK10" s="669">
        <f t="shared" si="51"/>
        <v>37085</v>
      </c>
      <c r="CL10" s="669">
        <f t="shared" si="51"/>
        <v>36857</v>
      </c>
      <c r="CM10" s="669">
        <f t="shared" si="51"/>
        <v>47300</v>
      </c>
      <c r="CN10" s="669">
        <f t="shared" si="51"/>
        <v>46940</v>
      </c>
      <c r="CO10" s="669">
        <f t="shared" si="51"/>
        <v>54000</v>
      </c>
      <c r="CP10" s="669">
        <f t="shared" si="51"/>
        <v>53550</v>
      </c>
      <c r="CQ10" s="669">
        <f t="shared" ref="CQ10:CQ15" si="52">+CO10-CM10</f>
        <v>6700</v>
      </c>
      <c r="CR10" s="669">
        <f>+CO10/CM10*100</f>
        <v>114.16490486257929</v>
      </c>
      <c r="CS10" s="669">
        <f t="shared" ref="CS10:CS15" si="53">+CM10-CI10</f>
        <v>1800</v>
      </c>
      <c r="CT10" s="669">
        <f>+CM10/CI10*100</f>
        <v>103.95604395604397</v>
      </c>
      <c r="CU10" s="669">
        <f>SUM(CU11:CU15)</f>
        <v>44500</v>
      </c>
      <c r="CV10" s="669">
        <f t="shared" ref="CV10:DB10" si="54">SUM(CV11:CV15)</f>
        <v>44010</v>
      </c>
      <c r="CW10" s="669">
        <f t="shared" si="54"/>
        <v>36799</v>
      </c>
      <c r="CX10" s="669">
        <f t="shared" si="54"/>
        <v>36508</v>
      </c>
      <c r="CY10" s="669">
        <f t="shared" si="54"/>
        <v>54000</v>
      </c>
      <c r="CZ10" s="669">
        <f t="shared" si="54"/>
        <v>53150</v>
      </c>
      <c r="DA10" s="669">
        <f t="shared" si="54"/>
        <v>62400</v>
      </c>
      <c r="DB10" s="669">
        <f t="shared" si="54"/>
        <v>61520</v>
      </c>
      <c r="DC10" s="669">
        <f t="shared" ref="DC10:DC20" si="55">+DA10-CY10</f>
        <v>8400</v>
      </c>
      <c r="DD10" s="669">
        <f>+DA10/CY10*100</f>
        <v>115.55555555555554</v>
      </c>
      <c r="DE10" s="669">
        <f t="shared" ref="DE10:DE20" si="56">+CY10-CU10</f>
        <v>9500</v>
      </c>
      <c r="DF10" s="669">
        <f>+CY10/CU10*100</f>
        <v>121.34831460674158</v>
      </c>
      <c r="DG10" s="669">
        <f>SUM(DG11:DG15)</f>
        <v>78000</v>
      </c>
      <c r="DH10" s="669">
        <f t="shared" ref="DH10:DN10" si="57">SUM(DH11:DH15)</f>
        <v>76470</v>
      </c>
      <c r="DI10" s="669">
        <f t="shared" si="57"/>
        <v>126936</v>
      </c>
      <c r="DJ10" s="669">
        <f t="shared" si="57"/>
        <v>125646</v>
      </c>
      <c r="DK10" s="669">
        <f t="shared" si="57"/>
        <v>152000</v>
      </c>
      <c r="DL10" s="669">
        <f t="shared" si="57"/>
        <v>150530</v>
      </c>
      <c r="DM10" s="669">
        <f t="shared" si="57"/>
        <v>142000</v>
      </c>
      <c r="DN10" s="669">
        <f t="shared" si="57"/>
        <v>140300</v>
      </c>
      <c r="DO10" s="669">
        <f t="shared" ref="DO10:DO15" si="58">+DM10-DK10</f>
        <v>-10000</v>
      </c>
      <c r="DP10" s="669">
        <f>+DM10/DK10*100</f>
        <v>93.421052631578945</v>
      </c>
      <c r="DQ10" s="669">
        <f t="shared" ref="DQ10:DQ15" si="59">+DK10-DG10</f>
        <v>74000</v>
      </c>
      <c r="DR10" s="669">
        <f>+DK10/DG10*100</f>
        <v>194.87179487179486</v>
      </c>
      <c r="DS10" s="669">
        <f>SUM(DS11:DS15)</f>
        <v>40820</v>
      </c>
      <c r="DT10" s="669">
        <f t="shared" ref="DT10:DZ10" si="60">SUM(DT11:DT15)</f>
        <v>40200</v>
      </c>
      <c r="DU10" s="669">
        <f t="shared" si="60"/>
        <v>35654</v>
      </c>
      <c r="DV10" s="669">
        <f t="shared" si="60"/>
        <v>35105</v>
      </c>
      <c r="DW10" s="669">
        <f t="shared" si="60"/>
        <v>46300</v>
      </c>
      <c r="DX10" s="669">
        <f t="shared" si="60"/>
        <v>45640</v>
      </c>
      <c r="DY10" s="669">
        <f t="shared" si="60"/>
        <v>52700</v>
      </c>
      <c r="DZ10" s="669">
        <f t="shared" si="60"/>
        <v>51940</v>
      </c>
      <c r="EA10" s="669">
        <f t="shared" ref="EA10:EA20" si="61">+DY10-DW10</f>
        <v>6400</v>
      </c>
      <c r="EB10" s="669">
        <f>+DY10/DW10*100</f>
        <v>113.82289416846652</v>
      </c>
      <c r="EC10" s="669">
        <f t="shared" ref="EC10:EC20" si="62">+DW10-DS10</f>
        <v>5480</v>
      </c>
      <c r="ED10" s="669">
        <f>+DW10/DS10*100</f>
        <v>113.4247917687408</v>
      </c>
      <c r="EE10" s="669">
        <f>SUM(EE11:EE15)</f>
        <v>139000</v>
      </c>
      <c r="EF10" s="669">
        <f t="shared" ref="EF10:EL10" si="63">SUM(EF11:EF15)</f>
        <v>137600</v>
      </c>
      <c r="EG10" s="669">
        <f t="shared" si="63"/>
        <v>164197</v>
      </c>
      <c r="EH10" s="669">
        <f t="shared" si="63"/>
        <v>163182</v>
      </c>
      <c r="EI10" s="669">
        <f t="shared" si="63"/>
        <v>214000</v>
      </c>
      <c r="EJ10" s="669">
        <f t="shared" si="63"/>
        <v>212420</v>
      </c>
      <c r="EK10" s="669">
        <f t="shared" si="63"/>
        <v>241000</v>
      </c>
      <c r="EL10" s="669">
        <f t="shared" si="63"/>
        <v>239240</v>
      </c>
      <c r="EM10" s="669">
        <f t="shared" ref="EM10:EM15" si="64">+EK10-EI10</f>
        <v>27000</v>
      </c>
      <c r="EN10" s="669">
        <f>+EK10/EI10*100</f>
        <v>112.61682242990653</v>
      </c>
      <c r="EO10" s="669">
        <f t="shared" ref="EO10:EO15" si="65">+EI10-EE10</f>
        <v>75000</v>
      </c>
      <c r="EP10" s="669">
        <f>+EI10/EE10*100</f>
        <v>153.9568345323741</v>
      </c>
      <c r="EQ10" s="669">
        <f>SUM(EQ11:EQ15)</f>
        <v>34000</v>
      </c>
      <c r="ER10" s="669">
        <f t="shared" ref="ER10:EX10" si="66">SUM(ER11:ER15)</f>
        <v>33640</v>
      </c>
      <c r="ES10" s="669">
        <f t="shared" si="66"/>
        <v>32986</v>
      </c>
      <c r="ET10" s="669">
        <f t="shared" si="66"/>
        <v>32668</v>
      </c>
      <c r="EU10" s="669">
        <f t="shared" si="66"/>
        <v>41000</v>
      </c>
      <c r="EV10" s="669">
        <f t="shared" si="66"/>
        <v>40661</v>
      </c>
      <c r="EW10" s="669">
        <f t="shared" si="66"/>
        <v>42700</v>
      </c>
      <c r="EX10" s="669">
        <f t="shared" si="66"/>
        <v>42320</v>
      </c>
      <c r="EY10" s="669">
        <f t="shared" ref="EY10:EY20" si="67">+EW10-EU10</f>
        <v>1700</v>
      </c>
      <c r="EZ10" s="669">
        <f>+EW10/EU10*100</f>
        <v>104.14634146341464</v>
      </c>
      <c r="FA10" s="669">
        <f t="shared" ref="FA10:FA20" si="68">+EU10-EQ10</f>
        <v>7000</v>
      </c>
      <c r="FB10" s="669">
        <f>+EU10/EQ10*100</f>
        <v>120.58823529411764</v>
      </c>
      <c r="FC10" s="1112">
        <f t="shared" si="15"/>
        <v>1.0809104166666668</v>
      </c>
      <c r="FD10" s="1112">
        <f t="shared" si="15"/>
        <v>1.0582824565044069</v>
      </c>
      <c r="FE10" s="1118">
        <f t="shared" si="16"/>
        <v>77674</v>
      </c>
      <c r="FF10" s="1118">
        <f t="shared" si="16"/>
        <v>53364</v>
      </c>
    </row>
    <row r="11" spans="1:162" x14ac:dyDescent="0.25">
      <c r="A11" s="235" t="s">
        <v>611</v>
      </c>
      <c r="B11" s="236" t="s">
        <v>450</v>
      </c>
      <c r="C11" s="670">
        <f t="shared" ref="C11:J35" si="69">SUM(O11,AA11,AM11,AY11,BK11,BW11,CI11,CU11,DG11,DS11,EE11,EQ11)</f>
        <v>562540</v>
      </c>
      <c r="D11" s="670">
        <f t="shared" si="69"/>
        <v>562540</v>
      </c>
      <c r="E11" s="670">
        <f t="shared" si="69"/>
        <v>419145</v>
      </c>
      <c r="F11" s="670">
        <f t="shared" si="69"/>
        <v>419145</v>
      </c>
      <c r="G11" s="670">
        <f>SUM(S11,AE11,AQ11,BC11,BO11,CA11,CM11,CY11,DK11,DW11,EI11,EU11)</f>
        <v>585833</v>
      </c>
      <c r="H11" s="670">
        <f t="shared" ref="H11:J35" si="70">SUM(T11,AF11,AR11,BD11,BP11,CB11,CN11,CZ11,DL11,DX11,EJ11,EV11)</f>
        <v>585833</v>
      </c>
      <c r="I11" s="670">
        <f t="shared" si="70"/>
        <v>664230</v>
      </c>
      <c r="J11" s="670">
        <f t="shared" si="70"/>
        <v>664230</v>
      </c>
      <c r="K11" s="670">
        <f t="shared" si="31"/>
        <v>78397</v>
      </c>
      <c r="L11" s="670">
        <f t="shared" si="1"/>
        <v>113.3821413269652</v>
      </c>
      <c r="M11" s="670">
        <f t="shared" si="32"/>
        <v>23293</v>
      </c>
      <c r="N11" s="670">
        <f t="shared" si="2"/>
        <v>104.14068332918549</v>
      </c>
      <c r="O11" s="670">
        <v>10680</v>
      </c>
      <c r="P11" s="670">
        <f>O11</f>
        <v>10680</v>
      </c>
      <c r="Q11" s="671">
        <v>10242</v>
      </c>
      <c r="R11" s="670">
        <f>Q11</f>
        <v>10242</v>
      </c>
      <c r="S11" s="670">
        <v>10965</v>
      </c>
      <c r="T11" s="670">
        <f>+S11</f>
        <v>10965</v>
      </c>
      <c r="U11" s="670">
        <v>12480</v>
      </c>
      <c r="V11" s="670">
        <f>U11</f>
        <v>12480</v>
      </c>
      <c r="W11" s="670">
        <f t="shared" si="34"/>
        <v>1515</v>
      </c>
      <c r="X11" s="670">
        <f>+U11/S11*100</f>
        <v>113.81668946648426</v>
      </c>
      <c r="Y11" s="670">
        <f t="shared" si="35"/>
        <v>285</v>
      </c>
      <c r="Z11" s="670">
        <f>+S11/O11*100</f>
        <v>102.6685393258427</v>
      </c>
      <c r="AA11" s="670">
        <v>25500</v>
      </c>
      <c r="AB11" s="670">
        <f>AA11</f>
        <v>25500</v>
      </c>
      <c r="AC11" s="670">
        <v>16541</v>
      </c>
      <c r="AD11" s="670">
        <f>AC11</f>
        <v>16541</v>
      </c>
      <c r="AE11" s="670">
        <f>23850</f>
        <v>23850</v>
      </c>
      <c r="AF11" s="670">
        <f>+AE11</f>
        <v>23850</v>
      </c>
      <c r="AG11" s="670">
        <f>27600</f>
        <v>27600</v>
      </c>
      <c r="AH11" s="670">
        <f>AG11</f>
        <v>27600</v>
      </c>
      <c r="AI11" s="670">
        <f t="shared" si="37"/>
        <v>3750</v>
      </c>
      <c r="AJ11" s="670">
        <f>+AG11/AE11*100</f>
        <v>115.72327044025157</v>
      </c>
      <c r="AK11" s="670">
        <f t="shared" ref="AK11:AK31" si="71">+AE11-AA11</f>
        <v>-1650</v>
      </c>
      <c r="AL11" s="670">
        <f t="shared" si="38"/>
        <v>93.529411764705884</v>
      </c>
      <c r="AM11" s="670">
        <v>11030</v>
      </c>
      <c r="AN11" s="670">
        <f>AM11</f>
        <v>11030</v>
      </c>
      <c r="AO11" s="670">
        <v>9894</v>
      </c>
      <c r="AP11" s="670">
        <f>AO11</f>
        <v>9894</v>
      </c>
      <c r="AQ11" s="670">
        <v>11000</v>
      </c>
      <c r="AR11" s="670">
        <f>+AQ11</f>
        <v>11000</v>
      </c>
      <c r="AS11" s="670">
        <v>12100</v>
      </c>
      <c r="AT11" s="670">
        <f>AS11</f>
        <v>12100</v>
      </c>
      <c r="AU11" s="670">
        <f t="shared" si="40"/>
        <v>1100</v>
      </c>
      <c r="AV11" s="670">
        <f>+AS11/AQ11*100</f>
        <v>110.00000000000001</v>
      </c>
      <c r="AW11" s="670">
        <f t="shared" si="41"/>
        <v>-30</v>
      </c>
      <c r="AX11" s="670">
        <f>+AQ11/AM11*100</f>
        <v>99.728014505893015</v>
      </c>
      <c r="AY11" s="682">
        <v>16300</v>
      </c>
      <c r="AZ11" s="670">
        <f>AY11</f>
        <v>16300</v>
      </c>
      <c r="BA11" s="670">
        <v>10527</v>
      </c>
      <c r="BB11" s="670">
        <f>BA11</f>
        <v>10527</v>
      </c>
      <c r="BC11" s="670">
        <f>13840</f>
        <v>13840</v>
      </c>
      <c r="BD11" s="670">
        <f>+BC11</f>
        <v>13840</v>
      </c>
      <c r="BE11" s="682">
        <v>15780</v>
      </c>
      <c r="BF11" s="670">
        <f>BE11</f>
        <v>15780</v>
      </c>
      <c r="BG11" s="670">
        <f t="shared" si="43"/>
        <v>1940</v>
      </c>
      <c r="BH11" s="670">
        <f>+BE11/BC11*100</f>
        <v>114.01734104046244</v>
      </c>
      <c r="BI11" s="670">
        <f t="shared" si="44"/>
        <v>-2460</v>
      </c>
      <c r="BJ11" s="670">
        <f>+BC11/AY11*100</f>
        <v>84.907975460122699</v>
      </c>
      <c r="BK11" s="670">
        <v>16130</v>
      </c>
      <c r="BL11" s="670">
        <f>BK11</f>
        <v>16130</v>
      </c>
      <c r="BM11" s="670">
        <v>12737</v>
      </c>
      <c r="BN11" s="670">
        <f>BM11</f>
        <v>12737</v>
      </c>
      <c r="BO11" s="670">
        <v>19260</v>
      </c>
      <c r="BP11" s="670">
        <f>+BO11</f>
        <v>19260</v>
      </c>
      <c r="BQ11" s="670">
        <v>22070</v>
      </c>
      <c r="BR11" s="670">
        <f>BQ11</f>
        <v>22070</v>
      </c>
      <c r="BS11" s="670">
        <f t="shared" si="46"/>
        <v>2810</v>
      </c>
      <c r="BT11" s="670">
        <f>+BQ11/BO11*100</f>
        <v>114.58982346832813</v>
      </c>
      <c r="BU11" s="670">
        <f t="shared" si="47"/>
        <v>3130</v>
      </c>
      <c r="BV11" s="670">
        <f>+BO11/BK11*100</f>
        <v>119.40483570985741</v>
      </c>
      <c r="BW11" s="670">
        <v>229400</v>
      </c>
      <c r="BX11" s="670">
        <f>BW11</f>
        <v>229400</v>
      </c>
      <c r="BY11" s="670">
        <v>154128</v>
      </c>
      <c r="BZ11" s="670">
        <f>BY11</f>
        <v>154128</v>
      </c>
      <c r="CA11" s="670">
        <v>231600</v>
      </c>
      <c r="CB11" s="670">
        <f>+CA11</f>
        <v>231600</v>
      </c>
      <c r="CC11" s="670">
        <v>263830</v>
      </c>
      <c r="CD11" s="670">
        <f>CC11</f>
        <v>263830</v>
      </c>
      <c r="CE11" s="670">
        <f t="shared" si="49"/>
        <v>32230</v>
      </c>
      <c r="CF11" s="670">
        <f>+CC11/CA11*100</f>
        <v>113.91623488773747</v>
      </c>
      <c r="CG11" s="670">
        <f t="shared" si="50"/>
        <v>2200</v>
      </c>
      <c r="CH11" s="670">
        <f>+CA11/BW11*100</f>
        <v>100.95902353966871</v>
      </c>
      <c r="CI11" s="670">
        <v>36690</v>
      </c>
      <c r="CJ11" s="670">
        <f>CI11</f>
        <v>36690</v>
      </c>
      <c r="CK11" s="670">
        <v>29294</v>
      </c>
      <c r="CL11" s="670">
        <f>CK11</f>
        <v>29294</v>
      </c>
      <c r="CM11" s="670">
        <v>37100</v>
      </c>
      <c r="CN11" s="670">
        <f>+CM11</f>
        <v>37100</v>
      </c>
      <c r="CO11" s="670">
        <v>42320</v>
      </c>
      <c r="CP11" s="670">
        <f>CO11</f>
        <v>42320</v>
      </c>
      <c r="CQ11" s="670">
        <f t="shared" si="52"/>
        <v>5220</v>
      </c>
      <c r="CR11" s="670">
        <f>+CO11/CM11*100</f>
        <v>114.0700808625337</v>
      </c>
      <c r="CS11" s="670">
        <f t="shared" si="53"/>
        <v>410</v>
      </c>
      <c r="CT11" s="670">
        <f>+CM11/CI11*100</f>
        <v>101.11747070046336</v>
      </c>
      <c r="CU11" s="670">
        <v>37010</v>
      </c>
      <c r="CV11" s="670">
        <f>CU11</f>
        <v>37010</v>
      </c>
      <c r="CW11" s="670">
        <v>31794</v>
      </c>
      <c r="CX11" s="670">
        <f>CW11</f>
        <v>31794</v>
      </c>
      <c r="CY11" s="670">
        <v>46348</v>
      </c>
      <c r="CZ11" s="670">
        <f>+CY11</f>
        <v>46348</v>
      </c>
      <c r="DA11" s="670">
        <v>53550</v>
      </c>
      <c r="DB11" s="670">
        <f>DA11</f>
        <v>53550</v>
      </c>
      <c r="DC11" s="670">
        <f t="shared" si="55"/>
        <v>7202</v>
      </c>
      <c r="DD11" s="670">
        <f>+DA11/CY11*100</f>
        <v>115.53896608267887</v>
      </c>
      <c r="DE11" s="670">
        <f t="shared" si="56"/>
        <v>9338</v>
      </c>
      <c r="DF11" s="670">
        <f>+CY11/CU11*100</f>
        <v>125.23101864360984</v>
      </c>
      <c r="DG11" s="670">
        <v>34970</v>
      </c>
      <c r="DH11" s="670">
        <f>DG11</f>
        <v>34970</v>
      </c>
      <c r="DI11" s="670">
        <v>42574</v>
      </c>
      <c r="DJ11" s="670">
        <f>DI11</f>
        <v>42574</v>
      </c>
      <c r="DK11" s="670">
        <v>45780</v>
      </c>
      <c r="DL11" s="670">
        <f>+DK11</f>
        <v>45780</v>
      </c>
      <c r="DM11" s="670">
        <v>44200</v>
      </c>
      <c r="DN11" s="670">
        <f>DM11</f>
        <v>44200</v>
      </c>
      <c r="DO11" s="670">
        <f t="shared" si="58"/>
        <v>-1580</v>
      </c>
      <c r="DP11" s="670">
        <f>+DM11/DK11*100</f>
        <v>96.548711227610312</v>
      </c>
      <c r="DQ11" s="670">
        <f t="shared" si="59"/>
        <v>10810</v>
      </c>
      <c r="DR11" s="670">
        <f>+DK11/DG11*100</f>
        <v>130.91221046611381</v>
      </c>
      <c r="DS11" s="670">
        <v>21300</v>
      </c>
      <c r="DT11" s="670">
        <f>DS11</f>
        <v>21300</v>
      </c>
      <c r="DU11" s="670">
        <v>14489</v>
      </c>
      <c r="DV11" s="670">
        <f>DU11</f>
        <v>14489</v>
      </c>
      <c r="DW11" s="670">
        <v>18700</v>
      </c>
      <c r="DX11" s="670">
        <f>+DW11</f>
        <v>18700</v>
      </c>
      <c r="DY11" s="670">
        <v>21310</v>
      </c>
      <c r="DZ11" s="670">
        <f>DY11</f>
        <v>21310</v>
      </c>
      <c r="EA11" s="670">
        <f t="shared" si="61"/>
        <v>2610</v>
      </c>
      <c r="EB11" s="670">
        <f>+DY11/DW11*100</f>
        <v>113.95721925133691</v>
      </c>
      <c r="EC11" s="670">
        <f t="shared" si="62"/>
        <v>-2600</v>
      </c>
      <c r="ED11" s="670">
        <f>+DW11/DS11*100</f>
        <v>87.793427230046944</v>
      </c>
      <c r="EE11" s="670">
        <v>96200</v>
      </c>
      <c r="EF11" s="670">
        <f>EE11</f>
        <v>96200</v>
      </c>
      <c r="EG11" s="670">
        <v>63724</v>
      </c>
      <c r="EH11" s="670">
        <f>EG11</f>
        <v>63724</v>
      </c>
      <c r="EI11" s="670">
        <v>97780</v>
      </c>
      <c r="EJ11" s="670">
        <f>+EI11</f>
        <v>97780</v>
      </c>
      <c r="EK11" s="670">
        <v>114200</v>
      </c>
      <c r="EL11" s="670">
        <f>EK11</f>
        <v>114200</v>
      </c>
      <c r="EM11" s="670">
        <f t="shared" si="64"/>
        <v>16420</v>
      </c>
      <c r="EN11" s="670">
        <f>+EK11/EI11*100</f>
        <v>116.79280016363265</v>
      </c>
      <c r="EO11" s="670">
        <f t="shared" si="65"/>
        <v>1580</v>
      </c>
      <c r="EP11" s="670">
        <f>+EI11/EE11*100</f>
        <v>101.64241164241163</v>
      </c>
      <c r="EQ11" s="670">
        <v>27330</v>
      </c>
      <c r="ER11" s="670">
        <f>EQ11</f>
        <v>27330</v>
      </c>
      <c r="ES11" s="670">
        <v>23201</v>
      </c>
      <c r="ET11" s="670">
        <f>ES11</f>
        <v>23201</v>
      </c>
      <c r="EU11" s="670">
        <v>29610</v>
      </c>
      <c r="EV11" s="670">
        <f>+EU11</f>
        <v>29610</v>
      </c>
      <c r="EW11" s="670">
        <v>34790</v>
      </c>
      <c r="EX11" s="670">
        <f>EW11</f>
        <v>34790</v>
      </c>
      <c r="EY11" s="670">
        <f t="shared" si="67"/>
        <v>5180</v>
      </c>
      <c r="EZ11" s="670">
        <f>+EW11/EU11*100</f>
        <v>117.49408983451536</v>
      </c>
      <c r="FA11" s="670">
        <f t="shared" si="68"/>
        <v>2280</v>
      </c>
      <c r="FB11" s="670">
        <f>+EU11/EQ11*100</f>
        <v>108.34248079034028</v>
      </c>
      <c r="FC11" s="1113"/>
      <c r="FD11" s="1113"/>
      <c r="FE11" s="1119"/>
      <c r="FF11" s="1119"/>
    </row>
    <row r="12" spans="1:162" x14ac:dyDescent="0.25">
      <c r="A12" s="235" t="s">
        <v>611</v>
      </c>
      <c r="B12" s="236" t="s">
        <v>451</v>
      </c>
      <c r="C12" s="670">
        <f t="shared" si="69"/>
        <v>347150</v>
      </c>
      <c r="D12" s="670">
        <f t="shared" si="69"/>
        <v>347150</v>
      </c>
      <c r="E12" s="670">
        <f t="shared" si="69"/>
        <v>549829</v>
      </c>
      <c r="F12" s="670">
        <f t="shared" si="69"/>
        <v>549829</v>
      </c>
      <c r="G12" s="670">
        <f t="shared" si="69"/>
        <v>666121</v>
      </c>
      <c r="H12" s="670">
        <f t="shared" si="70"/>
        <v>666121</v>
      </c>
      <c r="I12" s="670">
        <f t="shared" si="70"/>
        <v>658505</v>
      </c>
      <c r="J12" s="670">
        <f t="shared" si="70"/>
        <v>658505</v>
      </c>
      <c r="K12" s="670">
        <f>+I12-G12</f>
        <v>-7616</v>
      </c>
      <c r="L12" s="670">
        <f t="shared" si="1"/>
        <v>98.856664179631025</v>
      </c>
      <c r="M12" s="670">
        <f t="shared" si="32"/>
        <v>318971</v>
      </c>
      <c r="N12" s="670">
        <f t="shared" si="2"/>
        <v>191.88275961399972</v>
      </c>
      <c r="O12" s="670">
        <v>1000</v>
      </c>
      <c r="P12" s="670">
        <f>O12</f>
        <v>1000</v>
      </c>
      <c r="Q12" s="672">
        <v>859</v>
      </c>
      <c r="R12" s="670">
        <f>Q12</f>
        <v>859</v>
      </c>
      <c r="S12" s="670">
        <v>1000</v>
      </c>
      <c r="T12" s="670">
        <f>+S12</f>
        <v>1000</v>
      </c>
      <c r="U12" s="670">
        <v>1450</v>
      </c>
      <c r="V12" s="670">
        <f>U12</f>
        <v>1450</v>
      </c>
      <c r="W12" s="670">
        <f t="shared" si="34"/>
        <v>450</v>
      </c>
      <c r="X12" s="670">
        <f>+U12/S12*100</f>
        <v>145</v>
      </c>
      <c r="Y12" s="670">
        <f t="shared" si="35"/>
        <v>0</v>
      </c>
      <c r="Z12" s="670">
        <f>+S12/O12*100</f>
        <v>100</v>
      </c>
      <c r="AA12" s="670">
        <v>3600</v>
      </c>
      <c r="AB12" s="670">
        <f>AA12</f>
        <v>3600</v>
      </c>
      <c r="AC12" s="670">
        <v>2033</v>
      </c>
      <c r="AD12" s="670">
        <f>AC12</f>
        <v>2033</v>
      </c>
      <c r="AE12" s="670">
        <v>3598</v>
      </c>
      <c r="AF12" s="670">
        <f>+AE12</f>
        <v>3598</v>
      </c>
      <c r="AG12" s="670">
        <v>4200</v>
      </c>
      <c r="AH12" s="670">
        <f>AG12</f>
        <v>4200</v>
      </c>
      <c r="AI12" s="670">
        <f t="shared" si="37"/>
        <v>602</v>
      </c>
      <c r="AJ12" s="670">
        <f>+AG12/AE12*100</f>
        <v>116.73151750972764</v>
      </c>
      <c r="AK12" s="670">
        <f t="shared" si="71"/>
        <v>-2</v>
      </c>
      <c r="AL12" s="670">
        <f t="shared" si="38"/>
        <v>99.944444444444443</v>
      </c>
      <c r="AM12" s="670">
        <v>1150</v>
      </c>
      <c r="AN12" s="670">
        <f>AM12</f>
        <v>1150</v>
      </c>
      <c r="AO12" s="670">
        <v>1274</v>
      </c>
      <c r="AP12" s="670">
        <f>AO12</f>
        <v>1274</v>
      </c>
      <c r="AQ12" s="670">
        <v>1240</v>
      </c>
      <c r="AR12" s="670">
        <f>+AQ12</f>
        <v>1240</v>
      </c>
      <c r="AS12" s="670">
        <v>1845</v>
      </c>
      <c r="AT12" s="670">
        <f>AS12</f>
        <v>1845</v>
      </c>
      <c r="AU12" s="670">
        <f t="shared" si="40"/>
        <v>605</v>
      </c>
      <c r="AV12" s="670">
        <f>+AS12/AQ12*100</f>
        <v>148.79032258064515</v>
      </c>
      <c r="AW12" s="670">
        <f t="shared" si="41"/>
        <v>90</v>
      </c>
      <c r="AX12" s="670">
        <f>+AQ12/AM12*100</f>
        <v>107.82608695652173</v>
      </c>
      <c r="AY12" s="683">
        <v>6000</v>
      </c>
      <c r="AZ12" s="670">
        <f>AY12</f>
        <v>6000</v>
      </c>
      <c r="BA12" s="670">
        <v>3518</v>
      </c>
      <c r="BB12" s="670">
        <f>BA12</f>
        <v>3518</v>
      </c>
      <c r="BC12" s="670">
        <v>4610</v>
      </c>
      <c r="BD12" s="670">
        <f>+BC12</f>
        <v>4610</v>
      </c>
      <c r="BE12" s="683">
        <v>5310</v>
      </c>
      <c r="BF12" s="670">
        <f>BE12</f>
        <v>5310</v>
      </c>
      <c r="BG12" s="670">
        <f t="shared" si="43"/>
        <v>700</v>
      </c>
      <c r="BH12" s="670">
        <f>+BE12/BC12*100</f>
        <v>115.18438177874187</v>
      </c>
      <c r="BI12" s="670">
        <f t="shared" si="44"/>
        <v>-1390</v>
      </c>
      <c r="BJ12" s="670">
        <f>+BC12/AY12*100</f>
        <v>76.833333333333329</v>
      </c>
      <c r="BK12" s="670">
        <v>20080</v>
      </c>
      <c r="BL12" s="670">
        <f>BK12</f>
        <v>20080</v>
      </c>
      <c r="BM12" s="670">
        <v>28356</v>
      </c>
      <c r="BN12" s="670">
        <f>BM12</f>
        <v>28356</v>
      </c>
      <c r="BO12" s="670">
        <v>40463</v>
      </c>
      <c r="BP12" s="670">
        <f>+BO12</f>
        <v>40463</v>
      </c>
      <c r="BQ12" s="670">
        <v>44300</v>
      </c>
      <c r="BR12" s="670">
        <f>BQ12</f>
        <v>44300</v>
      </c>
      <c r="BS12" s="670">
        <f t="shared" si="46"/>
        <v>3837</v>
      </c>
      <c r="BT12" s="670">
        <f>+BQ12/BO12*100</f>
        <v>109.48273731557225</v>
      </c>
      <c r="BU12" s="670">
        <f t="shared" si="47"/>
        <v>20383</v>
      </c>
      <c r="BV12" s="670">
        <f>+BO12/BK12*100</f>
        <v>201.50896414342631</v>
      </c>
      <c r="BW12" s="670">
        <v>195200</v>
      </c>
      <c r="BX12" s="670">
        <f>BW12</f>
        <v>195200</v>
      </c>
      <c r="BY12" s="670">
        <v>288899</v>
      </c>
      <c r="BZ12" s="670">
        <f>BY12</f>
        <v>288899</v>
      </c>
      <c r="CA12" s="670">
        <v>352300</v>
      </c>
      <c r="CB12" s="670">
        <f>+CA12</f>
        <v>352300</v>
      </c>
      <c r="CC12" s="670">
        <v>322900</v>
      </c>
      <c r="CD12" s="670">
        <f>CC12</f>
        <v>322900</v>
      </c>
      <c r="CE12" s="670">
        <f t="shared" si="49"/>
        <v>-29400</v>
      </c>
      <c r="CF12" s="670">
        <f>+CC12/CA12*100</f>
        <v>91.654839625319326</v>
      </c>
      <c r="CG12" s="670">
        <f t="shared" si="50"/>
        <v>157100</v>
      </c>
      <c r="CH12" s="670">
        <f>+CA12/BW12*100</f>
        <v>180.48155737704917</v>
      </c>
      <c r="CI12" s="670">
        <v>8360</v>
      </c>
      <c r="CJ12" s="670">
        <f>CI12</f>
        <v>8360</v>
      </c>
      <c r="CK12" s="670">
        <v>7563</v>
      </c>
      <c r="CL12" s="670">
        <f>CK12</f>
        <v>7563</v>
      </c>
      <c r="CM12" s="670">
        <v>9840</v>
      </c>
      <c r="CN12" s="670">
        <f>+CM12</f>
        <v>9840</v>
      </c>
      <c r="CO12" s="670">
        <v>11230</v>
      </c>
      <c r="CP12" s="670">
        <f>CO12</f>
        <v>11230</v>
      </c>
      <c r="CQ12" s="670">
        <f t="shared" si="52"/>
        <v>1390</v>
      </c>
      <c r="CR12" s="670">
        <f>+CO12/CM12*100</f>
        <v>114.12601626016261</v>
      </c>
      <c r="CS12" s="670">
        <f t="shared" si="53"/>
        <v>1480</v>
      </c>
      <c r="CT12" s="670">
        <f>+CM12/CI12*100</f>
        <v>117.70334928229664</v>
      </c>
      <c r="CU12" s="670">
        <v>6800</v>
      </c>
      <c r="CV12" s="670">
        <f>CU12</f>
        <v>6800</v>
      </c>
      <c r="CW12" s="670">
        <v>4714</v>
      </c>
      <c r="CX12" s="670">
        <f>CW12</f>
        <v>4714</v>
      </c>
      <c r="CY12" s="670">
        <v>6800</v>
      </c>
      <c r="CZ12" s="670">
        <f>+CY12</f>
        <v>6800</v>
      </c>
      <c r="DA12" s="670">
        <v>7970</v>
      </c>
      <c r="DB12" s="670">
        <f>DA12</f>
        <v>7970</v>
      </c>
      <c r="DC12" s="670">
        <f t="shared" si="55"/>
        <v>1170</v>
      </c>
      <c r="DD12" s="670">
        <f>+DA12/CY12*100</f>
        <v>117.20588235294119</v>
      </c>
      <c r="DE12" s="670">
        <f t="shared" si="56"/>
        <v>0</v>
      </c>
      <c r="DF12" s="670">
        <f>+CY12/CU12*100</f>
        <v>100</v>
      </c>
      <c r="DG12" s="670">
        <v>40000</v>
      </c>
      <c r="DH12" s="670">
        <f>DG12</f>
        <v>40000</v>
      </c>
      <c r="DI12" s="670">
        <v>83072</v>
      </c>
      <c r="DJ12" s="670">
        <f>DI12</f>
        <v>83072</v>
      </c>
      <c r="DK12" s="670">
        <v>96150</v>
      </c>
      <c r="DL12" s="670">
        <f>+DK12</f>
        <v>96150</v>
      </c>
      <c r="DM12" s="670">
        <v>96100</v>
      </c>
      <c r="DN12" s="670">
        <f>DM12</f>
        <v>96100</v>
      </c>
      <c r="DO12" s="670">
        <f t="shared" si="58"/>
        <v>-50</v>
      </c>
      <c r="DP12" s="670">
        <f>+DM12/DK12*100</f>
        <v>99.947997919916801</v>
      </c>
      <c r="DQ12" s="670">
        <f t="shared" si="59"/>
        <v>56150</v>
      </c>
      <c r="DR12" s="670">
        <f>+DK12/DG12*100</f>
        <v>240.375</v>
      </c>
      <c r="DS12" s="670">
        <v>18100</v>
      </c>
      <c r="DT12" s="670">
        <f>DS12</f>
        <v>18100</v>
      </c>
      <c r="DU12" s="670">
        <v>20616</v>
      </c>
      <c r="DV12" s="670">
        <f>DU12</f>
        <v>20616</v>
      </c>
      <c r="DW12" s="670">
        <v>26930</v>
      </c>
      <c r="DX12" s="670">
        <f>+DW12</f>
        <v>26930</v>
      </c>
      <c r="DY12" s="670">
        <v>30630</v>
      </c>
      <c r="DZ12" s="670">
        <f>DY12</f>
        <v>30630</v>
      </c>
      <c r="EA12" s="670">
        <f t="shared" si="61"/>
        <v>3700</v>
      </c>
      <c r="EB12" s="670">
        <f>+DY12/DW12*100</f>
        <v>113.73932417378387</v>
      </c>
      <c r="EC12" s="670">
        <f t="shared" si="62"/>
        <v>8830</v>
      </c>
      <c r="ED12" s="670">
        <f>+DW12/DS12*100</f>
        <v>148.78453038674033</v>
      </c>
      <c r="EE12" s="670">
        <v>41000</v>
      </c>
      <c r="EF12" s="670">
        <f>EE12</f>
        <v>41000</v>
      </c>
      <c r="EG12" s="670">
        <v>99458</v>
      </c>
      <c r="EH12" s="670">
        <f>EG12</f>
        <v>99458</v>
      </c>
      <c r="EI12" s="670">
        <v>112140</v>
      </c>
      <c r="EJ12" s="670">
        <f>+EI12</f>
        <v>112140</v>
      </c>
      <c r="EK12" s="670">
        <v>125040</v>
      </c>
      <c r="EL12" s="670">
        <f>EK12</f>
        <v>125040</v>
      </c>
      <c r="EM12" s="670">
        <f t="shared" si="64"/>
        <v>12900</v>
      </c>
      <c r="EN12" s="670">
        <f>+EK12/EI12*100</f>
        <v>111.50347779561262</v>
      </c>
      <c r="EO12" s="670">
        <f t="shared" si="65"/>
        <v>71140</v>
      </c>
      <c r="EP12" s="670">
        <f>+EI12/EE12*100</f>
        <v>273.51219512195127</v>
      </c>
      <c r="EQ12" s="670">
        <v>5860</v>
      </c>
      <c r="ER12" s="670">
        <f>EQ12</f>
        <v>5860</v>
      </c>
      <c r="ES12" s="673">
        <v>9467</v>
      </c>
      <c r="ET12" s="673">
        <f>ES12</f>
        <v>9467</v>
      </c>
      <c r="EU12" s="673">
        <v>11050</v>
      </c>
      <c r="EV12" s="673">
        <f>+EU12</f>
        <v>11050</v>
      </c>
      <c r="EW12" s="670">
        <v>7530</v>
      </c>
      <c r="EX12" s="670">
        <f>EW12</f>
        <v>7530</v>
      </c>
      <c r="EY12" s="670">
        <f t="shared" si="67"/>
        <v>-3520</v>
      </c>
      <c r="EZ12" s="670">
        <f>+EW12/EU12*100</f>
        <v>68.144796380090497</v>
      </c>
      <c r="FA12" s="670">
        <f t="shared" si="68"/>
        <v>5190</v>
      </c>
      <c r="FB12" s="670">
        <f>+EU12/EQ12*100</f>
        <v>188.5665529010239</v>
      </c>
      <c r="FC12" s="1113"/>
      <c r="FD12" s="1113"/>
      <c r="FE12" s="1119"/>
      <c r="FF12" s="1119"/>
    </row>
    <row r="13" spans="1:162" x14ac:dyDescent="0.25">
      <c r="A13" s="235" t="s">
        <v>611</v>
      </c>
      <c r="B13" s="236" t="s">
        <v>452</v>
      </c>
      <c r="C13" s="670">
        <f t="shared" si="69"/>
        <v>31160</v>
      </c>
      <c r="D13" s="670">
        <f t="shared" si="69"/>
        <v>0</v>
      </c>
      <c r="E13" s="670">
        <f t="shared" si="69"/>
        <v>55773</v>
      </c>
      <c r="F13" s="670">
        <f t="shared" si="69"/>
        <v>0</v>
      </c>
      <c r="G13" s="670">
        <f t="shared" si="69"/>
        <v>59919</v>
      </c>
      <c r="H13" s="670">
        <f t="shared" si="70"/>
        <v>0</v>
      </c>
      <c r="I13" s="670">
        <f t="shared" si="70"/>
        <v>68840</v>
      </c>
      <c r="J13" s="670">
        <f t="shared" si="70"/>
        <v>0</v>
      </c>
      <c r="K13" s="670">
        <f t="shared" si="31"/>
        <v>8921</v>
      </c>
      <c r="L13" s="670">
        <f>+I13/G13*100</f>
        <v>114.88843271750196</v>
      </c>
      <c r="M13" s="670">
        <f t="shared" si="32"/>
        <v>28759</v>
      </c>
      <c r="N13" s="670">
        <f>+G13/C13*100</f>
        <v>192.29460847240051</v>
      </c>
      <c r="O13" s="670">
        <v>0</v>
      </c>
      <c r="P13" s="670">
        <v>0</v>
      </c>
      <c r="Q13" s="672">
        <v>4</v>
      </c>
      <c r="R13" s="670">
        <v>0</v>
      </c>
      <c r="S13" s="670">
        <v>5</v>
      </c>
      <c r="T13" s="670">
        <v>0</v>
      </c>
      <c r="U13" s="670">
        <v>0</v>
      </c>
      <c r="V13" s="670">
        <v>0</v>
      </c>
      <c r="W13" s="670">
        <f t="shared" si="34"/>
        <v>-5</v>
      </c>
      <c r="X13" s="670"/>
      <c r="Y13" s="670">
        <f t="shared" si="35"/>
        <v>5</v>
      </c>
      <c r="Z13" s="670"/>
      <c r="AA13" s="670">
        <v>350</v>
      </c>
      <c r="AB13" s="670">
        <v>0</v>
      </c>
      <c r="AC13" s="670">
        <v>157</v>
      </c>
      <c r="AD13" s="670">
        <v>0</v>
      </c>
      <c r="AE13" s="670">
        <v>350</v>
      </c>
      <c r="AF13" s="670">
        <v>0</v>
      </c>
      <c r="AG13" s="670">
        <v>400</v>
      </c>
      <c r="AH13" s="670">
        <v>0</v>
      </c>
      <c r="AI13" s="670">
        <f>+AG13-AE13</f>
        <v>50</v>
      </c>
      <c r="AJ13" s="670"/>
      <c r="AK13" s="670">
        <f>+AE13-AA13</f>
        <v>0</v>
      </c>
      <c r="AL13" s="670"/>
      <c r="AM13" s="670">
        <v>100</v>
      </c>
      <c r="AN13" s="670">
        <v>0</v>
      </c>
      <c r="AO13" s="670">
        <v>41</v>
      </c>
      <c r="AP13" s="670">
        <v>0</v>
      </c>
      <c r="AQ13" s="670">
        <v>40</v>
      </c>
      <c r="AR13" s="670">
        <v>0</v>
      </c>
      <c r="AS13" s="670">
        <v>40</v>
      </c>
      <c r="AT13" s="670">
        <v>0</v>
      </c>
      <c r="AU13" s="670">
        <f t="shared" si="40"/>
        <v>0</v>
      </c>
      <c r="AV13" s="670"/>
      <c r="AW13" s="670">
        <f t="shared" si="41"/>
        <v>-60</v>
      </c>
      <c r="AX13" s="670"/>
      <c r="AY13" s="683">
        <v>250</v>
      </c>
      <c r="AZ13" s="670">
        <v>0</v>
      </c>
      <c r="BA13" s="670">
        <v>177</v>
      </c>
      <c r="BB13" s="670">
        <v>0</v>
      </c>
      <c r="BC13" s="670">
        <v>260</v>
      </c>
      <c r="BD13" s="670">
        <v>0</v>
      </c>
      <c r="BE13" s="683">
        <v>300</v>
      </c>
      <c r="BF13" s="670">
        <v>0</v>
      </c>
      <c r="BG13" s="670">
        <f t="shared" si="43"/>
        <v>40</v>
      </c>
      <c r="BH13" s="670"/>
      <c r="BI13" s="670">
        <f t="shared" si="44"/>
        <v>10</v>
      </c>
      <c r="BJ13" s="670"/>
      <c r="BK13" s="670">
        <v>210</v>
      </c>
      <c r="BL13" s="670">
        <v>0</v>
      </c>
      <c r="BM13" s="670">
        <v>140</v>
      </c>
      <c r="BN13" s="670">
        <v>0</v>
      </c>
      <c r="BO13" s="670">
        <v>164</v>
      </c>
      <c r="BP13" s="670">
        <v>0</v>
      </c>
      <c r="BQ13" s="670">
        <v>180</v>
      </c>
      <c r="BR13" s="670">
        <v>0</v>
      </c>
      <c r="BS13" s="670">
        <f t="shared" si="46"/>
        <v>16</v>
      </c>
      <c r="BT13" s="670"/>
      <c r="BU13" s="670">
        <f t="shared" si="47"/>
        <v>-46</v>
      </c>
      <c r="BV13" s="670"/>
      <c r="BW13" s="670">
        <v>27900</v>
      </c>
      <c r="BX13" s="670">
        <v>0</v>
      </c>
      <c r="BY13" s="670">
        <v>54001</v>
      </c>
      <c r="BZ13" s="670">
        <v>0</v>
      </c>
      <c r="CA13" s="670">
        <v>56950</v>
      </c>
      <c r="CB13" s="670">
        <v>0</v>
      </c>
      <c r="CC13" s="670">
        <v>65500</v>
      </c>
      <c r="CD13" s="670">
        <v>0</v>
      </c>
      <c r="CE13" s="670">
        <f t="shared" si="49"/>
        <v>8550</v>
      </c>
      <c r="CF13" s="670"/>
      <c r="CG13" s="670">
        <f t="shared" si="50"/>
        <v>29050</v>
      </c>
      <c r="CH13" s="670"/>
      <c r="CI13" s="670">
        <v>100</v>
      </c>
      <c r="CJ13" s="670">
        <v>0</v>
      </c>
      <c r="CK13" s="670">
        <v>53</v>
      </c>
      <c r="CL13" s="670">
        <v>0</v>
      </c>
      <c r="CM13" s="670">
        <v>70</v>
      </c>
      <c r="CN13" s="670">
        <v>0</v>
      </c>
      <c r="CO13" s="670">
        <v>80</v>
      </c>
      <c r="CP13" s="670">
        <v>0</v>
      </c>
      <c r="CQ13" s="670">
        <f t="shared" si="52"/>
        <v>10</v>
      </c>
      <c r="CR13" s="670"/>
      <c r="CS13" s="670">
        <f t="shared" si="53"/>
        <v>-30</v>
      </c>
      <c r="CT13" s="670"/>
      <c r="CU13" s="670">
        <v>350</v>
      </c>
      <c r="CV13" s="670">
        <v>0</v>
      </c>
      <c r="CW13" s="670">
        <v>150</v>
      </c>
      <c r="CX13" s="670">
        <v>0</v>
      </c>
      <c r="CY13" s="670">
        <v>460</v>
      </c>
      <c r="CZ13" s="670">
        <v>0</v>
      </c>
      <c r="DA13" s="670">
        <v>500</v>
      </c>
      <c r="DB13" s="670">
        <v>0</v>
      </c>
      <c r="DC13" s="670">
        <f t="shared" si="55"/>
        <v>40</v>
      </c>
      <c r="DD13" s="670"/>
      <c r="DE13" s="670">
        <f t="shared" si="56"/>
        <v>110</v>
      </c>
      <c r="DF13" s="670"/>
      <c r="DG13" s="670">
        <v>230</v>
      </c>
      <c r="DH13" s="670">
        <v>0</v>
      </c>
      <c r="DI13" s="670">
        <v>117</v>
      </c>
      <c r="DJ13" s="670">
        <v>0</v>
      </c>
      <c r="DK13" s="670">
        <v>180</v>
      </c>
      <c r="DL13" s="670">
        <v>0</v>
      </c>
      <c r="DM13" s="670">
        <v>200</v>
      </c>
      <c r="DN13" s="670">
        <v>0</v>
      </c>
      <c r="DO13" s="670">
        <f t="shared" si="58"/>
        <v>20</v>
      </c>
      <c r="DP13" s="670"/>
      <c r="DQ13" s="670">
        <f t="shared" si="59"/>
        <v>-50</v>
      </c>
      <c r="DR13" s="670"/>
      <c r="DS13" s="670">
        <v>350</v>
      </c>
      <c r="DT13" s="670">
        <v>0</v>
      </c>
      <c r="DU13" s="670">
        <v>248</v>
      </c>
      <c r="DV13" s="670">
        <v>0</v>
      </c>
      <c r="DW13" s="670">
        <v>320</v>
      </c>
      <c r="DX13" s="670">
        <v>0</v>
      </c>
      <c r="DY13" s="670">
        <v>370</v>
      </c>
      <c r="DZ13" s="670">
        <v>0</v>
      </c>
      <c r="EA13" s="670">
        <f t="shared" si="61"/>
        <v>50</v>
      </c>
      <c r="EB13" s="670"/>
      <c r="EC13" s="670">
        <f t="shared" si="62"/>
        <v>-30</v>
      </c>
      <c r="ED13" s="670"/>
      <c r="EE13" s="670">
        <v>1100</v>
      </c>
      <c r="EF13" s="670">
        <v>0</v>
      </c>
      <c r="EG13" s="670">
        <v>611</v>
      </c>
      <c r="EH13" s="670">
        <v>0</v>
      </c>
      <c r="EI13" s="670">
        <v>1000</v>
      </c>
      <c r="EJ13" s="670">
        <v>0</v>
      </c>
      <c r="EK13" s="670">
        <v>1140</v>
      </c>
      <c r="EL13" s="670">
        <v>0</v>
      </c>
      <c r="EM13" s="670">
        <f t="shared" si="64"/>
        <v>140</v>
      </c>
      <c r="EN13" s="670"/>
      <c r="EO13" s="670">
        <f t="shared" si="65"/>
        <v>-100</v>
      </c>
      <c r="EP13" s="670"/>
      <c r="EQ13" s="670">
        <v>220</v>
      </c>
      <c r="ER13" s="670">
        <v>0</v>
      </c>
      <c r="ES13" s="670">
        <v>74</v>
      </c>
      <c r="ET13" s="670">
        <v>0</v>
      </c>
      <c r="EU13" s="670">
        <v>120</v>
      </c>
      <c r="EV13" s="670">
        <v>0</v>
      </c>
      <c r="EW13" s="670">
        <v>130</v>
      </c>
      <c r="EX13" s="670">
        <v>0</v>
      </c>
      <c r="EY13" s="670">
        <f t="shared" si="67"/>
        <v>10</v>
      </c>
      <c r="EZ13" s="670"/>
      <c r="FA13" s="670">
        <f t="shared" si="68"/>
        <v>-100</v>
      </c>
      <c r="FB13" s="670"/>
      <c r="FC13" s="1113"/>
      <c r="FD13" s="1113"/>
      <c r="FE13" s="1119"/>
      <c r="FF13" s="1119"/>
    </row>
    <row r="14" spans="1:162" x14ac:dyDescent="0.25">
      <c r="A14" s="235" t="s">
        <v>611</v>
      </c>
      <c r="B14" s="236" t="s">
        <v>453</v>
      </c>
      <c r="C14" s="670">
        <f t="shared" si="69"/>
        <v>13230</v>
      </c>
      <c r="D14" s="670">
        <f t="shared" si="69"/>
        <v>0</v>
      </c>
      <c r="E14" s="670">
        <f t="shared" si="69"/>
        <v>12927</v>
      </c>
      <c r="F14" s="670">
        <f t="shared" si="69"/>
        <v>0</v>
      </c>
      <c r="G14" s="670">
        <f t="shared" si="69"/>
        <v>17222</v>
      </c>
      <c r="H14" s="670">
        <f t="shared" si="70"/>
        <v>0</v>
      </c>
      <c r="I14" s="670">
        <f t="shared" si="70"/>
        <v>18425</v>
      </c>
      <c r="J14" s="670">
        <f t="shared" si="70"/>
        <v>0</v>
      </c>
      <c r="K14" s="670">
        <f t="shared" si="31"/>
        <v>1203</v>
      </c>
      <c r="L14" s="670">
        <f t="shared" si="1"/>
        <v>106.98525142259901</v>
      </c>
      <c r="M14" s="670">
        <f t="shared" si="32"/>
        <v>3992</v>
      </c>
      <c r="N14" s="670">
        <f t="shared" si="2"/>
        <v>130.17384731670444</v>
      </c>
      <c r="O14" s="670">
        <v>100</v>
      </c>
      <c r="P14" s="670">
        <v>0</v>
      </c>
      <c r="Q14" s="672">
        <v>1802</v>
      </c>
      <c r="R14" s="670">
        <v>0</v>
      </c>
      <c r="S14" s="670">
        <v>960</v>
      </c>
      <c r="T14" s="670">
        <v>0</v>
      </c>
      <c r="U14" s="670">
        <v>70</v>
      </c>
      <c r="V14" s="670">
        <v>0</v>
      </c>
      <c r="W14" s="670">
        <f t="shared" si="34"/>
        <v>-890</v>
      </c>
      <c r="X14" s="670">
        <f>+U14/S14*100</f>
        <v>7.291666666666667</v>
      </c>
      <c r="Y14" s="670">
        <f t="shared" si="35"/>
        <v>860</v>
      </c>
      <c r="Z14" s="670">
        <f>+S14/O14*100</f>
        <v>960</v>
      </c>
      <c r="AA14" s="670">
        <v>0</v>
      </c>
      <c r="AB14" s="670">
        <v>0</v>
      </c>
      <c r="AC14" s="670">
        <v>14</v>
      </c>
      <c r="AD14" s="670">
        <v>0</v>
      </c>
      <c r="AE14" s="670">
        <v>0</v>
      </c>
      <c r="AF14" s="670">
        <v>0</v>
      </c>
      <c r="AG14" s="670">
        <v>0</v>
      </c>
      <c r="AH14" s="670">
        <v>0</v>
      </c>
      <c r="AI14" s="670">
        <f t="shared" si="37"/>
        <v>0</v>
      </c>
      <c r="AJ14" s="670"/>
      <c r="AK14" s="670">
        <f t="shared" si="71"/>
        <v>0</v>
      </c>
      <c r="AL14" s="670"/>
      <c r="AM14" s="670">
        <v>10</v>
      </c>
      <c r="AN14" s="670">
        <v>0</v>
      </c>
      <c r="AO14" s="670">
        <v>38</v>
      </c>
      <c r="AP14" s="670">
        <v>0</v>
      </c>
      <c r="AQ14" s="670">
        <v>40</v>
      </c>
      <c r="AR14" s="670">
        <v>0</v>
      </c>
      <c r="AS14" s="670">
        <v>15</v>
      </c>
      <c r="AT14" s="670">
        <v>0</v>
      </c>
      <c r="AU14" s="670">
        <f t="shared" si="40"/>
        <v>-25</v>
      </c>
      <c r="AV14" s="670"/>
      <c r="AW14" s="670">
        <f t="shared" si="41"/>
        <v>30</v>
      </c>
      <c r="AX14" s="670"/>
      <c r="AY14" s="683">
        <v>130</v>
      </c>
      <c r="AZ14" s="670">
        <v>0</v>
      </c>
      <c r="BA14" s="670">
        <v>511</v>
      </c>
      <c r="BB14" s="670">
        <v>0</v>
      </c>
      <c r="BC14" s="670">
        <v>550</v>
      </c>
      <c r="BD14" s="670">
        <v>0</v>
      </c>
      <c r="BE14" s="683">
        <v>610</v>
      </c>
      <c r="BF14" s="670">
        <v>0</v>
      </c>
      <c r="BG14" s="670">
        <f t="shared" si="43"/>
        <v>60</v>
      </c>
      <c r="BH14" s="670"/>
      <c r="BI14" s="670">
        <f t="shared" si="44"/>
        <v>420</v>
      </c>
      <c r="BJ14" s="670"/>
      <c r="BK14" s="670">
        <v>340</v>
      </c>
      <c r="BL14" s="670">
        <v>0</v>
      </c>
      <c r="BM14" s="670">
        <v>593</v>
      </c>
      <c r="BN14" s="670">
        <v>0</v>
      </c>
      <c r="BO14" s="670">
        <v>413</v>
      </c>
      <c r="BP14" s="670">
        <v>0</v>
      </c>
      <c r="BQ14" s="670">
        <v>450</v>
      </c>
      <c r="BR14" s="670">
        <v>0</v>
      </c>
      <c r="BS14" s="670">
        <f t="shared" si="46"/>
        <v>37</v>
      </c>
      <c r="BT14" s="670"/>
      <c r="BU14" s="670">
        <f t="shared" si="47"/>
        <v>73</v>
      </c>
      <c r="BV14" s="670"/>
      <c r="BW14" s="670">
        <v>10250</v>
      </c>
      <c r="BX14" s="670">
        <v>0</v>
      </c>
      <c r="BY14" s="670">
        <v>7531</v>
      </c>
      <c r="BZ14" s="670">
        <v>0</v>
      </c>
      <c r="CA14" s="670">
        <v>12150</v>
      </c>
      <c r="CB14" s="670">
        <v>0</v>
      </c>
      <c r="CC14" s="670">
        <v>13770</v>
      </c>
      <c r="CD14" s="670">
        <v>0</v>
      </c>
      <c r="CE14" s="670">
        <f t="shared" si="49"/>
        <v>1620</v>
      </c>
      <c r="CF14" s="670"/>
      <c r="CG14" s="670">
        <f t="shared" si="50"/>
        <v>1900</v>
      </c>
      <c r="CH14" s="670"/>
      <c r="CI14" s="670">
        <v>250</v>
      </c>
      <c r="CJ14" s="670">
        <v>0</v>
      </c>
      <c r="CK14" s="670">
        <v>175</v>
      </c>
      <c r="CL14" s="670">
        <v>0</v>
      </c>
      <c r="CM14" s="670">
        <v>290</v>
      </c>
      <c r="CN14" s="670">
        <v>0</v>
      </c>
      <c r="CO14" s="670">
        <v>370</v>
      </c>
      <c r="CP14" s="670">
        <v>0</v>
      </c>
      <c r="CQ14" s="670">
        <f t="shared" si="52"/>
        <v>80</v>
      </c>
      <c r="CR14" s="670"/>
      <c r="CS14" s="670">
        <f t="shared" si="53"/>
        <v>40</v>
      </c>
      <c r="CT14" s="670"/>
      <c r="CU14" s="670">
        <v>140</v>
      </c>
      <c r="CV14" s="670">
        <v>0</v>
      </c>
      <c r="CW14" s="670">
        <v>141</v>
      </c>
      <c r="CX14" s="670">
        <v>0</v>
      </c>
      <c r="CY14" s="670">
        <v>390</v>
      </c>
      <c r="CZ14" s="670">
        <v>0</v>
      </c>
      <c r="DA14" s="670">
        <v>380</v>
      </c>
      <c r="DB14" s="670">
        <v>0</v>
      </c>
      <c r="DC14" s="670">
        <f t="shared" si="55"/>
        <v>-10</v>
      </c>
      <c r="DD14" s="670"/>
      <c r="DE14" s="670">
        <f t="shared" si="56"/>
        <v>250</v>
      </c>
      <c r="DF14" s="670"/>
      <c r="DG14" s="670">
        <v>1300</v>
      </c>
      <c r="DH14" s="670">
        <v>0</v>
      </c>
      <c r="DI14" s="670">
        <v>1173</v>
      </c>
      <c r="DJ14" s="670">
        <v>0</v>
      </c>
      <c r="DK14" s="670">
        <v>1290</v>
      </c>
      <c r="DL14" s="670">
        <v>0</v>
      </c>
      <c r="DM14" s="670">
        <v>1500</v>
      </c>
      <c r="DN14" s="670">
        <v>0</v>
      </c>
      <c r="DO14" s="670">
        <f t="shared" si="58"/>
        <v>210</v>
      </c>
      <c r="DP14" s="670"/>
      <c r="DQ14" s="670">
        <f t="shared" si="59"/>
        <v>-10</v>
      </c>
      <c r="DR14" s="670"/>
      <c r="DS14" s="670">
        <v>270</v>
      </c>
      <c r="DT14" s="670">
        <v>0</v>
      </c>
      <c r="DU14" s="670">
        <v>301</v>
      </c>
      <c r="DV14" s="670">
        <v>0</v>
      </c>
      <c r="DW14" s="670">
        <v>340</v>
      </c>
      <c r="DX14" s="670">
        <v>0</v>
      </c>
      <c r="DY14" s="670">
        <v>390</v>
      </c>
      <c r="DZ14" s="670">
        <v>0</v>
      </c>
      <c r="EA14" s="670">
        <f t="shared" si="61"/>
        <v>50</v>
      </c>
      <c r="EB14" s="670"/>
      <c r="EC14" s="670">
        <f t="shared" si="62"/>
        <v>70</v>
      </c>
      <c r="ED14" s="670"/>
      <c r="EE14" s="670">
        <v>300</v>
      </c>
      <c r="EF14" s="670">
        <v>0</v>
      </c>
      <c r="EG14" s="670">
        <v>404</v>
      </c>
      <c r="EH14" s="670">
        <v>0</v>
      </c>
      <c r="EI14" s="670">
        <v>580</v>
      </c>
      <c r="EJ14" s="670">
        <v>0</v>
      </c>
      <c r="EK14" s="670">
        <v>620</v>
      </c>
      <c r="EL14" s="670">
        <v>0</v>
      </c>
      <c r="EM14" s="670">
        <f t="shared" si="64"/>
        <v>40</v>
      </c>
      <c r="EN14" s="670"/>
      <c r="EO14" s="670">
        <f t="shared" si="65"/>
        <v>280</v>
      </c>
      <c r="EP14" s="670"/>
      <c r="EQ14" s="670">
        <v>140</v>
      </c>
      <c r="ER14" s="670">
        <v>0</v>
      </c>
      <c r="ES14" s="670">
        <v>244</v>
      </c>
      <c r="ET14" s="670">
        <v>0</v>
      </c>
      <c r="EU14" s="670">
        <v>219</v>
      </c>
      <c r="EV14" s="670">
        <v>0</v>
      </c>
      <c r="EW14" s="670">
        <v>250</v>
      </c>
      <c r="EX14" s="670">
        <v>0</v>
      </c>
      <c r="EY14" s="670">
        <f t="shared" si="67"/>
        <v>31</v>
      </c>
      <c r="EZ14" s="670"/>
      <c r="FA14" s="670">
        <f t="shared" si="68"/>
        <v>79</v>
      </c>
      <c r="FB14" s="670"/>
      <c r="FC14" s="1113"/>
      <c r="FD14" s="1113"/>
      <c r="FE14" s="1119"/>
      <c r="FF14" s="1119"/>
    </row>
    <row r="15" spans="1:162" x14ac:dyDescent="0.25">
      <c r="A15" s="235" t="s">
        <v>611</v>
      </c>
      <c r="B15" s="236" t="s">
        <v>454</v>
      </c>
      <c r="C15" s="670">
        <f t="shared" si="69"/>
        <v>5920</v>
      </c>
      <c r="D15" s="670">
        <f t="shared" si="69"/>
        <v>5920</v>
      </c>
      <c r="E15" s="670">
        <f t="shared" si="69"/>
        <v>0</v>
      </c>
      <c r="F15" s="670">
        <f t="shared" si="69"/>
        <v>0</v>
      </c>
      <c r="G15" s="670">
        <f t="shared" si="69"/>
        <v>12475</v>
      </c>
      <c r="H15" s="670">
        <f t="shared" si="70"/>
        <v>12475</v>
      </c>
      <c r="I15" s="670">
        <f t="shared" si="70"/>
        <v>0</v>
      </c>
      <c r="J15" s="670">
        <f t="shared" si="70"/>
        <v>0</v>
      </c>
      <c r="K15" s="670">
        <f t="shared" si="31"/>
        <v>-12475</v>
      </c>
      <c r="L15" s="670">
        <f t="shared" si="1"/>
        <v>0</v>
      </c>
      <c r="M15" s="670">
        <f t="shared" si="32"/>
        <v>6555</v>
      </c>
      <c r="N15" s="670">
        <f t="shared" si="2"/>
        <v>210.72635135135135</v>
      </c>
      <c r="O15" s="670">
        <v>220</v>
      </c>
      <c r="P15" s="670">
        <f>O15</f>
        <v>220</v>
      </c>
      <c r="Q15" s="670">
        <v>0</v>
      </c>
      <c r="R15" s="670">
        <f>Q15</f>
        <v>0</v>
      </c>
      <c r="S15" s="670">
        <v>220</v>
      </c>
      <c r="T15" s="670">
        <f>+S15</f>
        <v>220</v>
      </c>
      <c r="U15" s="670">
        <v>0</v>
      </c>
      <c r="V15" s="670">
        <f>U15</f>
        <v>0</v>
      </c>
      <c r="W15" s="670">
        <f t="shared" si="34"/>
        <v>-220</v>
      </c>
      <c r="X15" s="670">
        <f>+U15/S15*100</f>
        <v>0</v>
      </c>
      <c r="Y15" s="670">
        <f t="shared" si="35"/>
        <v>0</v>
      </c>
      <c r="Z15" s="670">
        <f>+S15/O15*100</f>
        <v>100</v>
      </c>
      <c r="AA15" s="670">
        <v>550</v>
      </c>
      <c r="AB15" s="670">
        <f>AA15</f>
        <v>550</v>
      </c>
      <c r="AC15" s="670">
        <v>0</v>
      </c>
      <c r="AD15" s="670">
        <f>AC15</f>
        <v>0</v>
      </c>
      <c r="AE15" s="670">
        <v>502</v>
      </c>
      <c r="AF15" s="670">
        <f>+AE15</f>
        <v>502</v>
      </c>
      <c r="AG15" s="670">
        <v>0</v>
      </c>
      <c r="AH15" s="670">
        <f>AG15</f>
        <v>0</v>
      </c>
      <c r="AI15" s="670">
        <f t="shared" si="37"/>
        <v>-502</v>
      </c>
      <c r="AJ15" s="670">
        <f>+AG15/AE15*100</f>
        <v>0</v>
      </c>
      <c r="AK15" s="670">
        <f t="shared" si="71"/>
        <v>-48</v>
      </c>
      <c r="AL15" s="670">
        <f t="shared" si="38"/>
        <v>91.272727272727266</v>
      </c>
      <c r="AM15" s="670">
        <v>210</v>
      </c>
      <c r="AN15" s="670">
        <f>AM15</f>
        <v>210</v>
      </c>
      <c r="AO15" s="670"/>
      <c r="AP15" s="670">
        <f>AO15</f>
        <v>0</v>
      </c>
      <c r="AQ15" s="670">
        <v>0</v>
      </c>
      <c r="AR15" s="670">
        <f>+AQ15</f>
        <v>0</v>
      </c>
      <c r="AS15" s="670">
        <v>0</v>
      </c>
      <c r="AT15" s="670">
        <f>AS15</f>
        <v>0</v>
      </c>
      <c r="AU15" s="670">
        <f t="shared" si="40"/>
        <v>0</v>
      </c>
      <c r="AV15" s="670" t="e">
        <f>+AS15/AQ15*100</f>
        <v>#DIV/0!</v>
      </c>
      <c r="AW15" s="670">
        <f t="shared" si="41"/>
        <v>-210</v>
      </c>
      <c r="AX15" s="670">
        <f>+AQ15/AM15*100</f>
        <v>0</v>
      </c>
      <c r="AY15" s="670">
        <v>0</v>
      </c>
      <c r="AZ15" s="670">
        <f>AY15</f>
        <v>0</v>
      </c>
      <c r="BA15" s="670">
        <v>0</v>
      </c>
      <c r="BB15" s="670">
        <f>BA15</f>
        <v>0</v>
      </c>
      <c r="BC15" s="670">
        <v>40</v>
      </c>
      <c r="BD15" s="670">
        <f>+BC15</f>
        <v>40</v>
      </c>
      <c r="BE15" s="670">
        <v>0</v>
      </c>
      <c r="BF15" s="670">
        <f>BE15</f>
        <v>0</v>
      </c>
      <c r="BG15" s="670">
        <f t="shared" si="43"/>
        <v>-40</v>
      </c>
      <c r="BH15" s="670">
        <f>+BE15/BC15*100</f>
        <v>0</v>
      </c>
      <c r="BI15" s="670">
        <f t="shared" si="44"/>
        <v>40</v>
      </c>
      <c r="BJ15" s="670" t="e">
        <f>+BC15/AY15*100</f>
        <v>#DIV/0!</v>
      </c>
      <c r="BK15" s="670">
        <v>240</v>
      </c>
      <c r="BL15" s="670">
        <f>BK15</f>
        <v>240</v>
      </c>
      <c r="BM15" s="670">
        <v>0</v>
      </c>
      <c r="BN15" s="670">
        <f>BM15</f>
        <v>0</v>
      </c>
      <c r="BO15" s="670">
        <v>600</v>
      </c>
      <c r="BP15" s="670">
        <f>+BO15</f>
        <v>600</v>
      </c>
      <c r="BQ15" s="670">
        <v>0</v>
      </c>
      <c r="BR15" s="670">
        <f>BQ15</f>
        <v>0</v>
      </c>
      <c r="BS15" s="670">
        <f t="shared" si="46"/>
        <v>-600</v>
      </c>
      <c r="BT15" s="670">
        <f>+BQ15/BO15*100</f>
        <v>0</v>
      </c>
      <c r="BU15" s="670">
        <f t="shared" si="47"/>
        <v>360</v>
      </c>
      <c r="BV15" s="670">
        <f>+BO15/BK15*100</f>
        <v>250</v>
      </c>
      <c r="BW15" s="670">
        <v>1250</v>
      </c>
      <c r="BX15" s="670">
        <f>BW15</f>
        <v>1250</v>
      </c>
      <c r="BY15" s="670">
        <v>0</v>
      </c>
      <c r="BZ15" s="670">
        <f>BY15</f>
        <v>0</v>
      </c>
      <c r="CA15" s="670">
        <f>+BY15/7*12</f>
        <v>0</v>
      </c>
      <c r="CB15" s="670">
        <f>+CA15</f>
        <v>0</v>
      </c>
      <c r="CC15" s="670">
        <v>0</v>
      </c>
      <c r="CD15" s="670">
        <f>CC15</f>
        <v>0</v>
      </c>
      <c r="CE15" s="670">
        <f t="shared" si="49"/>
        <v>0</v>
      </c>
      <c r="CF15" s="670" t="e">
        <f>+CC15/CA15*100</f>
        <v>#DIV/0!</v>
      </c>
      <c r="CG15" s="670">
        <f t="shared" si="50"/>
        <v>-1250</v>
      </c>
      <c r="CH15" s="670">
        <f>+CA15/BW15*100</f>
        <v>0</v>
      </c>
      <c r="CI15" s="670">
        <v>100</v>
      </c>
      <c r="CJ15" s="670">
        <f>CI15</f>
        <v>100</v>
      </c>
      <c r="CK15" s="670">
        <v>0</v>
      </c>
      <c r="CL15" s="670">
        <f>CK15</f>
        <v>0</v>
      </c>
      <c r="CM15" s="670"/>
      <c r="CN15" s="670">
        <f>+CM15</f>
        <v>0</v>
      </c>
      <c r="CO15" s="670"/>
      <c r="CP15" s="670">
        <f>CO15</f>
        <v>0</v>
      </c>
      <c r="CQ15" s="670">
        <f t="shared" si="52"/>
        <v>0</v>
      </c>
      <c r="CR15" s="670" t="e">
        <f>+CO15/CM15*100</f>
        <v>#DIV/0!</v>
      </c>
      <c r="CS15" s="670">
        <f t="shared" si="53"/>
        <v>-100</v>
      </c>
      <c r="CT15" s="670">
        <f>+CM15/CI15*100</f>
        <v>0</v>
      </c>
      <c r="CU15" s="670">
        <v>200</v>
      </c>
      <c r="CV15" s="670">
        <f>CU15</f>
        <v>200</v>
      </c>
      <c r="CW15" s="670">
        <v>0</v>
      </c>
      <c r="CX15" s="670">
        <f>CW15</f>
        <v>0</v>
      </c>
      <c r="CY15" s="670">
        <v>2</v>
      </c>
      <c r="CZ15" s="670">
        <f>+CY15</f>
        <v>2</v>
      </c>
      <c r="DA15" s="670"/>
      <c r="DB15" s="670">
        <f>DA15</f>
        <v>0</v>
      </c>
      <c r="DC15" s="670">
        <f t="shared" si="55"/>
        <v>-2</v>
      </c>
      <c r="DD15" s="670">
        <f>+DA15/CY15*100</f>
        <v>0</v>
      </c>
      <c r="DE15" s="670">
        <f t="shared" si="56"/>
        <v>-198</v>
      </c>
      <c r="DF15" s="670">
        <f>+CY15/CU15*100</f>
        <v>1</v>
      </c>
      <c r="DG15" s="670">
        <v>1500</v>
      </c>
      <c r="DH15" s="670">
        <f>DG15</f>
        <v>1500</v>
      </c>
      <c r="DI15" s="670">
        <v>0</v>
      </c>
      <c r="DJ15" s="670">
        <f>DI15</f>
        <v>0</v>
      </c>
      <c r="DK15" s="670">
        <v>8600</v>
      </c>
      <c r="DL15" s="670">
        <f>+DK15</f>
        <v>8600</v>
      </c>
      <c r="DM15" s="670">
        <v>0</v>
      </c>
      <c r="DN15" s="670">
        <f>DM15</f>
        <v>0</v>
      </c>
      <c r="DO15" s="670">
        <f t="shared" si="58"/>
        <v>-8600</v>
      </c>
      <c r="DP15" s="670">
        <f>+DM15/DK15*100</f>
        <v>0</v>
      </c>
      <c r="DQ15" s="670">
        <f t="shared" si="59"/>
        <v>7100</v>
      </c>
      <c r="DR15" s="670">
        <f>+DK15/DG15*100</f>
        <v>573.33333333333337</v>
      </c>
      <c r="DS15" s="670">
        <v>800</v>
      </c>
      <c r="DT15" s="670">
        <f>DS15</f>
        <v>800</v>
      </c>
      <c r="DU15" s="670">
        <v>0</v>
      </c>
      <c r="DV15" s="670">
        <f>DU15</f>
        <v>0</v>
      </c>
      <c r="DW15" s="670">
        <v>10</v>
      </c>
      <c r="DX15" s="670">
        <f>+DW15</f>
        <v>10</v>
      </c>
      <c r="DY15" s="670">
        <v>0</v>
      </c>
      <c r="DZ15" s="670">
        <f>DY15</f>
        <v>0</v>
      </c>
      <c r="EA15" s="670">
        <f t="shared" si="61"/>
        <v>-10</v>
      </c>
      <c r="EB15" s="670">
        <f>+DY15/DW15*100</f>
        <v>0</v>
      </c>
      <c r="EC15" s="670">
        <f t="shared" si="62"/>
        <v>-790</v>
      </c>
      <c r="ED15" s="670">
        <f>+DW15/DS15*100</f>
        <v>1.25</v>
      </c>
      <c r="EE15" s="670">
        <v>400</v>
      </c>
      <c r="EF15" s="670">
        <f>EE15</f>
        <v>400</v>
      </c>
      <c r="EG15" s="670">
        <v>0</v>
      </c>
      <c r="EH15" s="670">
        <f>EG15</f>
        <v>0</v>
      </c>
      <c r="EI15" s="670">
        <v>2500</v>
      </c>
      <c r="EJ15" s="670">
        <f>+EI15</f>
        <v>2500</v>
      </c>
      <c r="EK15" s="670">
        <v>0</v>
      </c>
      <c r="EL15" s="670">
        <f>EK15</f>
        <v>0</v>
      </c>
      <c r="EM15" s="670">
        <f t="shared" si="64"/>
        <v>-2500</v>
      </c>
      <c r="EN15" s="670">
        <f>+EK15/EI15*100</f>
        <v>0</v>
      </c>
      <c r="EO15" s="670">
        <f t="shared" si="65"/>
        <v>2100</v>
      </c>
      <c r="EP15" s="670">
        <f>+EI15/EE15*100</f>
        <v>625</v>
      </c>
      <c r="EQ15" s="670">
        <v>450</v>
      </c>
      <c r="ER15" s="670">
        <f>EQ15</f>
        <v>450</v>
      </c>
      <c r="ES15" s="670">
        <v>0</v>
      </c>
      <c r="ET15" s="670">
        <f>ES15</f>
        <v>0</v>
      </c>
      <c r="EU15" s="670">
        <v>1</v>
      </c>
      <c r="EV15" s="670">
        <f>+EU15</f>
        <v>1</v>
      </c>
      <c r="EW15" s="670">
        <v>0</v>
      </c>
      <c r="EX15" s="670">
        <f>EW15</f>
        <v>0</v>
      </c>
      <c r="EY15" s="670">
        <f t="shared" si="67"/>
        <v>-1</v>
      </c>
      <c r="EZ15" s="670">
        <f>+EW15/EU15*100</f>
        <v>0</v>
      </c>
      <c r="FA15" s="670">
        <f t="shared" si="68"/>
        <v>-449</v>
      </c>
      <c r="FB15" s="670">
        <f>+EU15/EQ15*100</f>
        <v>0.22222222222222221</v>
      </c>
      <c r="FC15" s="1113"/>
      <c r="FD15" s="1113"/>
      <c r="FE15" s="1119"/>
      <c r="FF15" s="1119"/>
    </row>
    <row r="16" spans="1:162" s="155" customFormat="1" x14ac:dyDescent="0.25">
      <c r="A16" s="153">
        <v>2</v>
      </c>
      <c r="B16" s="234" t="s">
        <v>569</v>
      </c>
      <c r="C16" s="669">
        <f t="shared" si="69"/>
        <v>215200</v>
      </c>
      <c r="D16" s="669">
        <f t="shared" si="69"/>
        <v>0</v>
      </c>
      <c r="E16" s="669">
        <f t="shared" si="69"/>
        <v>228079</v>
      </c>
      <c r="F16" s="669">
        <f t="shared" si="69"/>
        <v>0</v>
      </c>
      <c r="G16" s="669">
        <f t="shared" si="69"/>
        <v>218300</v>
      </c>
      <c r="H16" s="669">
        <f t="shared" si="70"/>
        <v>0</v>
      </c>
      <c r="I16" s="669">
        <f t="shared" si="70"/>
        <v>244000</v>
      </c>
      <c r="J16" s="669">
        <f t="shared" si="70"/>
        <v>0</v>
      </c>
      <c r="K16" s="669">
        <f t="shared" si="31"/>
        <v>25700</v>
      </c>
      <c r="L16" s="669">
        <f t="shared" si="1"/>
        <v>111.77278973889145</v>
      </c>
      <c r="M16" s="669">
        <f t="shared" si="32"/>
        <v>3100</v>
      </c>
      <c r="N16" s="669"/>
      <c r="O16" s="669">
        <v>6800</v>
      </c>
      <c r="P16" s="669">
        <v>0</v>
      </c>
      <c r="Q16" s="669">
        <v>5373</v>
      </c>
      <c r="R16" s="669">
        <v>0</v>
      </c>
      <c r="S16" s="669">
        <v>6800</v>
      </c>
      <c r="T16" s="669">
        <v>0</v>
      </c>
      <c r="U16" s="669">
        <v>7500</v>
      </c>
      <c r="V16" s="669">
        <v>0</v>
      </c>
      <c r="W16" s="669">
        <f t="shared" si="34"/>
        <v>700</v>
      </c>
      <c r="X16" s="669">
        <f>+U16/S16*100</f>
        <v>110.29411764705883</v>
      </c>
      <c r="Y16" s="669">
        <f t="shared" si="35"/>
        <v>0</v>
      </c>
      <c r="Z16" s="669">
        <f>+S16/O16*100</f>
        <v>100</v>
      </c>
      <c r="AA16" s="669">
        <v>15000</v>
      </c>
      <c r="AB16" s="669">
        <v>0</v>
      </c>
      <c r="AC16" s="669">
        <v>11939</v>
      </c>
      <c r="AD16" s="669">
        <v>0</v>
      </c>
      <c r="AE16" s="669">
        <v>15000</v>
      </c>
      <c r="AF16" s="669">
        <v>0</v>
      </c>
      <c r="AG16" s="669">
        <v>17000</v>
      </c>
      <c r="AH16" s="669">
        <v>0</v>
      </c>
      <c r="AI16" s="669"/>
      <c r="AJ16" s="669"/>
      <c r="AK16" s="669"/>
      <c r="AL16" s="669"/>
      <c r="AM16" s="669">
        <v>11000</v>
      </c>
      <c r="AN16" s="669"/>
      <c r="AO16" s="669">
        <v>8775</v>
      </c>
      <c r="AP16" s="669">
        <v>0</v>
      </c>
      <c r="AQ16" s="669">
        <v>9500</v>
      </c>
      <c r="AR16" s="669">
        <v>0</v>
      </c>
      <c r="AS16" s="669">
        <v>10500</v>
      </c>
      <c r="AT16" s="669"/>
      <c r="AU16" s="669">
        <f t="shared" si="40"/>
        <v>1000</v>
      </c>
      <c r="AV16" s="669"/>
      <c r="AW16" s="669">
        <f t="shared" si="41"/>
        <v>-1500</v>
      </c>
      <c r="AX16" s="669"/>
      <c r="AY16" s="669">
        <v>16000</v>
      </c>
      <c r="AZ16" s="669"/>
      <c r="BA16" s="669">
        <v>15512</v>
      </c>
      <c r="BB16" s="669">
        <v>0</v>
      </c>
      <c r="BC16" s="669">
        <v>18000</v>
      </c>
      <c r="BD16" s="669">
        <v>0</v>
      </c>
      <c r="BE16" s="669">
        <v>20000</v>
      </c>
      <c r="BF16" s="669"/>
      <c r="BG16" s="669"/>
      <c r="BH16" s="669"/>
      <c r="BI16" s="669"/>
      <c r="BJ16" s="669"/>
      <c r="BK16" s="669">
        <v>11500</v>
      </c>
      <c r="BL16" s="669"/>
      <c r="BM16" s="669">
        <v>10813</v>
      </c>
      <c r="BN16" s="669">
        <v>0</v>
      </c>
      <c r="BO16" s="669">
        <v>11400</v>
      </c>
      <c r="BP16" s="669">
        <v>0</v>
      </c>
      <c r="BQ16" s="669">
        <v>13000</v>
      </c>
      <c r="BR16" s="669"/>
      <c r="BS16" s="669">
        <f t="shared" si="46"/>
        <v>1600</v>
      </c>
      <c r="BT16" s="669"/>
      <c r="BU16" s="669">
        <f t="shared" si="47"/>
        <v>-100</v>
      </c>
      <c r="BV16" s="669"/>
      <c r="BW16" s="669">
        <v>44000</v>
      </c>
      <c r="BX16" s="669"/>
      <c r="BY16" s="669">
        <v>65621</v>
      </c>
      <c r="BZ16" s="669">
        <v>0</v>
      </c>
      <c r="CA16" s="669">
        <v>39400</v>
      </c>
      <c r="CB16" s="669">
        <v>0</v>
      </c>
      <c r="CC16" s="669">
        <v>44500</v>
      </c>
      <c r="CD16" s="669"/>
      <c r="CE16" s="669">
        <f t="shared" si="49"/>
        <v>5100</v>
      </c>
      <c r="CF16" s="669"/>
      <c r="CG16" s="669">
        <f t="shared" si="50"/>
        <v>-4600</v>
      </c>
      <c r="CH16" s="669"/>
      <c r="CI16" s="669">
        <v>17500</v>
      </c>
      <c r="CJ16" s="669"/>
      <c r="CK16" s="669">
        <v>15030</v>
      </c>
      <c r="CL16" s="669">
        <v>0</v>
      </c>
      <c r="CM16" s="669">
        <v>18000</v>
      </c>
      <c r="CN16" s="669">
        <v>0</v>
      </c>
      <c r="CO16" s="669">
        <v>20000</v>
      </c>
      <c r="CP16" s="669"/>
      <c r="CQ16" s="669"/>
      <c r="CR16" s="669"/>
      <c r="CS16" s="669"/>
      <c r="CT16" s="669"/>
      <c r="CU16" s="669">
        <v>17800</v>
      </c>
      <c r="CV16" s="669"/>
      <c r="CW16" s="669">
        <v>18745</v>
      </c>
      <c r="CX16" s="669">
        <v>0</v>
      </c>
      <c r="CY16" s="669">
        <v>19000</v>
      </c>
      <c r="CZ16" s="669">
        <v>0</v>
      </c>
      <c r="DA16" s="669">
        <v>21000</v>
      </c>
      <c r="DB16" s="669"/>
      <c r="DC16" s="669">
        <f t="shared" si="55"/>
        <v>2000</v>
      </c>
      <c r="DD16" s="669"/>
      <c r="DE16" s="669">
        <f t="shared" si="56"/>
        <v>1200</v>
      </c>
      <c r="DF16" s="669"/>
      <c r="DG16" s="669">
        <v>14900</v>
      </c>
      <c r="DH16" s="669"/>
      <c r="DI16" s="669">
        <v>19797</v>
      </c>
      <c r="DJ16" s="669">
        <v>0</v>
      </c>
      <c r="DK16" s="669">
        <v>17000</v>
      </c>
      <c r="DL16" s="669">
        <v>0</v>
      </c>
      <c r="DM16" s="669">
        <v>19000</v>
      </c>
      <c r="DN16" s="669"/>
      <c r="DO16" s="669"/>
      <c r="DP16" s="669"/>
      <c r="DQ16" s="669"/>
      <c r="DR16" s="669"/>
      <c r="DS16" s="669">
        <v>15200</v>
      </c>
      <c r="DT16" s="669"/>
      <c r="DU16" s="669">
        <v>14740</v>
      </c>
      <c r="DV16" s="669">
        <v>0</v>
      </c>
      <c r="DW16" s="669">
        <v>15700</v>
      </c>
      <c r="DX16" s="669">
        <v>0</v>
      </c>
      <c r="DY16" s="669">
        <v>17500</v>
      </c>
      <c r="DZ16" s="669"/>
      <c r="EA16" s="669">
        <f t="shared" si="61"/>
        <v>1800</v>
      </c>
      <c r="EB16" s="669"/>
      <c r="EC16" s="669">
        <f t="shared" si="62"/>
        <v>500</v>
      </c>
      <c r="ED16" s="669"/>
      <c r="EE16" s="669">
        <v>32000</v>
      </c>
      <c r="EF16" s="669"/>
      <c r="EG16" s="669">
        <v>32223</v>
      </c>
      <c r="EH16" s="669">
        <v>0</v>
      </c>
      <c r="EI16" s="669">
        <v>36000</v>
      </c>
      <c r="EJ16" s="669">
        <v>0</v>
      </c>
      <c r="EK16" s="669">
        <v>40000</v>
      </c>
      <c r="EL16" s="669"/>
      <c r="EM16" s="669"/>
      <c r="EN16" s="669"/>
      <c r="EO16" s="669"/>
      <c r="EP16" s="669"/>
      <c r="EQ16" s="669">
        <v>13500</v>
      </c>
      <c r="ER16" s="669"/>
      <c r="ES16" s="669">
        <v>9511</v>
      </c>
      <c r="ET16" s="669">
        <v>0</v>
      </c>
      <c r="EU16" s="669">
        <v>12500</v>
      </c>
      <c r="EV16" s="669">
        <v>0</v>
      </c>
      <c r="EW16" s="669">
        <v>14000</v>
      </c>
      <c r="EX16" s="669"/>
      <c r="EY16" s="669">
        <f t="shared" si="67"/>
        <v>1500</v>
      </c>
      <c r="EZ16" s="669"/>
      <c r="FA16" s="669">
        <f t="shared" si="68"/>
        <v>-1000</v>
      </c>
      <c r="FB16" s="669"/>
      <c r="FC16" s="1112">
        <f>E16/C16</f>
        <v>1.0598466542750928</v>
      </c>
      <c r="FD16" s="1112"/>
      <c r="FE16" s="1118">
        <f t="shared" ref="FE16:FF20" si="72">E16-C16</f>
        <v>12879</v>
      </c>
      <c r="FF16" s="1118">
        <f t="shared" si="72"/>
        <v>0</v>
      </c>
    </row>
    <row r="17" spans="1:162" s="155" customFormat="1" x14ac:dyDescent="0.25">
      <c r="A17" s="153">
        <v>3</v>
      </c>
      <c r="B17" s="234" t="s">
        <v>382</v>
      </c>
      <c r="C17" s="669">
        <f t="shared" si="69"/>
        <v>240000</v>
      </c>
      <c r="D17" s="669">
        <f t="shared" si="69"/>
        <v>240000</v>
      </c>
      <c r="E17" s="669">
        <f t="shared" si="69"/>
        <v>229667</v>
      </c>
      <c r="F17" s="669">
        <f t="shared" si="69"/>
        <v>229667</v>
      </c>
      <c r="G17" s="669">
        <f t="shared" si="69"/>
        <v>301000</v>
      </c>
      <c r="H17" s="669">
        <f t="shared" si="70"/>
        <v>301000</v>
      </c>
      <c r="I17" s="669">
        <f t="shared" si="70"/>
        <v>345000</v>
      </c>
      <c r="J17" s="669">
        <f t="shared" si="70"/>
        <v>345000</v>
      </c>
      <c r="K17" s="669">
        <f t="shared" si="31"/>
        <v>44000</v>
      </c>
      <c r="L17" s="669">
        <f t="shared" si="1"/>
        <v>114.61794019933555</v>
      </c>
      <c r="M17" s="669">
        <f t="shared" si="32"/>
        <v>61000</v>
      </c>
      <c r="N17" s="669">
        <f t="shared" si="2"/>
        <v>125.41666666666667</v>
      </c>
      <c r="O17" s="669">
        <v>10500</v>
      </c>
      <c r="P17" s="669">
        <f>O17</f>
        <v>10500</v>
      </c>
      <c r="Q17" s="669">
        <v>13621</v>
      </c>
      <c r="R17" s="669">
        <f>Q17</f>
        <v>13621</v>
      </c>
      <c r="S17" s="669">
        <v>19000</v>
      </c>
      <c r="T17" s="669">
        <f>+S17</f>
        <v>19000</v>
      </c>
      <c r="U17" s="669">
        <v>22000</v>
      </c>
      <c r="V17" s="669">
        <f>U17</f>
        <v>22000</v>
      </c>
      <c r="W17" s="669">
        <f>+U17-S17</f>
        <v>3000</v>
      </c>
      <c r="X17" s="669">
        <f>+U17/S17*100</f>
        <v>115.78947368421053</v>
      </c>
      <c r="Y17" s="669">
        <f>+S17-O17</f>
        <v>8500</v>
      </c>
      <c r="Z17" s="669">
        <f>+S17/O17*100</f>
        <v>180.95238095238096</v>
      </c>
      <c r="AA17" s="669">
        <v>16000</v>
      </c>
      <c r="AB17" s="669">
        <f>AA17</f>
        <v>16000</v>
      </c>
      <c r="AC17" s="669">
        <v>15008</v>
      </c>
      <c r="AD17" s="669">
        <f>AC17</f>
        <v>15008</v>
      </c>
      <c r="AE17" s="669">
        <v>19000</v>
      </c>
      <c r="AF17" s="669">
        <f>+AE17</f>
        <v>19000</v>
      </c>
      <c r="AG17" s="669">
        <v>22000</v>
      </c>
      <c r="AH17" s="669">
        <f>AG17</f>
        <v>22000</v>
      </c>
      <c r="AI17" s="669">
        <f t="shared" si="37"/>
        <v>3000</v>
      </c>
      <c r="AJ17" s="669">
        <f>+AG17/AE17*100</f>
        <v>115.78947368421053</v>
      </c>
      <c r="AK17" s="669">
        <f t="shared" si="71"/>
        <v>3000</v>
      </c>
      <c r="AL17" s="669">
        <f t="shared" si="38"/>
        <v>118.75</v>
      </c>
      <c r="AM17" s="669">
        <v>10000</v>
      </c>
      <c r="AN17" s="669">
        <f>AM17</f>
        <v>10000</v>
      </c>
      <c r="AO17" s="669">
        <v>9394</v>
      </c>
      <c r="AP17" s="669">
        <f>AO17</f>
        <v>9394</v>
      </c>
      <c r="AQ17" s="669">
        <v>11000</v>
      </c>
      <c r="AR17" s="669">
        <f>+AQ17</f>
        <v>11000</v>
      </c>
      <c r="AS17" s="669">
        <v>12500</v>
      </c>
      <c r="AT17" s="669">
        <f>AS17</f>
        <v>12500</v>
      </c>
      <c r="AU17" s="669">
        <f t="shared" si="40"/>
        <v>1500</v>
      </c>
      <c r="AV17" s="669">
        <f>+AS17/AQ17*100</f>
        <v>113.63636363636364</v>
      </c>
      <c r="AW17" s="669">
        <f t="shared" si="41"/>
        <v>1000</v>
      </c>
      <c r="AX17" s="669">
        <f>+AQ17/AM17*100</f>
        <v>110.00000000000001</v>
      </c>
      <c r="AY17" s="669">
        <v>13000</v>
      </c>
      <c r="AZ17" s="669">
        <f>AY17</f>
        <v>13000</v>
      </c>
      <c r="BA17" s="669">
        <v>13007</v>
      </c>
      <c r="BB17" s="669">
        <f>BA17</f>
        <v>13007</v>
      </c>
      <c r="BC17" s="669">
        <v>17500</v>
      </c>
      <c r="BD17" s="669">
        <f>+BC17</f>
        <v>17500</v>
      </c>
      <c r="BE17" s="669">
        <v>20000</v>
      </c>
      <c r="BF17" s="669">
        <f>BE17</f>
        <v>20000</v>
      </c>
      <c r="BG17" s="669">
        <f>+BE17-BC17</f>
        <v>2500</v>
      </c>
      <c r="BH17" s="669">
        <f>+BE17/BC17*100</f>
        <v>114.28571428571428</v>
      </c>
      <c r="BI17" s="669">
        <f>+BC17-AY17</f>
        <v>4500</v>
      </c>
      <c r="BJ17" s="669">
        <f>+BC17/AY17*100</f>
        <v>134.61538461538461</v>
      </c>
      <c r="BK17" s="669">
        <v>15500</v>
      </c>
      <c r="BL17" s="669">
        <f>BK17</f>
        <v>15500</v>
      </c>
      <c r="BM17" s="669">
        <v>14671</v>
      </c>
      <c r="BN17" s="669">
        <f>BM17</f>
        <v>14671</v>
      </c>
      <c r="BO17" s="669">
        <v>18400</v>
      </c>
      <c r="BP17" s="669">
        <f>+BO17</f>
        <v>18400</v>
      </c>
      <c r="BQ17" s="669">
        <v>21000</v>
      </c>
      <c r="BR17" s="669">
        <f>BQ17</f>
        <v>21000</v>
      </c>
      <c r="BS17" s="669">
        <f t="shared" si="46"/>
        <v>2600</v>
      </c>
      <c r="BT17" s="669">
        <f>+BQ17/BO17*100</f>
        <v>114.13043478260869</v>
      </c>
      <c r="BU17" s="669">
        <f t="shared" si="47"/>
        <v>2900</v>
      </c>
      <c r="BV17" s="669">
        <f>+BO17/BK17*100</f>
        <v>118.70967741935483</v>
      </c>
      <c r="BW17" s="669">
        <v>46500</v>
      </c>
      <c r="BX17" s="669">
        <f>BW17</f>
        <v>46500</v>
      </c>
      <c r="BY17" s="669">
        <v>44756</v>
      </c>
      <c r="BZ17" s="669">
        <f>BY17</f>
        <v>44756</v>
      </c>
      <c r="CA17" s="669">
        <v>57000</v>
      </c>
      <c r="CB17" s="669">
        <f>+CA17</f>
        <v>57000</v>
      </c>
      <c r="CC17" s="669">
        <v>65000</v>
      </c>
      <c r="CD17" s="669">
        <f>CC17</f>
        <v>65000</v>
      </c>
      <c r="CE17" s="669">
        <f t="shared" si="49"/>
        <v>8000</v>
      </c>
      <c r="CF17" s="669">
        <f>+CC17/CA17*100</f>
        <v>114.03508771929825</v>
      </c>
      <c r="CG17" s="669">
        <f t="shared" si="50"/>
        <v>10500</v>
      </c>
      <c r="CH17" s="669">
        <f>+CA17/BW17*100</f>
        <v>122.58064516129032</v>
      </c>
      <c r="CI17" s="669">
        <v>23000</v>
      </c>
      <c r="CJ17" s="669">
        <f>CI17</f>
        <v>23000</v>
      </c>
      <c r="CK17" s="669">
        <v>24926</v>
      </c>
      <c r="CL17" s="669">
        <f>CK17</f>
        <v>24926</v>
      </c>
      <c r="CM17" s="669">
        <v>33100</v>
      </c>
      <c r="CN17" s="669">
        <f>+CM17</f>
        <v>33100</v>
      </c>
      <c r="CO17" s="669">
        <v>38000</v>
      </c>
      <c r="CP17" s="669">
        <f>CO17</f>
        <v>38000</v>
      </c>
      <c r="CQ17" s="669">
        <f t="shared" ref="CQ17:CQ22" si="73">+CO17-CM17</f>
        <v>4900</v>
      </c>
      <c r="CR17" s="669">
        <f>+CO17/CM17*100</f>
        <v>114.8036253776435</v>
      </c>
      <c r="CS17" s="669">
        <f>+CM17-CI17</f>
        <v>10100</v>
      </c>
      <c r="CT17" s="669">
        <f>+CM17/CI17*100</f>
        <v>143.91304347826087</v>
      </c>
      <c r="CU17" s="669">
        <v>18000</v>
      </c>
      <c r="CV17" s="669">
        <f>CU17</f>
        <v>18000</v>
      </c>
      <c r="CW17" s="669">
        <v>16156</v>
      </c>
      <c r="CX17" s="669">
        <f>CW17</f>
        <v>16156</v>
      </c>
      <c r="CY17" s="669">
        <v>21000</v>
      </c>
      <c r="CZ17" s="669">
        <f>+CY17</f>
        <v>21000</v>
      </c>
      <c r="DA17" s="669">
        <v>24000</v>
      </c>
      <c r="DB17" s="669">
        <f>DA17</f>
        <v>24000</v>
      </c>
      <c r="DC17" s="669">
        <f t="shared" si="55"/>
        <v>3000</v>
      </c>
      <c r="DD17" s="669">
        <f>+DA17/CY17*100</f>
        <v>114.28571428571428</v>
      </c>
      <c r="DE17" s="669">
        <f t="shared" si="56"/>
        <v>3000</v>
      </c>
      <c r="DF17" s="669">
        <f>+CY17/CU17*100</f>
        <v>116.66666666666667</v>
      </c>
      <c r="DG17" s="669">
        <v>19000</v>
      </c>
      <c r="DH17" s="669">
        <f>DG17</f>
        <v>19000</v>
      </c>
      <c r="DI17" s="669">
        <v>17610</v>
      </c>
      <c r="DJ17" s="669">
        <f>DI17</f>
        <v>17610</v>
      </c>
      <c r="DK17" s="669">
        <v>21900</v>
      </c>
      <c r="DL17" s="669">
        <f>+DK17</f>
        <v>21900</v>
      </c>
      <c r="DM17" s="669">
        <v>25000</v>
      </c>
      <c r="DN17" s="669">
        <f>DM17</f>
        <v>25000</v>
      </c>
      <c r="DO17" s="669">
        <f>+DM17-DK17</f>
        <v>3100</v>
      </c>
      <c r="DP17" s="669">
        <f>+DM17/DK17*100</f>
        <v>114.15525114155251</v>
      </c>
      <c r="DQ17" s="669">
        <f>+DK17-DG17</f>
        <v>2900</v>
      </c>
      <c r="DR17" s="669">
        <f>+DK17/DG17*100</f>
        <v>115.26315789473685</v>
      </c>
      <c r="DS17" s="669">
        <v>18500</v>
      </c>
      <c r="DT17" s="669">
        <f>DS17</f>
        <v>18500</v>
      </c>
      <c r="DU17" s="669">
        <v>16925</v>
      </c>
      <c r="DV17" s="669">
        <f>DU17</f>
        <v>16925</v>
      </c>
      <c r="DW17" s="669">
        <v>23600</v>
      </c>
      <c r="DX17" s="669">
        <f>+DW17</f>
        <v>23600</v>
      </c>
      <c r="DY17" s="669">
        <v>27000</v>
      </c>
      <c r="DZ17" s="669">
        <f>DY17</f>
        <v>27000</v>
      </c>
      <c r="EA17" s="669">
        <f t="shared" si="61"/>
        <v>3400</v>
      </c>
      <c r="EB17" s="669">
        <f>+DY17/DW17*100</f>
        <v>114.40677966101696</v>
      </c>
      <c r="EC17" s="669">
        <f t="shared" si="62"/>
        <v>5100</v>
      </c>
      <c r="ED17" s="669">
        <f>+DW17/DS17*100</f>
        <v>127.56756756756758</v>
      </c>
      <c r="EE17" s="669">
        <v>36000</v>
      </c>
      <c r="EF17" s="669">
        <f>EE17</f>
        <v>36000</v>
      </c>
      <c r="EG17" s="669">
        <v>29641</v>
      </c>
      <c r="EH17" s="669">
        <f>EG17</f>
        <v>29641</v>
      </c>
      <c r="EI17" s="669">
        <v>39500</v>
      </c>
      <c r="EJ17" s="669">
        <f>+EI17</f>
        <v>39500</v>
      </c>
      <c r="EK17" s="669">
        <v>45000</v>
      </c>
      <c r="EL17" s="669">
        <f>EK17</f>
        <v>45000</v>
      </c>
      <c r="EM17" s="669">
        <f>+EK17-EI17</f>
        <v>5500</v>
      </c>
      <c r="EN17" s="669">
        <f>+EK17/EI17*100</f>
        <v>113.9240506329114</v>
      </c>
      <c r="EO17" s="669">
        <f>+EI17-EE17</f>
        <v>3500</v>
      </c>
      <c r="EP17" s="669">
        <f>+EI17/EE17*100</f>
        <v>109.72222222222223</v>
      </c>
      <c r="EQ17" s="669">
        <v>14000</v>
      </c>
      <c r="ER17" s="669">
        <f>EQ17</f>
        <v>14000</v>
      </c>
      <c r="ES17" s="669">
        <v>13952</v>
      </c>
      <c r="ET17" s="669">
        <f>ES17</f>
        <v>13952</v>
      </c>
      <c r="EU17" s="669">
        <v>20000</v>
      </c>
      <c r="EV17" s="669">
        <f>+EU17</f>
        <v>20000</v>
      </c>
      <c r="EW17" s="669">
        <v>23500</v>
      </c>
      <c r="EX17" s="669">
        <f>EW17</f>
        <v>23500</v>
      </c>
      <c r="EY17" s="669">
        <f t="shared" si="67"/>
        <v>3500</v>
      </c>
      <c r="EZ17" s="669">
        <f>+EW17/EU17*100</f>
        <v>117.5</v>
      </c>
      <c r="FA17" s="669">
        <f t="shared" si="68"/>
        <v>6000</v>
      </c>
      <c r="FB17" s="669">
        <f>+EU17/EQ17*100</f>
        <v>142.85714285714286</v>
      </c>
      <c r="FC17" s="1112">
        <f>E17/C17</f>
        <v>0.95694583333333338</v>
      </c>
      <c r="FD17" s="1112">
        <f>F17/D17</f>
        <v>0.95694583333333338</v>
      </c>
      <c r="FE17" s="1118">
        <f t="shared" si="72"/>
        <v>-10333</v>
      </c>
      <c r="FF17" s="1118">
        <f t="shared" si="72"/>
        <v>-10333</v>
      </c>
    </row>
    <row r="18" spans="1:162" s="155" customFormat="1" x14ac:dyDescent="0.25">
      <c r="A18" s="153">
        <v>4</v>
      </c>
      <c r="B18" s="234" t="s">
        <v>49</v>
      </c>
      <c r="C18" s="669">
        <f t="shared" si="69"/>
        <v>0</v>
      </c>
      <c r="D18" s="669">
        <f t="shared" si="69"/>
        <v>0</v>
      </c>
      <c r="E18" s="669">
        <f t="shared" si="69"/>
        <v>976.05682000000002</v>
      </c>
      <c r="F18" s="669">
        <f t="shared" si="69"/>
        <v>976.05682000000002</v>
      </c>
      <c r="G18" s="669">
        <f t="shared" si="69"/>
        <v>1010</v>
      </c>
      <c r="H18" s="669">
        <f t="shared" si="70"/>
        <v>1010</v>
      </c>
      <c r="I18" s="669">
        <f t="shared" si="70"/>
        <v>0</v>
      </c>
      <c r="J18" s="669">
        <f t="shared" si="70"/>
        <v>0</v>
      </c>
      <c r="K18" s="669">
        <f t="shared" si="31"/>
        <v>-1010</v>
      </c>
      <c r="L18" s="669">
        <f t="shared" si="1"/>
        <v>0</v>
      </c>
      <c r="M18" s="669">
        <f t="shared" si="32"/>
        <v>1010</v>
      </c>
      <c r="N18" s="669"/>
      <c r="O18" s="669">
        <v>0</v>
      </c>
      <c r="P18" s="669">
        <f>O18</f>
        <v>0</v>
      </c>
      <c r="Q18" s="669">
        <v>0</v>
      </c>
      <c r="R18" s="669">
        <f>Q18</f>
        <v>0</v>
      </c>
      <c r="S18" s="669"/>
      <c r="T18" s="669">
        <f>+S18</f>
        <v>0</v>
      </c>
      <c r="U18" s="669">
        <v>0</v>
      </c>
      <c r="V18" s="669">
        <f>U18</f>
        <v>0</v>
      </c>
      <c r="W18" s="669">
        <f>+U18-S18</f>
        <v>0</v>
      </c>
      <c r="X18" s="669"/>
      <c r="Y18" s="669">
        <f>+S18-O18</f>
        <v>0</v>
      </c>
      <c r="Z18" s="669"/>
      <c r="AA18" s="669">
        <v>0</v>
      </c>
      <c r="AB18" s="669">
        <f>AA18</f>
        <v>0</v>
      </c>
      <c r="AC18" s="669">
        <v>0</v>
      </c>
      <c r="AD18" s="669">
        <f>AC18</f>
        <v>0</v>
      </c>
      <c r="AE18" s="669"/>
      <c r="AF18" s="669">
        <f>+AE18</f>
        <v>0</v>
      </c>
      <c r="AG18" s="669">
        <v>0</v>
      </c>
      <c r="AH18" s="669">
        <f>AG18</f>
        <v>0</v>
      </c>
      <c r="AI18" s="669">
        <f t="shared" si="37"/>
        <v>0</v>
      </c>
      <c r="AJ18" s="669"/>
      <c r="AK18" s="669">
        <f t="shared" si="71"/>
        <v>0</v>
      </c>
      <c r="AL18" s="669"/>
      <c r="AM18" s="669">
        <v>0</v>
      </c>
      <c r="AN18" s="669">
        <f>AM18</f>
        <v>0</v>
      </c>
      <c r="AO18" s="669">
        <v>0</v>
      </c>
      <c r="AP18" s="669">
        <f>AO18</f>
        <v>0</v>
      </c>
      <c r="AQ18" s="669">
        <v>0</v>
      </c>
      <c r="AR18" s="669">
        <f>+AQ18</f>
        <v>0</v>
      </c>
      <c r="AS18" s="669">
        <v>0</v>
      </c>
      <c r="AT18" s="669">
        <f>AS18</f>
        <v>0</v>
      </c>
      <c r="AU18" s="669">
        <f t="shared" si="40"/>
        <v>0</v>
      </c>
      <c r="AV18" s="669"/>
      <c r="AW18" s="669">
        <f t="shared" si="41"/>
        <v>0</v>
      </c>
      <c r="AX18" s="669"/>
      <c r="AY18" s="669">
        <v>0</v>
      </c>
      <c r="AZ18" s="669">
        <f>AY18</f>
        <v>0</v>
      </c>
      <c r="BA18" s="669">
        <v>0</v>
      </c>
      <c r="BB18" s="669">
        <f>BA18</f>
        <v>0</v>
      </c>
      <c r="BC18" s="669">
        <v>0</v>
      </c>
      <c r="BD18" s="669">
        <f>+BC18</f>
        <v>0</v>
      </c>
      <c r="BE18" s="669">
        <v>0</v>
      </c>
      <c r="BF18" s="669">
        <f>BE18</f>
        <v>0</v>
      </c>
      <c r="BG18" s="669">
        <f>+BE18-BC18</f>
        <v>0</v>
      </c>
      <c r="BH18" s="669"/>
      <c r="BI18" s="669">
        <f>+BC18-AY18</f>
        <v>0</v>
      </c>
      <c r="BJ18" s="669"/>
      <c r="BK18" s="669">
        <v>0</v>
      </c>
      <c r="BL18" s="669">
        <f>BK18</f>
        <v>0</v>
      </c>
      <c r="BM18" s="669">
        <v>0</v>
      </c>
      <c r="BN18" s="669">
        <f>BM18</f>
        <v>0</v>
      </c>
      <c r="BO18" s="669">
        <f>+BM18/7*12</f>
        <v>0</v>
      </c>
      <c r="BP18" s="669">
        <f>+BO18</f>
        <v>0</v>
      </c>
      <c r="BQ18" s="669">
        <v>0</v>
      </c>
      <c r="BR18" s="669">
        <f>BQ18</f>
        <v>0</v>
      </c>
      <c r="BS18" s="669">
        <f t="shared" si="46"/>
        <v>0</v>
      </c>
      <c r="BT18" s="669"/>
      <c r="BU18" s="669">
        <f t="shared" si="47"/>
        <v>0</v>
      </c>
      <c r="BV18" s="669"/>
      <c r="BW18" s="669">
        <v>0</v>
      </c>
      <c r="BX18" s="669">
        <f>BW18</f>
        <v>0</v>
      </c>
      <c r="BY18" s="669">
        <v>0</v>
      </c>
      <c r="BZ18" s="669">
        <f>BY18</f>
        <v>0</v>
      </c>
      <c r="CA18" s="669">
        <v>0</v>
      </c>
      <c r="CB18" s="669">
        <f>+CA18</f>
        <v>0</v>
      </c>
      <c r="CC18" s="669">
        <v>0</v>
      </c>
      <c r="CD18" s="669">
        <f>CC18</f>
        <v>0</v>
      </c>
      <c r="CE18" s="669">
        <f t="shared" si="49"/>
        <v>0</v>
      </c>
      <c r="CF18" s="669"/>
      <c r="CG18" s="669">
        <f t="shared" si="50"/>
        <v>0</v>
      </c>
      <c r="CH18" s="669"/>
      <c r="CI18" s="669">
        <v>0</v>
      </c>
      <c r="CJ18" s="669">
        <f>CI18</f>
        <v>0</v>
      </c>
      <c r="CK18" s="669">
        <v>961</v>
      </c>
      <c r="CL18" s="669">
        <f>CK18</f>
        <v>961</v>
      </c>
      <c r="CM18" s="669">
        <v>1000</v>
      </c>
      <c r="CN18" s="669">
        <f>+CM18</f>
        <v>1000</v>
      </c>
      <c r="CO18" s="669">
        <v>0</v>
      </c>
      <c r="CP18" s="669">
        <f>CO18</f>
        <v>0</v>
      </c>
      <c r="CQ18" s="669">
        <f t="shared" si="73"/>
        <v>-1000</v>
      </c>
      <c r="CR18" s="669"/>
      <c r="CS18" s="669">
        <f>+CM18-CI18</f>
        <v>1000</v>
      </c>
      <c r="CT18" s="669"/>
      <c r="CU18" s="669">
        <v>0</v>
      </c>
      <c r="CV18" s="669">
        <f>CU18</f>
        <v>0</v>
      </c>
      <c r="CW18" s="669">
        <f>56820/1000000</f>
        <v>5.6820000000000002E-2</v>
      </c>
      <c r="CX18" s="669">
        <f>CW18</f>
        <v>5.6820000000000002E-2</v>
      </c>
      <c r="CY18" s="669"/>
      <c r="CZ18" s="669">
        <f>+CY18</f>
        <v>0</v>
      </c>
      <c r="DA18" s="669">
        <v>0</v>
      </c>
      <c r="DB18" s="669">
        <f>DA18</f>
        <v>0</v>
      </c>
      <c r="DC18" s="669">
        <f t="shared" si="55"/>
        <v>0</v>
      </c>
      <c r="DD18" s="669"/>
      <c r="DE18" s="669">
        <f t="shared" si="56"/>
        <v>0</v>
      </c>
      <c r="DF18" s="669"/>
      <c r="DG18" s="669">
        <v>0</v>
      </c>
      <c r="DH18" s="669">
        <f>DG18</f>
        <v>0</v>
      </c>
      <c r="DI18" s="669">
        <v>15</v>
      </c>
      <c r="DJ18" s="669">
        <f>DI18</f>
        <v>15</v>
      </c>
      <c r="DK18" s="669">
        <v>10</v>
      </c>
      <c r="DL18" s="669">
        <f>+DK18</f>
        <v>10</v>
      </c>
      <c r="DM18" s="669">
        <v>0</v>
      </c>
      <c r="DN18" s="669">
        <f>DM18</f>
        <v>0</v>
      </c>
      <c r="DO18" s="669">
        <f>+DM18-DK18</f>
        <v>-10</v>
      </c>
      <c r="DP18" s="669"/>
      <c r="DQ18" s="669">
        <f>+DK18-DG18</f>
        <v>10</v>
      </c>
      <c r="DR18" s="669"/>
      <c r="DS18" s="669">
        <v>0</v>
      </c>
      <c r="DT18" s="669">
        <f>DS18</f>
        <v>0</v>
      </c>
      <c r="DU18" s="669">
        <v>0</v>
      </c>
      <c r="DV18" s="669">
        <f>DU18</f>
        <v>0</v>
      </c>
      <c r="DW18" s="669">
        <v>0</v>
      </c>
      <c r="DX18" s="669">
        <f>+DW18</f>
        <v>0</v>
      </c>
      <c r="DY18" s="669">
        <v>0</v>
      </c>
      <c r="DZ18" s="669">
        <f>DY18</f>
        <v>0</v>
      </c>
      <c r="EA18" s="669">
        <f t="shared" si="61"/>
        <v>0</v>
      </c>
      <c r="EB18" s="669"/>
      <c r="EC18" s="669">
        <f t="shared" si="62"/>
        <v>0</v>
      </c>
      <c r="ED18" s="669"/>
      <c r="EE18" s="669">
        <v>0</v>
      </c>
      <c r="EF18" s="669">
        <f>EE18</f>
        <v>0</v>
      </c>
      <c r="EG18" s="669">
        <v>0</v>
      </c>
      <c r="EH18" s="669">
        <f>EG18</f>
        <v>0</v>
      </c>
      <c r="EI18" s="669">
        <v>0</v>
      </c>
      <c r="EJ18" s="669">
        <f>+EI18</f>
        <v>0</v>
      </c>
      <c r="EK18" s="669">
        <v>0</v>
      </c>
      <c r="EL18" s="669">
        <f>EK18</f>
        <v>0</v>
      </c>
      <c r="EM18" s="669">
        <f>+EK18-EI18</f>
        <v>0</v>
      </c>
      <c r="EN18" s="669"/>
      <c r="EO18" s="669">
        <f>+EI18-EE18</f>
        <v>0</v>
      </c>
      <c r="EP18" s="669"/>
      <c r="EQ18" s="669">
        <v>0</v>
      </c>
      <c r="ER18" s="669">
        <f>EQ18</f>
        <v>0</v>
      </c>
      <c r="ES18" s="669">
        <v>0</v>
      </c>
      <c r="ET18" s="669">
        <f>ES18</f>
        <v>0</v>
      </c>
      <c r="EU18" s="669">
        <v>0</v>
      </c>
      <c r="EV18" s="669">
        <f>+EU18</f>
        <v>0</v>
      </c>
      <c r="EW18" s="669">
        <v>0</v>
      </c>
      <c r="EX18" s="669">
        <f>EW18</f>
        <v>0</v>
      </c>
      <c r="EY18" s="669">
        <f t="shared" si="67"/>
        <v>0</v>
      </c>
      <c r="EZ18" s="669"/>
      <c r="FA18" s="669">
        <f t="shared" si="68"/>
        <v>0</v>
      </c>
      <c r="FB18" s="669"/>
      <c r="FC18" s="1112"/>
      <c r="FD18" s="1112"/>
      <c r="FE18" s="1118">
        <f t="shared" si="72"/>
        <v>976.05682000000002</v>
      </c>
      <c r="FF18" s="1118">
        <f t="shared" si="72"/>
        <v>976.05682000000002</v>
      </c>
    </row>
    <row r="19" spans="1:162" s="155" customFormat="1" x14ac:dyDescent="0.25">
      <c r="A19" s="153">
        <v>5</v>
      </c>
      <c r="B19" s="234" t="s">
        <v>299</v>
      </c>
      <c r="C19" s="669">
        <f t="shared" si="69"/>
        <v>6000</v>
      </c>
      <c r="D19" s="669">
        <f t="shared" si="69"/>
        <v>6000</v>
      </c>
      <c r="E19" s="669">
        <f t="shared" si="69"/>
        <v>9413</v>
      </c>
      <c r="F19" s="669">
        <f t="shared" si="69"/>
        <v>9413</v>
      </c>
      <c r="G19" s="669">
        <f t="shared" si="69"/>
        <v>9825</v>
      </c>
      <c r="H19" s="669">
        <f t="shared" si="70"/>
        <v>9825</v>
      </c>
      <c r="I19" s="669">
        <f t="shared" si="70"/>
        <v>8000</v>
      </c>
      <c r="J19" s="669">
        <f t="shared" si="70"/>
        <v>8000</v>
      </c>
      <c r="K19" s="669">
        <f t="shared" si="31"/>
        <v>-1825</v>
      </c>
      <c r="L19" s="669">
        <f t="shared" si="1"/>
        <v>81.424936386768437</v>
      </c>
      <c r="M19" s="669">
        <f t="shared" si="32"/>
        <v>3825</v>
      </c>
      <c r="N19" s="669">
        <f>+G19/C19*100</f>
        <v>163.75</v>
      </c>
      <c r="O19" s="669">
        <v>0</v>
      </c>
      <c r="P19" s="669">
        <f>O19</f>
        <v>0</v>
      </c>
      <c r="Q19" s="669">
        <v>4</v>
      </c>
      <c r="R19" s="669">
        <f>Q19</f>
        <v>4</v>
      </c>
      <c r="S19" s="669">
        <v>5</v>
      </c>
      <c r="T19" s="669">
        <f>S19</f>
        <v>5</v>
      </c>
      <c r="U19" s="669">
        <v>0</v>
      </c>
      <c r="V19" s="669">
        <f>U19</f>
        <v>0</v>
      </c>
      <c r="W19" s="669">
        <f>+U19-S19</f>
        <v>-5</v>
      </c>
      <c r="X19" s="669"/>
      <c r="Y19" s="669">
        <f>+S19-O19</f>
        <v>5</v>
      </c>
      <c r="Z19" s="669">
        <v>160</v>
      </c>
      <c r="AA19" s="669">
        <v>150</v>
      </c>
      <c r="AB19" s="669">
        <f>AA19</f>
        <v>150</v>
      </c>
      <c r="AC19" s="669">
        <v>174</v>
      </c>
      <c r="AD19" s="669">
        <f>AC19</f>
        <v>174</v>
      </c>
      <c r="AE19" s="669">
        <v>160</v>
      </c>
      <c r="AF19" s="669">
        <f>AE19</f>
        <v>160</v>
      </c>
      <c r="AG19" s="669">
        <v>150</v>
      </c>
      <c r="AH19" s="669">
        <f>AG19</f>
        <v>150</v>
      </c>
      <c r="AI19" s="669">
        <f t="shared" si="37"/>
        <v>-10</v>
      </c>
      <c r="AJ19" s="669">
        <f>+AG19/AE19*100</f>
        <v>93.75</v>
      </c>
      <c r="AK19" s="669">
        <f t="shared" si="71"/>
        <v>10</v>
      </c>
      <c r="AL19" s="669">
        <v>160</v>
      </c>
      <c r="AM19" s="669">
        <v>50</v>
      </c>
      <c r="AN19" s="669">
        <f>AM19</f>
        <v>50</v>
      </c>
      <c r="AO19" s="669">
        <v>108</v>
      </c>
      <c r="AP19" s="669">
        <f>AO19</f>
        <v>108</v>
      </c>
      <c r="AQ19" s="669">
        <v>100</v>
      </c>
      <c r="AR19" s="669">
        <f>AQ19</f>
        <v>100</v>
      </c>
      <c r="AS19" s="669">
        <v>50</v>
      </c>
      <c r="AT19" s="669">
        <f>AS19</f>
        <v>50</v>
      </c>
      <c r="AU19" s="669">
        <f t="shared" si="40"/>
        <v>-50</v>
      </c>
      <c r="AV19" s="669">
        <f>+AS19/AQ19*100</f>
        <v>50</v>
      </c>
      <c r="AW19" s="669">
        <f t="shared" si="41"/>
        <v>50</v>
      </c>
      <c r="AX19" s="669">
        <v>160</v>
      </c>
      <c r="AY19" s="669">
        <v>100</v>
      </c>
      <c r="AZ19" s="669">
        <f>AY19</f>
        <v>100</v>
      </c>
      <c r="BA19" s="669">
        <v>115</v>
      </c>
      <c r="BB19" s="669">
        <f>BA19</f>
        <v>115</v>
      </c>
      <c r="BC19" s="669">
        <v>110</v>
      </c>
      <c r="BD19" s="669">
        <f>BC19</f>
        <v>110</v>
      </c>
      <c r="BE19" s="669">
        <v>100</v>
      </c>
      <c r="BF19" s="669">
        <f>BE19</f>
        <v>100</v>
      </c>
      <c r="BG19" s="669">
        <f>+BE19-BC19</f>
        <v>-10</v>
      </c>
      <c r="BH19" s="669">
        <f>+BE19/BC19*100</f>
        <v>90.909090909090907</v>
      </c>
      <c r="BI19" s="669">
        <f>+BC19-AY19</f>
        <v>10</v>
      </c>
      <c r="BJ19" s="669">
        <v>160</v>
      </c>
      <c r="BK19" s="669">
        <v>300</v>
      </c>
      <c r="BL19" s="669">
        <f>BK19</f>
        <v>300</v>
      </c>
      <c r="BM19" s="669">
        <v>642</v>
      </c>
      <c r="BN19" s="669">
        <f>BM19</f>
        <v>642</v>
      </c>
      <c r="BO19" s="669">
        <v>720</v>
      </c>
      <c r="BP19" s="669">
        <f>BO19</f>
        <v>720</v>
      </c>
      <c r="BQ19" s="669">
        <v>500</v>
      </c>
      <c r="BR19" s="669">
        <f>BQ19</f>
        <v>500</v>
      </c>
      <c r="BS19" s="669">
        <f t="shared" si="46"/>
        <v>-220</v>
      </c>
      <c r="BT19" s="669">
        <f>+BQ19/BO19*100</f>
        <v>69.444444444444443</v>
      </c>
      <c r="BU19" s="669">
        <f t="shared" si="47"/>
        <v>420</v>
      </c>
      <c r="BV19" s="669">
        <v>160</v>
      </c>
      <c r="BW19" s="669">
        <f>2500-1000</f>
        <v>1500</v>
      </c>
      <c r="BX19" s="669">
        <f>BW19</f>
        <v>1500</v>
      </c>
      <c r="BY19" s="669">
        <v>2812</v>
      </c>
      <c r="BZ19" s="669">
        <f>BY19</f>
        <v>2812</v>
      </c>
      <c r="CA19" s="669">
        <v>3000</v>
      </c>
      <c r="CB19" s="669">
        <f>CA19</f>
        <v>3000</v>
      </c>
      <c r="CC19" s="669">
        <v>2400</v>
      </c>
      <c r="CD19" s="669">
        <f>CC19</f>
        <v>2400</v>
      </c>
      <c r="CE19" s="669">
        <f t="shared" si="49"/>
        <v>-600</v>
      </c>
      <c r="CF19" s="669">
        <f>+CC19/CA19*100</f>
        <v>80</v>
      </c>
      <c r="CG19" s="669">
        <f t="shared" si="50"/>
        <v>1500</v>
      </c>
      <c r="CH19" s="669">
        <v>160</v>
      </c>
      <c r="CI19" s="669">
        <f>1000-500</f>
        <v>500</v>
      </c>
      <c r="CJ19" s="669">
        <f>CI19</f>
        <v>500</v>
      </c>
      <c r="CK19" s="669">
        <v>966</v>
      </c>
      <c r="CL19" s="669">
        <f>CK19</f>
        <v>966</v>
      </c>
      <c r="CM19" s="669">
        <v>1000</v>
      </c>
      <c r="CN19" s="669">
        <f>CM19</f>
        <v>1000</v>
      </c>
      <c r="CO19" s="669">
        <v>750</v>
      </c>
      <c r="CP19" s="669">
        <f>CO19</f>
        <v>750</v>
      </c>
      <c r="CQ19" s="669">
        <f t="shared" si="73"/>
        <v>-250</v>
      </c>
      <c r="CR19" s="669">
        <f>+CO19/CM19*100</f>
        <v>75</v>
      </c>
      <c r="CS19" s="669">
        <f>+CM19-CI19</f>
        <v>500</v>
      </c>
      <c r="CT19" s="669">
        <v>160</v>
      </c>
      <c r="CU19" s="669">
        <v>550</v>
      </c>
      <c r="CV19" s="669">
        <f>CU19</f>
        <v>550</v>
      </c>
      <c r="CW19" s="669">
        <v>982</v>
      </c>
      <c r="CX19" s="669">
        <f>CW19</f>
        <v>982</v>
      </c>
      <c r="CY19" s="669">
        <v>900</v>
      </c>
      <c r="CZ19" s="669">
        <f>CY19</f>
        <v>900</v>
      </c>
      <c r="DA19" s="669">
        <v>600</v>
      </c>
      <c r="DB19" s="669">
        <f>DA19</f>
        <v>600</v>
      </c>
      <c r="DC19" s="669">
        <f t="shared" si="55"/>
        <v>-300</v>
      </c>
      <c r="DD19" s="669">
        <f>+DA19/CY19*100</f>
        <v>66.666666666666657</v>
      </c>
      <c r="DE19" s="669">
        <f t="shared" si="56"/>
        <v>350</v>
      </c>
      <c r="DF19" s="669">
        <v>160</v>
      </c>
      <c r="DG19" s="669">
        <v>500</v>
      </c>
      <c r="DH19" s="669">
        <f>DG19</f>
        <v>500</v>
      </c>
      <c r="DI19" s="669">
        <v>595</v>
      </c>
      <c r="DJ19" s="669">
        <f>DI19</f>
        <v>595</v>
      </c>
      <c r="DK19" s="669">
        <v>530</v>
      </c>
      <c r="DL19" s="669">
        <f>DK19</f>
        <v>530</v>
      </c>
      <c r="DM19" s="669">
        <v>500</v>
      </c>
      <c r="DN19" s="669">
        <f>DM19</f>
        <v>500</v>
      </c>
      <c r="DO19" s="669">
        <f>+DM19-DK19</f>
        <v>-30</v>
      </c>
      <c r="DP19" s="669">
        <f>+DM19/DK19*100</f>
        <v>94.339622641509436</v>
      </c>
      <c r="DQ19" s="669">
        <f>+DK19-DG19</f>
        <v>30</v>
      </c>
      <c r="DR19" s="669">
        <v>160</v>
      </c>
      <c r="DS19" s="669">
        <v>500</v>
      </c>
      <c r="DT19" s="669">
        <f>DS19</f>
        <v>500</v>
      </c>
      <c r="DU19" s="669">
        <v>692</v>
      </c>
      <c r="DV19" s="669">
        <f>DU19</f>
        <v>692</v>
      </c>
      <c r="DW19" s="669">
        <v>700</v>
      </c>
      <c r="DX19" s="669">
        <f>DW19</f>
        <v>700</v>
      </c>
      <c r="DY19" s="669">
        <v>600</v>
      </c>
      <c r="DZ19" s="669">
        <f>DY19</f>
        <v>600</v>
      </c>
      <c r="EA19" s="669">
        <f t="shared" si="61"/>
        <v>-100</v>
      </c>
      <c r="EB19" s="669">
        <f>+DY19/DW19*100</f>
        <v>85.714285714285708</v>
      </c>
      <c r="EC19" s="669">
        <f t="shared" si="62"/>
        <v>200</v>
      </c>
      <c r="ED19" s="669">
        <v>160</v>
      </c>
      <c r="EE19" s="669">
        <f>2000-500</f>
        <v>1500</v>
      </c>
      <c r="EF19" s="669">
        <f>EE19</f>
        <v>1500</v>
      </c>
      <c r="EG19" s="669">
        <v>1910</v>
      </c>
      <c r="EH19" s="669">
        <f>EG19</f>
        <v>1910</v>
      </c>
      <c r="EI19" s="669">
        <v>2200</v>
      </c>
      <c r="EJ19" s="669">
        <f>EI19</f>
        <v>2200</v>
      </c>
      <c r="EK19" s="669">
        <v>2000</v>
      </c>
      <c r="EL19" s="669">
        <f>EK19</f>
        <v>2000</v>
      </c>
      <c r="EM19" s="669">
        <f>+EK19-EI19</f>
        <v>-200</v>
      </c>
      <c r="EN19" s="669">
        <f>+EK19/EI19*100</f>
        <v>90.909090909090907</v>
      </c>
      <c r="EO19" s="669">
        <f>+EI19-EE19</f>
        <v>700</v>
      </c>
      <c r="EP19" s="669">
        <v>160</v>
      </c>
      <c r="EQ19" s="669">
        <v>350</v>
      </c>
      <c r="ER19" s="669">
        <f>EQ19</f>
        <v>350</v>
      </c>
      <c r="ES19" s="669">
        <v>413</v>
      </c>
      <c r="ET19" s="669">
        <f>ES19</f>
        <v>413</v>
      </c>
      <c r="EU19" s="669">
        <v>400</v>
      </c>
      <c r="EV19" s="669">
        <f>EU19</f>
        <v>400</v>
      </c>
      <c r="EW19" s="669">
        <v>350</v>
      </c>
      <c r="EX19" s="669">
        <f>EW19</f>
        <v>350</v>
      </c>
      <c r="EY19" s="669">
        <f t="shared" si="67"/>
        <v>-50</v>
      </c>
      <c r="EZ19" s="669">
        <f>+EW19/EU19*100</f>
        <v>87.5</v>
      </c>
      <c r="FA19" s="669">
        <f t="shared" si="68"/>
        <v>50</v>
      </c>
      <c r="FB19" s="669">
        <v>160</v>
      </c>
      <c r="FC19" s="1112">
        <f>E19/C19</f>
        <v>1.5688333333333333</v>
      </c>
      <c r="FD19" s="1112">
        <f>F19/D19</f>
        <v>1.5688333333333333</v>
      </c>
      <c r="FE19" s="1118">
        <f t="shared" si="72"/>
        <v>3413</v>
      </c>
      <c r="FF19" s="1118">
        <f t="shared" si="72"/>
        <v>3413</v>
      </c>
    </row>
    <row r="20" spans="1:162" s="155" customFormat="1" x14ac:dyDescent="0.25">
      <c r="A20" s="153">
        <v>6</v>
      </c>
      <c r="B20" s="234" t="s">
        <v>383</v>
      </c>
      <c r="C20" s="669">
        <f t="shared" si="69"/>
        <v>106900</v>
      </c>
      <c r="D20" s="669">
        <f t="shared" si="69"/>
        <v>97900</v>
      </c>
      <c r="E20" s="669">
        <f t="shared" si="69"/>
        <v>78254</v>
      </c>
      <c r="F20" s="669">
        <f t="shared" si="69"/>
        <v>54400</v>
      </c>
      <c r="G20" s="669">
        <f t="shared" si="69"/>
        <v>91600</v>
      </c>
      <c r="H20" s="669">
        <f t="shared" si="70"/>
        <v>63400</v>
      </c>
      <c r="I20" s="669">
        <f t="shared" si="70"/>
        <v>101500</v>
      </c>
      <c r="J20" s="669">
        <f t="shared" si="70"/>
        <v>68500</v>
      </c>
      <c r="K20" s="669">
        <f t="shared" si="31"/>
        <v>9900</v>
      </c>
      <c r="L20" s="669">
        <f t="shared" si="1"/>
        <v>110.80786026200873</v>
      </c>
      <c r="M20" s="669">
        <f t="shared" si="32"/>
        <v>-15300</v>
      </c>
      <c r="N20" s="669">
        <f>+G20/C20*100</f>
        <v>85.687558465855943</v>
      </c>
      <c r="O20" s="669">
        <f>SUM(O21:O23)</f>
        <v>6200</v>
      </c>
      <c r="P20" s="669">
        <f t="shared" ref="P20:V20" si="74">SUM(P21:P23)</f>
        <v>6200</v>
      </c>
      <c r="Q20" s="669">
        <f t="shared" si="74"/>
        <v>2617</v>
      </c>
      <c r="R20" s="669">
        <f t="shared" si="74"/>
        <v>1314</v>
      </c>
      <c r="S20" s="669">
        <f t="shared" si="74"/>
        <v>2500</v>
      </c>
      <c r="T20" s="669">
        <f t="shared" si="74"/>
        <v>2500</v>
      </c>
      <c r="U20" s="669">
        <f>SUM(U21:U23)</f>
        <v>3000</v>
      </c>
      <c r="V20" s="669">
        <f t="shared" si="74"/>
        <v>3000</v>
      </c>
      <c r="W20" s="669">
        <f>+U20-S20</f>
        <v>500</v>
      </c>
      <c r="X20" s="669">
        <f>+U20/S20*100</f>
        <v>120</v>
      </c>
      <c r="Y20" s="669">
        <f>+S20-O20</f>
        <v>-3700</v>
      </c>
      <c r="Z20" s="669">
        <f>+S20/O20*100</f>
        <v>40.322580645161288</v>
      </c>
      <c r="AA20" s="669">
        <f>SUM(AA21:AA23)</f>
        <v>7000</v>
      </c>
      <c r="AB20" s="669">
        <f t="shared" ref="AB20:AH20" si="75">SUM(AB21:AB23)</f>
        <v>3500</v>
      </c>
      <c r="AC20" s="669">
        <f t="shared" si="75"/>
        <v>5532</v>
      </c>
      <c r="AD20" s="669">
        <f t="shared" si="75"/>
        <v>2839</v>
      </c>
      <c r="AE20" s="669">
        <f t="shared" si="75"/>
        <v>6000</v>
      </c>
      <c r="AF20" s="669">
        <f t="shared" si="75"/>
        <v>3000</v>
      </c>
      <c r="AG20" s="669">
        <f t="shared" si="75"/>
        <v>6000</v>
      </c>
      <c r="AH20" s="669">
        <f t="shared" si="75"/>
        <v>3000</v>
      </c>
      <c r="AI20" s="669">
        <f t="shared" si="37"/>
        <v>0</v>
      </c>
      <c r="AJ20" s="669">
        <f>+AG20/AE20*100</f>
        <v>100</v>
      </c>
      <c r="AK20" s="669">
        <f t="shared" si="71"/>
        <v>-1000</v>
      </c>
      <c r="AL20" s="669">
        <f>+AE20/AA20*100</f>
        <v>85.714285714285708</v>
      </c>
      <c r="AM20" s="669">
        <f>SUM(AM21:AM23)</f>
        <v>3900</v>
      </c>
      <c r="AN20" s="669">
        <f t="shared" ref="AN20:AT20" si="76">SUM(AN21:AN23)</f>
        <v>3900</v>
      </c>
      <c r="AO20" s="669">
        <f t="shared" si="76"/>
        <v>2234</v>
      </c>
      <c r="AP20" s="669">
        <f t="shared" si="76"/>
        <v>1633</v>
      </c>
      <c r="AQ20" s="669">
        <f t="shared" si="76"/>
        <v>3200</v>
      </c>
      <c r="AR20" s="669">
        <f t="shared" si="76"/>
        <v>1900</v>
      </c>
      <c r="AS20" s="669">
        <f t="shared" si="76"/>
        <v>3500</v>
      </c>
      <c r="AT20" s="669">
        <f t="shared" si="76"/>
        <v>2000</v>
      </c>
      <c r="AU20" s="669">
        <f t="shared" si="40"/>
        <v>300</v>
      </c>
      <c r="AV20" s="669">
        <f>+AS20/AQ20*100</f>
        <v>109.375</v>
      </c>
      <c r="AW20" s="669">
        <f t="shared" si="41"/>
        <v>-700</v>
      </c>
      <c r="AX20" s="669">
        <f>+AQ20/AM20*100</f>
        <v>82.051282051282044</v>
      </c>
      <c r="AY20" s="669">
        <f>SUM(AY21:AY23)</f>
        <v>3500</v>
      </c>
      <c r="AZ20" s="669">
        <f t="shared" ref="AZ20:BF20" si="77">SUM(AZ21:AZ23)</f>
        <v>3500</v>
      </c>
      <c r="BA20" s="669">
        <f t="shared" si="77"/>
        <v>3498</v>
      </c>
      <c r="BB20" s="669">
        <f t="shared" si="77"/>
        <v>2389</v>
      </c>
      <c r="BC20" s="669">
        <f t="shared" si="77"/>
        <v>3500</v>
      </c>
      <c r="BD20" s="669">
        <f t="shared" si="77"/>
        <v>2500</v>
      </c>
      <c r="BE20" s="669">
        <f t="shared" si="77"/>
        <v>4000</v>
      </c>
      <c r="BF20" s="669">
        <f t="shared" si="77"/>
        <v>3000</v>
      </c>
      <c r="BG20" s="669">
        <f>+BE20-BC20</f>
        <v>500</v>
      </c>
      <c r="BH20" s="669">
        <f>+BE20/BC20*100</f>
        <v>114.28571428571428</v>
      </c>
      <c r="BI20" s="669">
        <f>+BC20-AY20</f>
        <v>0</v>
      </c>
      <c r="BJ20" s="669">
        <f>+BC20/AY20*100</f>
        <v>100</v>
      </c>
      <c r="BK20" s="669">
        <f>SUM(BK21:BK23)</f>
        <v>8600</v>
      </c>
      <c r="BL20" s="669">
        <f t="shared" ref="BL20:BR20" si="78">SUM(BL21:BL23)</f>
        <v>8600</v>
      </c>
      <c r="BM20" s="669">
        <f t="shared" si="78"/>
        <v>3656</v>
      </c>
      <c r="BN20" s="669">
        <f t="shared" si="78"/>
        <v>2382</v>
      </c>
      <c r="BO20" s="669">
        <f t="shared" si="78"/>
        <v>5700</v>
      </c>
      <c r="BP20" s="669">
        <f t="shared" si="78"/>
        <v>3000</v>
      </c>
      <c r="BQ20" s="669">
        <f t="shared" si="78"/>
        <v>6500</v>
      </c>
      <c r="BR20" s="669">
        <f t="shared" si="78"/>
        <v>3000</v>
      </c>
      <c r="BS20" s="669">
        <f t="shared" si="46"/>
        <v>800</v>
      </c>
      <c r="BT20" s="669">
        <f>+BQ20/BO20*100</f>
        <v>114.03508771929825</v>
      </c>
      <c r="BU20" s="669">
        <f t="shared" si="47"/>
        <v>-2900</v>
      </c>
      <c r="BV20" s="669">
        <f>+BO20/BK20*100</f>
        <v>66.279069767441854</v>
      </c>
      <c r="BW20" s="669">
        <f>SUM(BW21:BW23)</f>
        <v>16000</v>
      </c>
      <c r="BX20" s="669">
        <f t="shared" ref="BX20:CD20" si="79">SUM(BX21:BX23)</f>
        <v>16000</v>
      </c>
      <c r="BY20" s="669">
        <f t="shared" si="79"/>
        <v>18467</v>
      </c>
      <c r="BZ20" s="669">
        <f t="shared" si="79"/>
        <v>13262</v>
      </c>
      <c r="CA20" s="669">
        <f t="shared" si="79"/>
        <v>15700</v>
      </c>
      <c r="CB20" s="669">
        <f t="shared" si="79"/>
        <v>13500</v>
      </c>
      <c r="CC20" s="669">
        <f t="shared" si="79"/>
        <v>17000</v>
      </c>
      <c r="CD20" s="669">
        <f t="shared" si="79"/>
        <v>14000</v>
      </c>
      <c r="CE20" s="669">
        <f t="shared" si="49"/>
        <v>1300</v>
      </c>
      <c r="CF20" s="669">
        <f>+CC20/CA20*100</f>
        <v>108.28025477707006</v>
      </c>
      <c r="CG20" s="669">
        <f t="shared" si="50"/>
        <v>-300</v>
      </c>
      <c r="CH20" s="669">
        <f>+CA20/BW20*100</f>
        <v>98.125</v>
      </c>
      <c r="CI20" s="669">
        <f>SUM(CI21:CI23)</f>
        <v>11000</v>
      </c>
      <c r="CJ20" s="669">
        <f t="shared" ref="CJ20:CP20" si="80">SUM(CJ21:CJ23)</f>
        <v>11000</v>
      </c>
      <c r="CK20" s="669">
        <f t="shared" si="80"/>
        <v>7459</v>
      </c>
      <c r="CL20" s="669">
        <f t="shared" si="80"/>
        <v>5937</v>
      </c>
      <c r="CM20" s="669">
        <f t="shared" si="80"/>
        <v>8800</v>
      </c>
      <c r="CN20" s="669">
        <f t="shared" si="80"/>
        <v>6000</v>
      </c>
      <c r="CO20" s="669">
        <f t="shared" si="80"/>
        <v>10000</v>
      </c>
      <c r="CP20" s="669">
        <f t="shared" si="80"/>
        <v>7000</v>
      </c>
      <c r="CQ20" s="669">
        <f t="shared" si="73"/>
        <v>1200</v>
      </c>
      <c r="CR20" s="669">
        <f>+CO20/CM20*100</f>
        <v>113.63636363636364</v>
      </c>
      <c r="CS20" s="669">
        <f>+CM20-CI20</f>
        <v>-2200</v>
      </c>
      <c r="CT20" s="669">
        <f>+CM20/CI20*100</f>
        <v>80</v>
      </c>
      <c r="CU20" s="669">
        <f>SUM(CU21:CU23)</f>
        <v>14000</v>
      </c>
      <c r="CV20" s="669">
        <f t="shared" ref="CV20:DB20" si="81">SUM(CV21:CV23)</f>
        <v>14000</v>
      </c>
      <c r="CW20" s="669">
        <f t="shared" si="81"/>
        <v>8805</v>
      </c>
      <c r="CX20" s="669">
        <f t="shared" si="81"/>
        <v>7683</v>
      </c>
      <c r="CY20" s="669">
        <f t="shared" si="81"/>
        <v>12000</v>
      </c>
      <c r="CZ20" s="669">
        <f t="shared" si="81"/>
        <v>9000</v>
      </c>
      <c r="DA20" s="669">
        <f t="shared" si="81"/>
        <v>13000</v>
      </c>
      <c r="DB20" s="669">
        <f t="shared" si="81"/>
        <v>9500</v>
      </c>
      <c r="DC20" s="669">
        <f t="shared" si="55"/>
        <v>1000</v>
      </c>
      <c r="DD20" s="669">
        <f>+DA20/CY20*100</f>
        <v>108.33333333333333</v>
      </c>
      <c r="DE20" s="669">
        <f t="shared" si="56"/>
        <v>-2000</v>
      </c>
      <c r="DF20" s="669">
        <f>+CY20/CU20*100</f>
        <v>85.714285714285708</v>
      </c>
      <c r="DG20" s="669">
        <f>SUM(DG21:DG23)</f>
        <v>10000</v>
      </c>
      <c r="DH20" s="669">
        <f t="shared" ref="DH20:DN20" si="82">SUM(DH21:DH23)</f>
        <v>10000</v>
      </c>
      <c r="DI20" s="669">
        <f t="shared" si="82"/>
        <v>7574</v>
      </c>
      <c r="DJ20" s="669">
        <f t="shared" si="82"/>
        <v>5998</v>
      </c>
      <c r="DK20" s="669">
        <f t="shared" si="82"/>
        <v>10000</v>
      </c>
      <c r="DL20" s="669">
        <f t="shared" si="82"/>
        <v>7000</v>
      </c>
      <c r="DM20" s="669">
        <f t="shared" si="82"/>
        <v>11000</v>
      </c>
      <c r="DN20" s="669">
        <f t="shared" si="82"/>
        <v>7500</v>
      </c>
      <c r="DO20" s="669">
        <f>+DM20-DK20</f>
        <v>1000</v>
      </c>
      <c r="DP20" s="669">
        <f>+DM20/DK20*100</f>
        <v>110.00000000000001</v>
      </c>
      <c r="DQ20" s="669">
        <f>+DK20-DG20</f>
        <v>0</v>
      </c>
      <c r="DR20" s="669">
        <f>+DK20/DG20*100</f>
        <v>100</v>
      </c>
      <c r="DS20" s="669">
        <f>SUM(DS21:DS23)</f>
        <v>8000</v>
      </c>
      <c r="DT20" s="669">
        <f t="shared" ref="DT20:DZ20" si="83">SUM(DT21:DT23)</f>
        <v>8000</v>
      </c>
      <c r="DU20" s="669">
        <f t="shared" si="83"/>
        <v>3714</v>
      </c>
      <c r="DV20" s="669">
        <f t="shared" si="83"/>
        <v>2535</v>
      </c>
      <c r="DW20" s="669">
        <f t="shared" si="83"/>
        <v>6500</v>
      </c>
      <c r="DX20" s="669">
        <f t="shared" si="83"/>
        <v>4000</v>
      </c>
      <c r="DY20" s="669">
        <f t="shared" si="83"/>
        <v>7500</v>
      </c>
      <c r="DZ20" s="669">
        <f t="shared" si="83"/>
        <v>4500</v>
      </c>
      <c r="EA20" s="669">
        <f t="shared" si="61"/>
        <v>1000</v>
      </c>
      <c r="EB20" s="669">
        <f>+DY20/DW20*100</f>
        <v>115.38461538461537</v>
      </c>
      <c r="EC20" s="669">
        <f t="shared" si="62"/>
        <v>-1500</v>
      </c>
      <c r="ED20" s="669">
        <f>+DW20/DS20*100</f>
        <v>81.25</v>
      </c>
      <c r="EE20" s="669">
        <f>SUM(EE21:EE23)</f>
        <v>13000</v>
      </c>
      <c r="EF20" s="669">
        <f t="shared" ref="EF20:EL20" si="84">SUM(EF21:EF23)</f>
        <v>7500</v>
      </c>
      <c r="EG20" s="669">
        <f t="shared" si="84"/>
        <v>10915</v>
      </c>
      <c r="EH20" s="669">
        <f t="shared" si="84"/>
        <v>5855</v>
      </c>
      <c r="EI20" s="669">
        <f t="shared" si="84"/>
        <v>12500</v>
      </c>
      <c r="EJ20" s="669">
        <f t="shared" si="84"/>
        <v>7500</v>
      </c>
      <c r="EK20" s="669">
        <f t="shared" si="84"/>
        <v>14000</v>
      </c>
      <c r="EL20" s="669">
        <f t="shared" si="84"/>
        <v>8000</v>
      </c>
      <c r="EM20" s="669">
        <f>+EK20-EI20</f>
        <v>1500</v>
      </c>
      <c r="EN20" s="669">
        <f>+EK20/EI20*100</f>
        <v>112.00000000000001</v>
      </c>
      <c r="EO20" s="669">
        <f>+EI20-EE20</f>
        <v>-500</v>
      </c>
      <c r="EP20" s="669">
        <f>+EI20/EE20*100</f>
        <v>96.15384615384616</v>
      </c>
      <c r="EQ20" s="669">
        <f>SUM(EQ21:EQ23)</f>
        <v>5700</v>
      </c>
      <c r="ER20" s="669">
        <f t="shared" ref="ER20:EX20" si="85">SUM(ER21:ER23)</f>
        <v>5700</v>
      </c>
      <c r="ES20" s="669">
        <f t="shared" si="85"/>
        <v>3783</v>
      </c>
      <c r="ET20" s="669">
        <f t="shared" si="85"/>
        <v>2573</v>
      </c>
      <c r="EU20" s="669">
        <f t="shared" si="85"/>
        <v>5200</v>
      </c>
      <c r="EV20" s="669">
        <f t="shared" si="85"/>
        <v>3500</v>
      </c>
      <c r="EW20" s="669">
        <f t="shared" si="85"/>
        <v>6000</v>
      </c>
      <c r="EX20" s="669">
        <f t="shared" si="85"/>
        <v>4000</v>
      </c>
      <c r="EY20" s="669">
        <f t="shared" si="67"/>
        <v>800</v>
      </c>
      <c r="EZ20" s="669">
        <f>+EW20/EU20*100</f>
        <v>115.38461538461537</v>
      </c>
      <c r="FA20" s="669">
        <f t="shared" si="68"/>
        <v>-500</v>
      </c>
      <c r="FB20" s="669">
        <f>+EU20/EQ20*100</f>
        <v>91.228070175438589</v>
      </c>
      <c r="FC20" s="1112">
        <f>E20/C20</f>
        <v>0.73202993451824139</v>
      </c>
      <c r="FD20" s="1112">
        <f>F20/D20</f>
        <v>0.55566905005107248</v>
      </c>
      <c r="FE20" s="1118">
        <f t="shared" si="72"/>
        <v>-28646</v>
      </c>
      <c r="FF20" s="1118">
        <f t="shared" si="72"/>
        <v>-43500</v>
      </c>
    </row>
    <row r="21" spans="1:162" x14ac:dyDescent="0.25">
      <c r="A21" s="322" t="s">
        <v>611</v>
      </c>
      <c r="B21" s="236" t="s">
        <v>699</v>
      </c>
      <c r="C21" s="670">
        <f t="shared" si="69"/>
        <v>5500</v>
      </c>
      <c r="D21" s="670">
        <f t="shared" si="69"/>
        <v>0</v>
      </c>
      <c r="E21" s="670">
        <f t="shared" si="69"/>
        <v>18598</v>
      </c>
      <c r="F21" s="670">
        <f t="shared" si="69"/>
        <v>0</v>
      </c>
      <c r="G21" s="670">
        <f t="shared" si="69"/>
        <v>18800</v>
      </c>
      <c r="H21" s="670">
        <f t="shared" si="69"/>
        <v>0</v>
      </c>
      <c r="I21" s="670">
        <f t="shared" si="69"/>
        <v>21900</v>
      </c>
      <c r="J21" s="670">
        <f t="shared" si="69"/>
        <v>0</v>
      </c>
      <c r="K21" s="670"/>
      <c r="L21" s="670"/>
      <c r="M21" s="670"/>
      <c r="N21" s="670"/>
      <c r="O21" s="670"/>
      <c r="P21" s="670">
        <v>0</v>
      </c>
      <c r="Q21" s="670">
        <v>694</v>
      </c>
      <c r="R21" s="670">
        <v>0</v>
      </c>
      <c r="S21" s="670">
        <v>0</v>
      </c>
      <c r="T21" s="670">
        <v>0</v>
      </c>
      <c r="U21" s="670"/>
      <c r="V21" s="670">
        <v>0</v>
      </c>
      <c r="W21" s="670"/>
      <c r="X21" s="670"/>
      <c r="Y21" s="670"/>
      <c r="Z21" s="670"/>
      <c r="AA21" s="670">
        <v>2000</v>
      </c>
      <c r="AB21" s="670">
        <v>0</v>
      </c>
      <c r="AC21" s="670">
        <v>2659</v>
      </c>
      <c r="AD21" s="670">
        <v>0</v>
      </c>
      <c r="AE21" s="670">
        <v>1500</v>
      </c>
      <c r="AF21" s="670">
        <v>0</v>
      </c>
      <c r="AG21" s="670">
        <v>1500</v>
      </c>
      <c r="AH21" s="670">
        <v>0</v>
      </c>
      <c r="AI21" s="670"/>
      <c r="AJ21" s="670"/>
      <c r="AK21" s="670"/>
      <c r="AL21" s="670"/>
      <c r="AM21" s="670"/>
      <c r="AN21" s="670">
        <v>0</v>
      </c>
      <c r="AO21" s="670">
        <v>576</v>
      </c>
      <c r="AP21" s="670">
        <v>0</v>
      </c>
      <c r="AQ21" s="670">
        <v>800</v>
      </c>
      <c r="AR21" s="670">
        <v>0</v>
      </c>
      <c r="AS21" s="670">
        <v>900</v>
      </c>
      <c r="AT21" s="670">
        <v>0</v>
      </c>
      <c r="AU21" s="670"/>
      <c r="AV21" s="670"/>
      <c r="AW21" s="670"/>
      <c r="AX21" s="670"/>
      <c r="AY21" s="670"/>
      <c r="AZ21" s="670">
        <v>0</v>
      </c>
      <c r="BA21" s="670">
        <v>1044</v>
      </c>
      <c r="BB21" s="670">
        <v>0</v>
      </c>
      <c r="BC21" s="670">
        <v>500</v>
      </c>
      <c r="BD21" s="670">
        <v>0</v>
      </c>
      <c r="BE21" s="670">
        <v>500</v>
      </c>
      <c r="BF21" s="670">
        <v>0</v>
      </c>
      <c r="BG21" s="670"/>
      <c r="BH21" s="670"/>
      <c r="BI21" s="670"/>
      <c r="BJ21" s="670"/>
      <c r="BK21" s="670"/>
      <c r="BL21" s="670">
        <v>0</v>
      </c>
      <c r="BM21" s="670">
        <v>1133</v>
      </c>
      <c r="BN21" s="670">
        <v>0</v>
      </c>
      <c r="BO21" s="670">
        <v>2000</v>
      </c>
      <c r="BP21" s="670">
        <v>0</v>
      </c>
      <c r="BQ21" s="670">
        <v>2500</v>
      </c>
      <c r="BR21" s="670">
        <v>0</v>
      </c>
      <c r="BS21" s="670"/>
      <c r="BT21" s="670"/>
      <c r="BU21" s="670"/>
      <c r="BV21" s="670"/>
      <c r="BW21" s="670"/>
      <c r="BX21" s="670">
        <v>0</v>
      </c>
      <c r="BY21" s="670">
        <v>2144</v>
      </c>
      <c r="BZ21" s="670">
        <v>0</v>
      </c>
      <c r="CA21" s="670">
        <v>2000</v>
      </c>
      <c r="CB21" s="670">
        <v>0</v>
      </c>
      <c r="CC21" s="670">
        <v>2000</v>
      </c>
      <c r="CD21" s="670">
        <v>0</v>
      </c>
      <c r="CE21" s="670"/>
      <c r="CF21" s="670"/>
      <c r="CG21" s="670"/>
      <c r="CH21" s="670"/>
      <c r="CI21" s="670"/>
      <c r="CJ21" s="670">
        <v>0</v>
      </c>
      <c r="CK21" s="670">
        <v>1485</v>
      </c>
      <c r="CL21" s="670">
        <v>0</v>
      </c>
      <c r="CM21" s="670">
        <v>1800</v>
      </c>
      <c r="CN21" s="670">
        <v>0</v>
      </c>
      <c r="CO21" s="670">
        <v>2000</v>
      </c>
      <c r="CP21" s="670">
        <v>0</v>
      </c>
      <c r="CQ21" s="670">
        <f t="shared" si="73"/>
        <v>200</v>
      </c>
      <c r="CR21" s="670"/>
      <c r="CS21" s="670"/>
      <c r="CT21" s="670"/>
      <c r="CU21" s="670"/>
      <c r="CV21" s="670">
        <v>0</v>
      </c>
      <c r="CW21" s="670">
        <v>1075</v>
      </c>
      <c r="CX21" s="670">
        <v>0</v>
      </c>
      <c r="CY21" s="670">
        <v>2000</v>
      </c>
      <c r="CZ21" s="670">
        <v>0</v>
      </c>
      <c r="DA21" s="670">
        <v>2500</v>
      </c>
      <c r="DB21" s="670">
        <v>0</v>
      </c>
      <c r="DC21" s="670"/>
      <c r="DD21" s="670"/>
      <c r="DE21" s="670"/>
      <c r="DF21" s="670"/>
      <c r="DG21" s="670"/>
      <c r="DH21" s="670">
        <v>0</v>
      </c>
      <c r="DI21" s="670">
        <v>1235</v>
      </c>
      <c r="DJ21" s="670">
        <v>0</v>
      </c>
      <c r="DK21" s="670">
        <v>2000</v>
      </c>
      <c r="DL21" s="670">
        <v>0</v>
      </c>
      <c r="DM21" s="670">
        <v>2500</v>
      </c>
      <c r="DN21" s="670">
        <v>0</v>
      </c>
      <c r="DO21" s="670"/>
      <c r="DP21" s="670"/>
      <c r="DQ21" s="670"/>
      <c r="DR21" s="670"/>
      <c r="DS21" s="670"/>
      <c r="DT21" s="670">
        <v>0</v>
      </c>
      <c r="DU21" s="670">
        <v>1154</v>
      </c>
      <c r="DV21" s="670">
        <v>0</v>
      </c>
      <c r="DW21" s="670">
        <v>1500</v>
      </c>
      <c r="DX21" s="670">
        <v>0</v>
      </c>
      <c r="DY21" s="670">
        <v>2000</v>
      </c>
      <c r="DZ21" s="670">
        <v>0</v>
      </c>
      <c r="EA21" s="670"/>
      <c r="EB21" s="670"/>
      <c r="EC21" s="670"/>
      <c r="ED21" s="670"/>
      <c r="EE21" s="670">
        <v>3500</v>
      </c>
      <c r="EF21" s="670">
        <v>0</v>
      </c>
      <c r="EG21" s="670">
        <v>4225</v>
      </c>
      <c r="EH21" s="670">
        <v>0</v>
      </c>
      <c r="EI21" s="670">
        <v>3000</v>
      </c>
      <c r="EJ21" s="670">
        <v>0</v>
      </c>
      <c r="EK21" s="670">
        <v>3500</v>
      </c>
      <c r="EL21" s="670">
        <v>0</v>
      </c>
      <c r="EM21" s="670"/>
      <c r="EN21" s="670"/>
      <c r="EO21" s="670"/>
      <c r="EP21" s="670"/>
      <c r="EQ21" s="670"/>
      <c r="ER21" s="670">
        <v>0</v>
      </c>
      <c r="ES21" s="670">
        <v>1174</v>
      </c>
      <c r="ET21" s="670">
        <v>0</v>
      </c>
      <c r="EU21" s="670">
        <v>1700</v>
      </c>
      <c r="EV21" s="670">
        <v>0</v>
      </c>
      <c r="EW21" s="670">
        <v>2000</v>
      </c>
      <c r="EX21" s="670">
        <v>0</v>
      </c>
      <c r="EY21" s="670"/>
      <c r="EZ21" s="670"/>
      <c r="FA21" s="670"/>
      <c r="FB21" s="670"/>
      <c r="FC21" s="1113"/>
      <c r="FD21" s="1113"/>
      <c r="FE21" s="1119"/>
      <c r="FF21" s="1119"/>
    </row>
    <row r="22" spans="1:162" x14ac:dyDescent="0.25">
      <c r="A22" s="322" t="s">
        <v>611</v>
      </c>
      <c r="B22" s="236" t="s">
        <v>700</v>
      </c>
      <c r="C22" s="670">
        <f t="shared" si="69"/>
        <v>3500</v>
      </c>
      <c r="D22" s="670">
        <f t="shared" si="69"/>
        <v>0</v>
      </c>
      <c r="E22" s="670">
        <f t="shared" si="69"/>
        <v>5256</v>
      </c>
      <c r="F22" s="670">
        <f t="shared" si="69"/>
        <v>0</v>
      </c>
      <c r="G22" s="670">
        <f t="shared" si="69"/>
        <v>9400</v>
      </c>
      <c r="H22" s="670">
        <f t="shared" si="69"/>
        <v>0</v>
      </c>
      <c r="I22" s="670">
        <f t="shared" si="69"/>
        <v>11100</v>
      </c>
      <c r="J22" s="670">
        <f t="shared" si="69"/>
        <v>0</v>
      </c>
      <c r="K22" s="670"/>
      <c r="L22" s="670"/>
      <c r="M22" s="670"/>
      <c r="N22" s="670"/>
      <c r="O22" s="670"/>
      <c r="P22" s="670">
        <v>0</v>
      </c>
      <c r="Q22" s="670">
        <v>609</v>
      </c>
      <c r="R22" s="670">
        <v>0</v>
      </c>
      <c r="S22" s="670">
        <v>0</v>
      </c>
      <c r="T22" s="670">
        <v>0</v>
      </c>
      <c r="U22" s="670"/>
      <c r="V22" s="670">
        <v>0</v>
      </c>
      <c r="W22" s="670"/>
      <c r="X22" s="670"/>
      <c r="Y22" s="670"/>
      <c r="Z22" s="670"/>
      <c r="AA22" s="670">
        <v>1500</v>
      </c>
      <c r="AB22" s="670">
        <v>0</v>
      </c>
      <c r="AC22" s="670">
        <v>34</v>
      </c>
      <c r="AD22" s="670">
        <v>0</v>
      </c>
      <c r="AE22" s="670">
        <v>1500</v>
      </c>
      <c r="AF22" s="670">
        <v>0</v>
      </c>
      <c r="AG22" s="670">
        <v>1500</v>
      </c>
      <c r="AH22" s="670">
        <v>0</v>
      </c>
      <c r="AI22" s="670"/>
      <c r="AJ22" s="670"/>
      <c r="AK22" s="670"/>
      <c r="AL22" s="670"/>
      <c r="AM22" s="670"/>
      <c r="AN22" s="670">
        <v>0</v>
      </c>
      <c r="AO22" s="670">
        <v>25</v>
      </c>
      <c r="AP22" s="670">
        <v>0</v>
      </c>
      <c r="AQ22" s="670">
        <v>500</v>
      </c>
      <c r="AR22" s="670">
        <v>0</v>
      </c>
      <c r="AS22" s="670">
        <v>600</v>
      </c>
      <c r="AT22" s="670">
        <v>0</v>
      </c>
      <c r="AU22" s="670"/>
      <c r="AV22" s="670"/>
      <c r="AW22" s="670"/>
      <c r="AX22" s="670"/>
      <c r="AY22" s="670"/>
      <c r="AZ22" s="670">
        <v>0</v>
      </c>
      <c r="BA22" s="670">
        <v>65</v>
      </c>
      <c r="BB22" s="670">
        <v>0</v>
      </c>
      <c r="BC22" s="670">
        <v>500</v>
      </c>
      <c r="BD22" s="670">
        <v>0</v>
      </c>
      <c r="BE22" s="670">
        <v>500</v>
      </c>
      <c r="BF22" s="670">
        <v>0</v>
      </c>
      <c r="BG22" s="670"/>
      <c r="BH22" s="670"/>
      <c r="BI22" s="670"/>
      <c r="BJ22" s="670"/>
      <c r="BK22" s="670"/>
      <c r="BL22" s="670">
        <v>0</v>
      </c>
      <c r="BM22" s="670">
        <v>141</v>
      </c>
      <c r="BN22" s="670">
        <v>0</v>
      </c>
      <c r="BO22" s="670">
        <v>700</v>
      </c>
      <c r="BP22" s="670">
        <v>0</v>
      </c>
      <c r="BQ22" s="670">
        <v>1000</v>
      </c>
      <c r="BR22" s="670">
        <v>0</v>
      </c>
      <c r="BS22" s="670"/>
      <c r="BT22" s="670"/>
      <c r="BU22" s="670"/>
      <c r="BV22" s="670"/>
      <c r="BW22" s="670"/>
      <c r="BX22" s="670">
        <v>0</v>
      </c>
      <c r="BY22" s="670">
        <v>3061</v>
      </c>
      <c r="BZ22" s="670">
        <v>0</v>
      </c>
      <c r="CA22" s="670">
        <v>200</v>
      </c>
      <c r="CB22" s="670">
        <v>0</v>
      </c>
      <c r="CC22" s="670">
        <v>1000</v>
      </c>
      <c r="CD22" s="670">
        <v>0</v>
      </c>
      <c r="CE22" s="670"/>
      <c r="CF22" s="670"/>
      <c r="CG22" s="670"/>
      <c r="CH22" s="670"/>
      <c r="CI22" s="670"/>
      <c r="CJ22" s="670">
        <v>0</v>
      </c>
      <c r="CK22" s="670">
        <v>37</v>
      </c>
      <c r="CL22" s="670">
        <v>0</v>
      </c>
      <c r="CM22" s="670">
        <v>1000</v>
      </c>
      <c r="CN22" s="670">
        <v>0</v>
      </c>
      <c r="CO22" s="670">
        <v>1000</v>
      </c>
      <c r="CP22" s="670">
        <v>0</v>
      </c>
      <c r="CQ22" s="670">
        <f t="shared" si="73"/>
        <v>0</v>
      </c>
      <c r="CR22" s="670"/>
      <c r="CS22" s="670"/>
      <c r="CT22" s="670"/>
      <c r="CU22" s="670"/>
      <c r="CV22" s="670">
        <v>0</v>
      </c>
      <c r="CW22" s="670">
        <v>47</v>
      </c>
      <c r="CX22" s="670">
        <v>0</v>
      </c>
      <c r="CY22" s="670">
        <v>1000</v>
      </c>
      <c r="CZ22" s="670">
        <v>0</v>
      </c>
      <c r="DA22" s="670">
        <v>1000</v>
      </c>
      <c r="DB22" s="670">
        <v>0</v>
      </c>
      <c r="DC22" s="670"/>
      <c r="DD22" s="670"/>
      <c r="DE22" s="670"/>
      <c r="DF22" s="670"/>
      <c r="DG22" s="670"/>
      <c r="DH22" s="670">
        <v>0</v>
      </c>
      <c r="DI22" s="670">
        <v>341</v>
      </c>
      <c r="DJ22" s="670">
        <v>0</v>
      </c>
      <c r="DK22" s="670">
        <v>1000</v>
      </c>
      <c r="DL22" s="670">
        <v>0</v>
      </c>
      <c r="DM22" s="670">
        <v>1000</v>
      </c>
      <c r="DN22" s="670">
        <v>0</v>
      </c>
      <c r="DO22" s="670"/>
      <c r="DP22" s="670"/>
      <c r="DQ22" s="670"/>
      <c r="DR22" s="670"/>
      <c r="DS22" s="670"/>
      <c r="DT22" s="670">
        <v>0</v>
      </c>
      <c r="DU22" s="670">
        <v>25</v>
      </c>
      <c r="DV22" s="670">
        <v>0</v>
      </c>
      <c r="DW22" s="670">
        <v>1000</v>
      </c>
      <c r="DX22" s="670">
        <v>0</v>
      </c>
      <c r="DY22" s="670">
        <v>1000</v>
      </c>
      <c r="DZ22" s="670">
        <v>0</v>
      </c>
      <c r="EA22" s="670"/>
      <c r="EB22" s="670"/>
      <c r="EC22" s="670"/>
      <c r="ED22" s="670"/>
      <c r="EE22" s="670">
        <v>2000</v>
      </c>
      <c r="EF22" s="670">
        <v>0</v>
      </c>
      <c r="EG22" s="670">
        <v>835</v>
      </c>
      <c r="EH22" s="670">
        <v>0</v>
      </c>
      <c r="EI22" s="670">
        <v>2000</v>
      </c>
      <c r="EJ22" s="670">
        <v>0</v>
      </c>
      <c r="EK22" s="670">
        <v>2500</v>
      </c>
      <c r="EL22" s="670">
        <v>0</v>
      </c>
      <c r="EM22" s="670"/>
      <c r="EN22" s="670"/>
      <c r="EO22" s="670"/>
      <c r="EP22" s="670"/>
      <c r="EQ22" s="670"/>
      <c r="ER22" s="670">
        <v>0</v>
      </c>
      <c r="ES22" s="670">
        <v>36</v>
      </c>
      <c r="ET22" s="670">
        <v>0</v>
      </c>
      <c r="EU22" s="670"/>
      <c r="EV22" s="670">
        <v>0</v>
      </c>
      <c r="EW22" s="670"/>
      <c r="EX22" s="670">
        <v>0</v>
      </c>
      <c r="EY22" s="670"/>
      <c r="EZ22" s="670"/>
      <c r="FA22" s="670"/>
      <c r="FB22" s="670"/>
      <c r="FC22" s="1113"/>
      <c r="FD22" s="1113"/>
      <c r="FE22" s="1119"/>
      <c r="FF22" s="1119"/>
    </row>
    <row r="23" spans="1:162" x14ac:dyDescent="0.25">
      <c r="A23" s="322" t="s">
        <v>611</v>
      </c>
      <c r="B23" s="236" t="s">
        <v>701</v>
      </c>
      <c r="C23" s="670">
        <f t="shared" si="69"/>
        <v>97900</v>
      </c>
      <c r="D23" s="670">
        <f t="shared" si="69"/>
        <v>97900</v>
      </c>
      <c r="E23" s="670">
        <f t="shared" si="69"/>
        <v>54400</v>
      </c>
      <c r="F23" s="670">
        <f t="shared" si="69"/>
        <v>54400</v>
      </c>
      <c r="G23" s="670">
        <f t="shared" si="69"/>
        <v>63400</v>
      </c>
      <c r="H23" s="670">
        <f t="shared" si="69"/>
        <v>63400</v>
      </c>
      <c r="I23" s="670">
        <f t="shared" si="69"/>
        <v>68500</v>
      </c>
      <c r="J23" s="670">
        <f t="shared" si="69"/>
        <v>68500</v>
      </c>
      <c r="K23" s="670"/>
      <c r="L23" s="670"/>
      <c r="M23" s="670"/>
      <c r="N23" s="670"/>
      <c r="O23" s="670">
        <v>6200</v>
      </c>
      <c r="P23" s="670">
        <f>O23</f>
        <v>6200</v>
      </c>
      <c r="Q23" s="670">
        <v>1314</v>
      </c>
      <c r="R23" s="670">
        <f>Q23</f>
        <v>1314</v>
      </c>
      <c r="S23" s="670">
        <v>2500</v>
      </c>
      <c r="T23" s="670">
        <f>S23</f>
        <v>2500</v>
      </c>
      <c r="U23" s="670">
        <v>3000</v>
      </c>
      <c r="V23" s="670">
        <f>U23</f>
        <v>3000</v>
      </c>
      <c r="W23" s="670"/>
      <c r="X23" s="670"/>
      <c r="Y23" s="670"/>
      <c r="Z23" s="670"/>
      <c r="AA23" s="670">
        <f>7000-AA21-AA22</f>
        <v>3500</v>
      </c>
      <c r="AB23" s="670">
        <f>AA23</f>
        <v>3500</v>
      </c>
      <c r="AC23" s="670">
        <v>2839</v>
      </c>
      <c r="AD23" s="670">
        <f>AC23</f>
        <v>2839</v>
      </c>
      <c r="AE23" s="670">
        <v>3000</v>
      </c>
      <c r="AF23" s="670">
        <f>AE23</f>
        <v>3000</v>
      </c>
      <c r="AG23" s="670">
        <v>3000</v>
      </c>
      <c r="AH23" s="670">
        <f>AG23</f>
        <v>3000</v>
      </c>
      <c r="AI23" s="670"/>
      <c r="AJ23" s="670"/>
      <c r="AK23" s="670"/>
      <c r="AL23" s="670"/>
      <c r="AM23" s="670">
        <v>3900</v>
      </c>
      <c r="AN23" s="670">
        <f>AM23</f>
        <v>3900</v>
      </c>
      <c r="AO23" s="670">
        <v>1633</v>
      </c>
      <c r="AP23" s="670">
        <f>AO23</f>
        <v>1633</v>
      </c>
      <c r="AQ23" s="670">
        <v>1900</v>
      </c>
      <c r="AR23" s="670">
        <f>AQ23</f>
        <v>1900</v>
      </c>
      <c r="AS23" s="670">
        <v>2000</v>
      </c>
      <c r="AT23" s="670">
        <f>AS23</f>
        <v>2000</v>
      </c>
      <c r="AU23" s="670"/>
      <c r="AV23" s="670"/>
      <c r="AW23" s="670"/>
      <c r="AX23" s="670"/>
      <c r="AY23" s="670">
        <v>3500</v>
      </c>
      <c r="AZ23" s="670">
        <f>AY23</f>
        <v>3500</v>
      </c>
      <c r="BA23" s="670">
        <v>2389</v>
      </c>
      <c r="BB23" s="670">
        <f>BA23</f>
        <v>2389</v>
      </c>
      <c r="BC23" s="670">
        <v>2500</v>
      </c>
      <c r="BD23" s="670">
        <f>BC23</f>
        <v>2500</v>
      </c>
      <c r="BE23" s="670">
        <v>3000</v>
      </c>
      <c r="BF23" s="670">
        <f>BE23</f>
        <v>3000</v>
      </c>
      <c r="BG23" s="670"/>
      <c r="BH23" s="670"/>
      <c r="BI23" s="670"/>
      <c r="BJ23" s="670"/>
      <c r="BK23" s="670">
        <v>8600</v>
      </c>
      <c r="BL23" s="670">
        <f>BK23</f>
        <v>8600</v>
      </c>
      <c r="BM23" s="670">
        <v>2382</v>
      </c>
      <c r="BN23" s="670">
        <f>BM23</f>
        <v>2382</v>
      </c>
      <c r="BO23" s="670">
        <v>3000</v>
      </c>
      <c r="BP23" s="670">
        <f>BO23</f>
        <v>3000</v>
      </c>
      <c r="BQ23" s="670">
        <v>3000</v>
      </c>
      <c r="BR23" s="670">
        <f>BQ23</f>
        <v>3000</v>
      </c>
      <c r="BS23" s="670"/>
      <c r="BT23" s="670"/>
      <c r="BU23" s="670"/>
      <c r="BV23" s="670"/>
      <c r="BW23" s="670">
        <v>16000</v>
      </c>
      <c r="BX23" s="670">
        <f>BW23</f>
        <v>16000</v>
      </c>
      <c r="BY23" s="670">
        <v>13262</v>
      </c>
      <c r="BZ23" s="670">
        <f>BY23</f>
        <v>13262</v>
      </c>
      <c r="CA23" s="670">
        <v>13500</v>
      </c>
      <c r="CB23" s="670">
        <f>CA23</f>
        <v>13500</v>
      </c>
      <c r="CC23" s="670">
        <v>14000</v>
      </c>
      <c r="CD23" s="670">
        <f>CC23</f>
        <v>14000</v>
      </c>
      <c r="CE23" s="670"/>
      <c r="CF23" s="670"/>
      <c r="CG23" s="670"/>
      <c r="CH23" s="670"/>
      <c r="CI23" s="670">
        <v>11000</v>
      </c>
      <c r="CJ23" s="670">
        <f>CI23</f>
        <v>11000</v>
      </c>
      <c r="CK23" s="670">
        <v>5937</v>
      </c>
      <c r="CL23" s="670">
        <f>CK23</f>
        <v>5937</v>
      </c>
      <c r="CM23" s="670">
        <v>6000</v>
      </c>
      <c r="CN23" s="670">
        <f>CM23</f>
        <v>6000</v>
      </c>
      <c r="CO23" s="670">
        <v>7000</v>
      </c>
      <c r="CP23" s="670">
        <f>CO23</f>
        <v>7000</v>
      </c>
      <c r="CQ23" s="670"/>
      <c r="CR23" s="670"/>
      <c r="CS23" s="670"/>
      <c r="CT23" s="670"/>
      <c r="CU23" s="670">
        <v>14000</v>
      </c>
      <c r="CV23" s="670">
        <f>CU23</f>
        <v>14000</v>
      </c>
      <c r="CW23" s="670">
        <v>7683</v>
      </c>
      <c r="CX23" s="670">
        <f>CW23</f>
        <v>7683</v>
      </c>
      <c r="CY23" s="670">
        <v>9000</v>
      </c>
      <c r="CZ23" s="670">
        <f>CY23</f>
        <v>9000</v>
      </c>
      <c r="DA23" s="670">
        <v>9500</v>
      </c>
      <c r="DB23" s="670">
        <f>DA23</f>
        <v>9500</v>
      </c>
      <c r="DC23" s="670"/>
      <c r="DD23" s="670"/>
      <c r="DE23" s="670"/>
      <c r="DF23" s="670"/>
      <c r="DG23" s="670">
        <v>10000</v>
      </c>
      <c r="DH23" s="670">
        <f>DG23</f>
        <v>10000</v>
      </c>
      <c r="DI23" s="670">
        <v>5998</v>
      </c>
      <c r="DJ23" s="670">
        <f>DI23</f>
        <v>5998</v>
      </c>
      <c r="DK23" s="670">
        <v>7000</v>
      </c>
      <c r="DL23" s="670">
        <f>DK23</f>
        <v>7000</v>
      </c>
      <c r="DM23" s="670">
        <v>7500</v>
      </c>
      <c r="DN23" s="670">
        <f>DM23</f>
        <v>7500</v>
      </c>
      <c r="DO23" s="670"/>
      <c r="DP23" s="670"/>
      <c r="DQ23" s="670"/>
      <c r="DR23" s="670"/>
      <c r="DS23" s="670">
        <v>8000</v>
      </c>
      <c r="DT23" s="670">
        <f>DS23</f>
        <v>8000</v>
      </c>
      <c r="DU23" s="673">
        <v>2535</v>
      </c>
      <c r="DV23" s="670">
        <f>DU23</f>
        <v>2535</v>
      </c>
      <c r="DW23" s="670">
        <v>4000</v>
      </c>
      <c r="DX23" s="670">
        <f>DW23</f>
        <v>4000</v>
      </c>
      <c r="DY23" s="670">
        <v>4500</v>
      </c>
      <c r="DZ23" s="670">
        <f>DY23</f>
        <v>4500</v>
      </c>
      <c r="EA23" s="670"/>
      <c r="EB23" s="670"/>
      <c r="EC23" s="670"/>
      <c r="ED23" s="670"/>
      <c r="EE23" s="670">
        <f>13000-EE21-EE22</f>
        <v>7500</v>
      </c>
      <c r="EF23" s="670">
        <f>EE23</f>
        <v>7500</v>
      </c>
      <c r="EG23" s="670">
        <v>5855</v>
      </c>
      <c r="EH23" s="670">
        <f>EG23</f>
        <v>5855</v>
      </c>
      <c r="EI23" s="670">
        <v>7500</v>
      </c>
      <c r="EJ23" s="670">
        <f>EI23</f>
        <v>7500</v>
      </c>
      <c r="EK23" s="670">
        <v>8000</v>
      </c>
      <c r="EL23" s="670">
        <f>EK23</f>
        <v>8000</v>
      </c>
      <c r="EM23" s="670"/>
      <c r="EN23" s="670"/>
      <c r="EO23" s="670"/>
      <c r="EP23" s="670"/>
      <c r="EQ23" s="670">
        <v>5700</v>
      </c>
      <c r="ER23" s="670">
        <f>EQ23</f>
        <v>5700</v>
      </c>
      <c r="ES23" s="670">
        <v>2573</v>
      </c>
      <c r="ET23" s="670">
        <f>ES23</f>
        <v>2573</v>
      </c>
      <c r="EU23" s="670">
        <v>3500</v>
      </c>
      <c r="EV23" s="670">
        <f>EU23</f>
        <v>3500</v>
      </c>
      <c r="EW23" s="670">
        <v>4000</v>
      </c>
      <c r="EX23" s="670">
        <f>EW23</f>
        <v>4000</v>
      </c>
      <c r="EY23" s="670"/>
      <c r="EZ23" s="670"/>
      <c r="FA23" s="670"/>
      <c r="FB23" s="670"/>
      <c r="FC23" s="1113"/>
      <c r="FD23" s="1113"/>
      <c r="FE23" s="1119"/>
      <c r="FF23" s="1119"/>
    </row>
    <row r="24" spans="1:162" hidden="1" x14ac:dyDescent="0.25">
      <c r="A24" s="322"/>
      <c r="B24" s="236" t="s">
        <v>1057</v>
      </c>
      <c r="C24" s="670">
        <f t="shared" si="69"/>
        <v>16300</v>
      </c>
      <c r="D24" s="670">
        <f t="shared" si="69"/>
        <v>1810</v>
      </c>
      <c r="E24" s="670"/>
      <c r="F24" s="670"/>
      <c r="G24" s="670">
        <f t="shared" si="69"/>
        <v>0</v>
      </c>
      <c r="H24" s="670">
        <f t="shared" si="69"/>
        <v>0</v>
      </c>
      <c r="I24" s="670">
        <f t="shared" si="69"/>
        <v>16300</v>
      </c>
      <c r="J24" s="670">
        <f t="shared" si="69"/>
        <v>16300</v>
      </c>
      <c r="K24" s="670"/>
      <c r="L24" s="670"/>
      <c r="M24" s="670"/>
      <c r="N24" s="670"/>
      <c r="O24" s="670">
        <f>550+10</f>
        <v>560</v>
      </c>
      <c r="P24" s="670">
        <f>O24</f>
        <v>560</v>
      </c>
      <c r="Q24" s="670"/>
      <c r="R24" s="670">
        <f>Q24</f>
        <v>0</v>
      </c>
      <c r="S24" s="670"/>
      <c r="T24" s="670">
        <f>S24</f>
        <v>0</v>
      </c>
      <c r="U24" s="670">
        <f>550+10</f>
        <v>560</v>
      </c>
      <c r="V24" s="670">
        <f>U24</f>
        <v>560</v>
      </c>
      <c r="W24" s="670"/>
      <c r="X24" s="670"/>
      <c r="Y24" s="670"/>
      <c r="Z24" s="670"/>
      <c r="AA24" s="670">
        <v>1250</v>
      </c>
      <c r="AB24" s="670">
        <f>AA24</f>
        <v>1250</v>
      </c>
      <c r="AC24" s="670"/>
      <c r="AD24" s="670"/>
      <c r="AE24" s="670"/>
      <c r="AF24" s="670">
        <f>AE24</f>
        <v>0</v>
      </c>
      <c r="AG24" s="670">
        <v>1250</v>
      </c>
      <c r="AH24" s="670">
        <f>AG24</f>
        <v>1250</v>
      </c>
      <c r="AI24" s="670"/>
      <c r="AJ24" s="670"/>
      <c r="AK24" s="670"/>
      <c r="AL24" s="670"/>
      <c r="AM24" s="670">
        <f>650+10</f>
        <v>660</v>
      </c>
      <c r="AN24" s="670"/>
      <c r="AO24" s="670"/>
      <c r="AP24" s="670"/>
      <c r="AQ24" s="670"/>
      <c r="AR24" s="670"/>
      <c r="AS24" s="670">
        <f>650+10</f>
        <v>660</v>
      </c>
      <c r="AT24" s="670">
        <f>AS24</f>
        <v>660</v>
      </c>
      <c r="AU24" s="670"/>
      <c r="AV24" s="670"/>
      <c r="AW24" s="670"/>
      <c r="AX24" s="670"/>
      <c r="AY24" s="670">
        <f>950+30</f>
        <v>980</v>
      </c>
      <c r="AZ24" s="670"/>
      <c r="BA24" s="670"/>
      <c r="BB24" s="670"/>
      <c r="BC24" s="670"/>
      <c r="BD24" s="670"/>
      <c r="BE24" s="670">
        <f>950+30</f>
        <v>980</v>
      </c>
      <c r="BF24" s="670">
        <f>BE24</f>
        <v>980</v>
      </c>
      <c r="BG24" s="670"/>
      <c r="BH24" s="670"/>
      <c r="BI24" s="670"/>
      <c r="BJ24" s="670"/>
      <c r="BK24" s="670">
        <f>800+30</f>
        <v>830</v>
      </c>
      <c r="BL24" s="670"/>
      <c r="BM24" s="670"/>
      <c r="BN24" s="670"/>
      <c r="BO24" s="670"/>
      <c r="BP24" s="670"/>
      <c r="BQ24" s="670">
        <f>800+30</f>
        <v>830</v>
      </c>
      <c r="BR24" s="670">
        <f>BQ24</f>
        <v>830</v>
      </c>
      <c r="BS24" s="670"/>
      <c r="BT24" s="670"/>
      <c r="BU24" s="670"/>
      <c r="BV24" s="670"/>
      <c r="BW24" s="670">
        <f>4300+500+620</f>
        <v>5420</v>
      </c>
      <c r="BX24" s="670"/>
      <c r="BY24" s="670"/>
      <c r="BZ24" s="670"/>
      <c r="CA24" s="670"/>
      <c r="CB24" s="670"/>
      <c r="CC24" s="670">
        <f>4300+500+620</f>
        <v>5420</v>
      </c>
      <c r="CD24" s="670">
        <f>CC24</f>
        <v>5420</v>
      </c>
      <c r="CE24" s="670"/>
      <c r="CF24" s="670"/>
      <c r="CG24" s="670"/>
      <c r="CH24" s="670"/>
      <c r="CI24" s="670">
        <f>60</f>
        <v>60</v>
      </c>
      <c r="CJ24" s="670"/>
      <c r="CK24" s="670"/>
      <c r="CL24" s="670"/>
      <c r="CM24" s="670"/>
      <c r="CN24" s="670"/>
      <c r="CO24" s="670">
        <f>60</f>
        <v>60</v>
      </c>
      <c r="CP24" s="670">
        <f>CO24</f>
        <v>60</v>
      </c>
      <c r="CQ24" s="670"/>
      <c r="CR24" s="670"/>
      <c r="CS24" s="670"/>
      <c r="CT24" s="670"/>
      <c r="CU24" s="670">
        <f>1400+10</f>
        <v>1410</v>
      </c>
      <c r="CV24" s="670"/>
      <c r="CW24" s="670"/>
      <c r="CX24" s="670"/>
      <c r="CY24" s="670"/>
      <c r="CZ24" s="670"/>
      <c r="DA24" s="670">
        <f>1400+10</f>
        <v>1410</v>
      </c>
      <c r="DB24" s="670">
        <f>DA24</f>
        <v>1410</v>
      </c>
      <c r="DC24" s="670"/>
      <c r="DD24" s="670"/>
      <c r="DE24" s="670"/>
      <c r="DF24" s="670"/>
      <c r="DG24" s="670">
        <f>1400+60</f>
        <v>1460</v>
      </c>
      <c r="DH24" s="670"/>
      <c r="DI24" s="670"/>
      <c r="DJ24" s="670"/>
      <c r="DK24" s="670"/>
      <c r="DL24" s="670"/>
      <c r="DM24" s="670">
        <f>1400+60</f>
        <v>1460</v>
      </c>
      <c r="DN24" s="670">
        <f>DM24</f>
        <v>1460</v>
      </c>
      <c r="DO24" s="670"/>
      <c r="DP24" s="670"/>
      <c r="DQ24" s="670"/>
      <c r="DR24" s="670"/>
      <c r="DS24" s="670">
        <f>30</f>
        <v>30</v>
      </c>
      <c r="DT24" s="670"/>
      <c r="DU24" s="673"/>
      <c r="DV24" s="670"/>
      <c r="DW24" s="670"/>
      <c r="DX24" s="670"/>
      <c r="DY24" s="670">
        <f>30</f>
        <v>30</v>
      </c>
      <c r="DZ24" s="670">
        <f>DY24</f>
        <v>30</v>
      </c>
      <c r="EA24" s="670"/>
      <c r="EB24" s="670"/>
      <c r="EC24" s="670"/>
      <c r="ED24" s="670"/>
      <c r="EE24" s="670">
        <f>2000+200</f>
        <v>2200</v>
      </c>
      <c r="EF24" s="670"/>
      <c r="EG24" s="670"/>
      <c r="EH24" s="670"/>
      <c r="EI24" s="670"/>
      <c r="EJ24" s="670"/>
      <c r="EK24" s="670">
        <f>2000+200</f>
        <v>2200</v>
      </c>
      <c r="EL24" s="670">
        <f>EK24</f>
        <v>2200</v>
      </c>
      <c r="EM24" s="670"/>
      <c r="EN24" s="670"/>
      <c r="EO24" s="670"/>
      <c r="EP24" s="670"/>
      <c r="EQ24" s="670">
        <f>1400+40</f>
        <v>1440</v>
      </c>
      <c r="ER24" s="670"/>
      <c r="ES24" s="670"/>
      <c r="ET24" s="670"/>
      <c r="EU24" s="670"/>
      <c r="EV24" s="670"/>
      <c r="EW24" s="670">
        <f>1400+40</f>
        <v>1440</v>
      </c>
      <c r="EX24" s="670">
        <f>EW24</f>
        <v>1440</v>
      </c>
      <c r="EY24" s="670"/>
      <c r="EZ24" s="670"/>
      <c r="FA24" s="670"/>
      <c r="FB24" s="670"/>
      <c r="FC24" s="1113">
        <f>E24/C24</f>
        <v>0</v>
      </c>
      <c r="FD24" s="1113">
        <f>F24/D24</f>
        <v>0</v>
      </c>
      <c r="FE24" s="1119">
        <f>E24-C24</f>
        <v>-16300</v>
      </c>
      <c r="FF24" s="1119">
        <f>F24-D24</f>
        <v>-1810</v>
      </c>
    </row>
    <row r="25" spans="1:162" s="155" customFormat="1" x14ac:dyDescent="0.25">
      <c r="A25" s="153">
        <v>7</v>
      </c>
      <c r="B25" s="234" t="s">
        <v>571</v>
      </c>
      <c r="C25" s="669">
        <f t="shared" si="69"/>
        <v>70000</v>
      </c>
      <c r="D25" s="669">
        <f t="shared" si="69"/>
        <v>70000</v>
      </c>
      <c r="E25" s="669">
        <f t="shared" si="69"/>
        <v>118163</v>
      </c>
      <c r="F25" s="669">
        <f t="shared" si="69"/>
        <v>116504</v>
      </c>
      <c r="G25" s="669">
        <f t="shared" si="69"/>
        <v>137200</v>
      </c>
      <c r="H25" s="669">
        <f t="shared" si="70"/>
        <v>137200</v>
      </c>
      <c r="I25" s="669">
        <f t="shared" si="70"/>
        <v>140000</v>
      </c>
      <c r="J25" s="669">
        <f t="shared" si="70"/>
        <v>140000</v>
      </c>
      <c r="K25" s="669"/>
      <c r="L25" s="669"/>
      <c r="M25" s="669"/>
      <c r="N25" s="669"/>
      <c r="O25" s="669">
        <f>SUM(O26:O27)</f>
        <v>2000</v>
      </c>
      <c r="P25" s="669">
        <f t="shared" ref="P25:V25" si="86">SUM(P26:P27)</f>
        <v>2000</v>
      </c>
      <c r="Q25" s="669">
        <f t="shared" si="86"/>
        <v>4528</v>
      </c>
      <c r="R25" s="669">
        <f t="shared" si="86"/>
        <v>4528</v>
      </c>
      <c r="S25" s="669">
        <f t="shared" si="86"/>
        <v>1500</v>
      </c>
      <c r="T25" s="669">
        <f t="shared" si="86"/>
        <v>1500</v>
      </c>
      <c r="U25" s="669">
        <f t="shared" si="86"/>
        <v>1600</v>
      </c>
      <c r="V25" s="669">
        <f t="shared" si="86"/>
        <v>1600</v>
      </c>
      <c r="W25" s="669">
        <f>+U25-S25</f>
        <v>100</v>
      </c>
      <c r="X25" s="669">
        <f>+U25/S25*100</f>
        <v>106.66666666666667</v>
      </c>
      <c r="Y25" s="669">
        <f>+S25-O25</f>
        <v>-500</v>
      </c>
      <c r="Z25" s="669"/>
      <c r="AA25" s="669">
        <f>SUM(AA26:AA27)</f>
        <v>3000</v>
      </c>
      <c r="AB25" s="669">
        <f t="shared" ref="AB25:AH25" si="87">SUM(AB26:AB27)</f>
        <v>3000</v>
      </c>
      <c r="AC25" s="669">
        <f t="shared" si="87"/>
        <v>1561</v>
      </c>
      <c r="AD25" s="669">
        <f t="shared" si="87"/>
        <v>1561</v>
      </c>
      <c r="AE25" s="669">
        <f t="shared" si="87"/>
        <v>2500</v>
      </c>
      <c r="AF25" s="669">
        <f t="shared" si="87"/>
        <v>2500</v>
      </c>
      <c r="AG25" s="669">
        <f t="shared" si="87"/>
        <v>6000</v>
      </c>
      <c r="AH25" s="669">
        <f t="shared" si="87"/>
        <v>6000</v>
      </c>
      <c r="AI25" s="669">
        <f>+AG25-AE25</f>
        <v>3500</v>
      </c>
      <c r="AJ25" s="669">
        <f>+AG25/AE25*100</f>
        <v>240</v>
      </c>
      <c r="AK25" s="669"/>
      <c r="AL25" s="669"/>
      <c r="AM25" s="669">
        <f>SUM(AM26:AM27)</f>
        <v>400</v>
      </c>
      <c r="AN25" s="669">
        <f t="shared" ref="AN25:AT25" si="88">SUM(AN26:AN27)</f>
        <v>400</v>
      </c>
      <c r="AO25" s="669">
        <f t="shared" si="88"/>
        <v>197</v>
      </c>
      <c r="AP25" s="669">
        <f t="shared" si="88"/>
        <v>197</v>
      </c>
      <c r="AQ25" s="669">
        <f t="shared" si="88"/>
        <v>400</v>
      </c>
      <c r="AR25" s="669">
        <f t="shared" si="88"/>
        <v>400</v>
      </c>
      <c r="AS25" s="669">
        <f t="shared" si="88"/>
        <v>400</v>
      </c>
      <c r="AT25" s="669">
        <f t="shared" si="88"/>
        <v>400</v>
      </c>
      <c r="AU25" s="669">
        <f>+AS25-AQ25</f>
        <v>0</v>
      </c>
      <c r="AV25" s="669">
        <f>+AS25/AQ25*100</f>
        <v>100</v>
      </c>
      <c r="AW25" s="669"/>
      <c r="AX25" s="669"/>
      <c r="AY25" s="669">
        <f>SUM(AY26:AY27)</f>
        <v>1000</v>
      </c>
      <c r="AZ25" s="669">
        <f t="shared" ref="AZ25:BF25" si="89">SUM(AZ26:AZ27)</f>
        <v>1000</v>
      </c>
      <c r="BA25" s="669">
        <f t="shared" si="89"/>
        <v>2416</v>
      </c>
      <c r="BB25" s="669">
        <f t="shared" si="89"/>
        <v>757</v>
      </c>
      <c r="BC25" s="669">
        <f t="shared" si="89"/>
        <v>2000</v>
      </c>
      <c r="BD25" s="669">
        <f t="shared" si="89"/>
        <v>2000</v>
      </c>
      <c r="BE25" s="669">
        <f t="shared" si="89"/>
        <v>1500</v>
      </c>
      <c r="BF25" s="669">
        <f t="shared" si="89"/>
        <v>1500</v>
      </c>
      <c r="BG25" s="669">
        <f>+BE25-BC25</f>
        <v>-500</v>
      </c>
      <c r="BH25" s="669">
        <f>+BE25/BC25*100</f>
        <v>75</v>
      </c>
      <c r="BI25" s="669"/>
      <c r="BJ25" s="669"/>
      <c r="BK25" s="669">
        <f>SUM(BK26:BK27)</f>
        <v>4000</v>
      </c>
      <c r="BL25" s="669">
        <f t="shared" ref="BL25:BR25" si="90">SUM(BL26:BL27)</f>
        <v>4000</v>
      </c>
      <c r="BM25" s="669">
        <f t="shared" si="90"/>
        <v>8779</v>
      </c>
      <c r="BN25" s="669">
        <f t="shared" si="90"/>
        <v>8779</v>
      </c>
      <c r="BO25" s="669">
        <f t="shared" si="90"/>
        <v>8000</v>
      </c>
      <c r="BP25" s="669">
        <f t="shared" si="90"/>
        <v>8000</v>
      </c>
      <c r="BQ25" s="669">
        <f t="shared" si="90"/>
        <v>7000</v>
      </c>
      <c r="BR25" s="669">
        <f t="shared" si="90"/>
        <v>7000</v>
      </c>
      <c r="BS25" s="669">
        <f>+BQ25-BO25</f>
        <v>-1000</v>
      </c>
      <c r="BT25" s="669">
        <f>+BQ25/BO25*100</f>
        <v>87.5</v>
      </c>
      <c r="BU25" s="669"/>
      <c r="BV25" s="669"/>
      <c r="BW25" s="669">
        <f>SUM(BW26:BW27)</f>
        <v>30000</v>
      </c>
      <c r="BX25" s="669">
        <f t="shared" ref="BX25:CD25" si="91">SUM(BX26:BX27)</f>
        <v>30000</v>
      </c>
      <c r="BY25" s="669">
        <f t="shared" si="91"/>
        <v>27611</v>
      </c>
      <c r="BZ25" s="669">
        <f t="shared" si="91"/>
        <v>27611</v>
      </c>
      <c r="CA25" s="669">
        <f t="shared" si="91"/>
        <v>40000</v>
      </c>
      <c r="CB25" s="669">
        <f t="shared" si="91"/>
        <v>40000</v>
      </c>
      <c r="CC25" s="669">
        <f t="shared" si="91"/>
        <v>50000</v>
      </c>
      <c r="CD25" s="669">
        <f t="shared" si="91"/>
        <v>50000</v>
      </c>
      <c r="CE25" s="669">
        <f>+CC25-CA25</f>
        <v>10000</v>
      </c>
      <c r="CF25" s="669">
        <f>+CC25/CA25*100</f>
        <v>125</v>
      </c>
      <c r="CG25" s="669"/>
      <c r="CH25" s="669"/>
      <c r="CI25" s="669">
        <f>SUM(CI26:CI27)</f>
        <v>3000</v>
      </c>
      <c r="CJ25" s="669">
        <f t="shared" ref="CJ25:CP25" si="92">SUM(CJ26:CJ27)</f>
        <v>3000</v>
      </c>
      <c r="CK25" s="669">
        <f t="shared" si="92"/>
        <v>2126</v>
      </c>
      <c r="CL25" s="669">
        <f t="shared" si="92"/>
        <v>2126</v>
      </c>
      <c r="CM25" s="669">
        <f t="shared" si="92"/>
        <v>3000</v>
      </c>
      <c r="CN25" s="669">
        <f t="shared" si="92"/>
        <v>3000</v>
      </c>
      <c r="CO25" s="669">
        <f t="shared" si="92"/>
        <v>7000</v>
      </c>
      <c r="CP25" s="669">
        <f t="shared" si="92"/>
        <v>7000</v>
      </c>
      <c r="CQ25" s="669">
        <f>+CO25-CM25</f>
        <v>4000</v>
      </c>
      <c r="CR25" s="669">
        <f>+CO25/CM25*100</f>
        <v>233.33333333333334</v>
      </c>
      <c r="CS25" s="669"/>
      <c r="CT25" s="669"/>
      <c r="CU25" s="669">
        <f>SUM(CU26:CU27)</f>
        <v>1600</v>
      </c>
      <c r="CV25" s="669">
        <f t="shared" ref="CV25:DB25" si="93">SUM(CV26:CV27)</f>
        <v>1600</v>
      </c>
      <c r="CW25" s="669">
        <f t="shared" si="93"/>
        <v>619</v>
      </c>
      <c r="CX25" s="669">
        <f t="shared" si="93"/>
        <v>619</v>
      </c>
      <c r="CY25" s="669">
        <f t="shared" si="93"/>
        <v>1600</v>
      </c>
      <c r="CZ25" s="669">
        <f t="shared" si="93"/>
        <v>1600</v>
      </c>
      <c r="DA25" s="669">
        <f t="shared" si="93"/>
        <v>1700</v>
      </c>
      <c r="DB25" s="669">
        <f t="shared" si="93"/>
        <v>1700</v>
      </c>
      <c r="DC25" s="669">
        <f>+DA25-CY25</f>
        <v>100</v>
      </c>
      <c r="DD25" s="669">
        <f>+DA25/CY25*100</f>
        <v>106.25</v>
      </c>
      <c r="DE25" s="669"/>
      <c r="DF25" s="669"/>
      <c r="DG25" s="669">
        <f>SUM(DG26:DG27)</f>
        <v>3300</v>
      </c>
      <c r="DH25" s="669">
        <f t="shared" ref="DH25:DN25" si="94">SUM(DH26:DH27)</f>
        <v>3300</v>
      </c>
      <c r="DI25" s="669">
        <f t="shared" si="94"/>
        <v>3082</v>
      </c>
      <c r="DJ25" s="669">
        <f t="shared" si="94"/>
        <v>3082</v>
      </c>
      <c r="DK25" s="669">
        <f t="shared" si="94"/>
        <v>3000</v>
      </c>
      <c r="DL25" s="669">
        <f t="shared" si="94"/>
        <v>3000</v>
      </c>
      <c r="DM25" s="669">
        <f t="shared" si="94"/>
        <v>3000</v>
      </c>
      <c r="DN25" s="669">
        <f t="shared" si="94"/>
        <v>3000</v>
      </c>
      <c r="DO25" s="669">
        <f>+DM25-DK25</f>
        <v>0</v>
      </c>
      <c r="DP25" s="669">
        <f>+DM25/DK25*100</f>
        <v>100</v>
      </c>
      <c r="DQ25" s="669"/>
      <c r="DR25" s="669"/>
      <c r="DS25" s="669">
        <f>SUM(DS26:DS27)</f>
        <v>4700</v>
      </c>
      <c r="DT25" s="669">
        <f t="shared" ref="DT25:DZ25" si="95">SUM(DT26:DT27)</f>
        <v>4700</v>
      </c>
      <c r="DU25" s="669">
        <f t="shared" si="95"/>
        <v>528</v>
      </c>
      <c r="DV25" s="669">
        <f t="shared" si="95"/>
        <v>528</v>
      </c>
      <c r="DW25" s="669">
        <f t="shared" si="95"/>
        <v>700</v>
      </c>
      <c r="DX25" s="669">
        <f t="shared" si="95"/>
        <v>700</v>
      </c>
      <c r="DY25" s="669">
        <f t="shared" si="95"/>
        <v>800</v>
      </c>
      <c r="DZ25" s="669">
        <f t="shared" si="95"/>
        <v>800</v>
      </c>
      <c r="EA25" s="669">
        <f>+DY25-DW25</f>
        <v>100</v>
      </c>
      <c r="EB25" s="669">
        <f>+DY25/DW25*100</f>
        <v>114.28571428571428</v>
      </c>
      <c r="EC25" s="669"/>
      <c r="ED25" s="669"/>
      <c r="EE25" s="669">
        <f>SUM(EE26:EE27)</f>
        <v>15000</v>
      </c>
      <c r="EF25" s="669">
        <f t="shared" ref="EF25:EL25" si="96">SUM(EF26:EF27)</f>
        <v>15000</v>
      </c>
      <c r="EG25" s="669">
        <f t="shared" si="96"/>
        <v>62981</v>
      </c>
      <c r="EH25" s="669">
        <f t="shared" si="96"/>
        <v>62981</v>
      </c>
      <c r="EI25" s="669">
        <f t="shared" si="96"/>
        <v>71000</v>
      </c>
      <c r="EJ25" s="669">
        <f t="shared" si="96"/>
        <v>71000</v>
      </c>
      <c r="EK25" s="669">
        <f t="shared" si="96"/>
        <v>58000</v>
      </c>
      <c r="EL25" s="669">
        <f t="shared" si="96"/>
        <v>58000</v>
      </c>
      <c r="EM25" s="669">
        <f>+EK25-EI25</f>
        <v>-13000</v>
      </c>
      <c r="EN25" s="669">
        <f>+EK25/EI25*100</f>
        <v>81.690140845070431</v>
      </c>
      <c r="EO25" s="669"/>
      <c r="EP25" s="669"/>
      <c r="EQ25" s="669">
        <f>SUM(EQ26:EQ27)</f>
        <v>2000</v>
      </c>
      <c r="ER25" s="669">
        <f t="shared" ref="ER25:EX25" si="97">SUM(ER26:ER27)</f>
        <v>2000</v>
      </c>
      <c r="ES25" s="669">
        <f t="shared" si="97"/>
        <v>3735</v>
      </c>
      <c r="ET25" s="669">
        <f t="shared" si="97"/>
        <v>3735</v>
      </c>
      <c r="EU25" s="669">
        <f t="shared" si="97"/>
        <v>3500</v>
      </c>
      <c r="EV25" s="669">
        <f t="shared" si="97"/>
        <v>3500</v>
      </c>
      <c r="EW25" s="669">
        <f t="shared" si="97"/>
        <v>3000</v>
      </c>
      <c r="EX25" s="669">
        <f t="shared" si="97"/>
        <v>3000</v>
      </c>
      <c r="EY25" s="669">
        <f>+EW25-EU25</f>
        <v>-500</v>
      </c>
      <c r="EZ25" s="669">
        <f>+EW25/EU25*100</f>
        <v>85.714285714285708</v>
      </c>
      <c r="FA25" s="669"/>
      <c r="FB25" s="669"/>
      <c r="FC25" s="1112">
        <f>E25/C25</f>
        <v>1.6880428571428572</v>
      </c>
      <c r="FD25" s="1112">
        <f>F25/D25</f>
        <v>1.6643428571428571</v>
      </c>
      <c r="FE25" s="1118">
        <f>E25-C25</f>
        <v>48163</v>
      </c>
      <c r="FF25" s="1118">
        <f>F25-D25</f>
        <v>46504</v>
      </c>
    </row>
    <row r="26" spans="1:162" x14ac:dyDescent="0.25">
      <c r="A26" s="322" t="s">
        <v>611</v>
      </c>
      <c r="B26" s="236" t="s">
        <v>705</v>
      </c>
      <c r="C26" s="670">
        <f t="shared" si="69"/>
        <v>0</v>
      </c>
      <c r="D26" s="670">
        <f t="shared" si="69"/>
        <v>0</v>
      </c>
      <c r="E26" s="670">
        <f t="shared" si="69"/>
        <v>1659</v>
      </c>
      <c r="F26" s="670">
        <f t="shared" si="69"/>
        <v>0</v>
      </c>
      <c r="G26" s="670">
        <f t="shared" si="69"/>
        <v>0</v>
      </c>
      <c r="H26" s="670">
        <f t="shared" si="69"/>
        <v>0</v>
      </c>
      <c r="I26" s="670">
        <f t="shared" si="69"/>
        <v>0</v>
      </c>
      <c r="J26" s="670">
        <f t="shared" si="69"/>
        <v>0</v>
      </c>
      <c r="K26" s="670"/>
      <c r="L26" s="670"/>
      <c r="M26" s="670"/>
      <c r="N26" s="670"/>
      <c r="O26" s="670"/>
      <c r="P26" s="670">
        <v>0</v>
      </c>
      <c r="Q26" s="670">
        <v>0</v>
      </c>
      <c r="R26" s="670">
        <v>0</v>
      </c>
      <c r="S26" s="670"/>
      <c r="T26" s="670">
        <v>0</v>
      </c>
      <c r="U26" s="670"/>
      <c r="V26" s="670">
        <v>0</v>
      </c>
      <c r="W26" s="670"/>
      <c r="X26" s="670"/>
      <c r="Y26" s="670"/>
      <c r="Z26" s="670"/>
      <c r="AA26" s="670"/>
      <c r="AB26" s="670">
        <v>0</v>
      </c>
      <c r="AC26" s="670">
        <v>0</v>
      </c>
      <c r="AD26" s="670">
        <v>0</v>
      </c>
      <c r="AE26" s="670"/>
      <c r="AF26" s="670">
        <v>0</v>
      </c>
      <c r="AG26" s="670"/>
      <c r="AH26" s="670">
        <v>0</v>
      </c>
      <c r="AI26" s="670"/>
      <c r="AJ26" s="670"/>
      <c r="AK26" s="670"/>
      <c r="AL26" s="670"/>
      <c r="AM26" s="670"/>
      <c r="AN26" s="670">
        <v>0</v>
      </c>
      <c r="AO26" s="670">
        <v>0</v>
      </c>
      <c r="AP26" s="670">
        <v>0</v>
      </c>
      <c r="AQ26" s="670"/>
      <c r="AR26" s="670">
        <v>0</v>
      </c>
      <c r="AS26" s="670"/>
      <c r="AT26" s="670">
        <v>0</v>
      </c>
      <c r="AU26" s="670"/>
      <c r="AV26" s="670"/>
      <c r="AW26" s="670"/>
      <c r="AX26" s="670"/>
      <c r="AY26" s="670">
        <v>0</v>
      </c>
      <c r="AZ26" s="670">
        <v>0</v>
      </c>
      <c r="BA26" s="670">
        <f>2416-757</f>
        <v>1659</v>
      </c>
      <c r="BB26" s="670">
        <v>0</v>
      </c>
      <c r="BC26" s="670">
        <v>0</v>
      </c>
      <c r="BD26" s="670">
        <v>0</v>
      </c>
      <c r="BE26" s="670">
        <v>0</v>
      </c>
      <c r="BF26" s="670">
        <v>0</v>
      </c>
      <c r="BG26" s="670"/>
      <c r="BH26" s="670"/>
      <c r="BI26" s="670"/>
      <c r="BJ26" s="670"/>
      <c r="BK26" s="670"/>
      <c r="BL26" s="670">
        <v>0</v>
      </c>
      <c r="BM26" s="670">
        <v>0</v>
      </c>
      <c r="BN26" s="670">
        <v>0</v>
      </c>
      <c r="BO26" s="670"/>
      <c r="BP26" s="670">
        <v>0</v>
      </c>
      <c r="BQ26" s="670"/>
      <c r="BR26" s="670">
        <v>0</v>
      </c>
      <c r="BS26" s="670"/>
      <c r="BT26" s="670"/>
      <c r="BU26" s="670"/>
      <c r="BV26" s="670"/>
      <c r="BW26" s="670">
        <v>0</v>
      </c>
      <c r="BX26" s="670">
        <v>0</v>
      </c>
      <c r="BY26" s="670">
        <v>0</v>
      </c>
      <c r="BZ26" s="670">
        <v>0</v>
      </c>
      <c r="CA26" s="670"/>
      <c r="CB26" s="670">
        <v>0</v>
      </c>
      <c r="CC26" s="670">
        <v>0</v>
      </c>
      <c r="CD26" s="670">
        <v>0</v>
      </c>
      <c r="CE26" s="670"/>
      <c r="CF26" s="670"/>
      <c r="CG26" s="670"/>
      <c r="CH26" s="670"/>
      <c r="CI26" s="673">
        <v>0</v>
      </c>
      <c r="CJ26" s="670">
        <v>0</v>
      </c>
      <c r="CK26" s="670">
        <v>0</v>
      </c>
      <c r="CL26" s="670">
        <v>0</v>
      </c>
      <c r="CM26" s="670"/>
      <c r="CN26" s="670">
        <v>0</v>
      </c>
      <c r="CO26" s="673">
        <v>0</v>
      </c>
      <c r="CP26" s="670">
        <v>0</v>
      </c>
      <c r="CQ26" s="670"/>
      <c r="CR26" s="670"/>
      <c r="CS26" s="670"/>
      <c r="CT26" s="670"/>
      <c r="CU26" s="670">
        <v>0</v>
      </c>
      <c r="CV26" s="670">
        <v>0</v>
      </c>
      <c r="CW26" s="670">
        <v>0</v>
      </c>
      <c r="CX26" s="670">
        <v>0</v>
      </c>
      <c r="CY26" s="670"/>
      <c r="CZ26" s="670">
        <v>0</v>
      </c>
      <c r="DA26" s="670">
        <v>0</v>
      </c>
      <c r="DB26" s="670">
        <v>0</v>
      </c>
      <c r="DC26" s="670"/>
      <c r="DD26" s="670"/>
      <c r="DE26" s="670"/>
      <c r="DF26" s="670"/>
      <c r="DG26" s="670">
        <v>0</v>
      </c>
      <c r="DH26" s="670">
        <v>0</v>
      </c>
      <c r="DI26" s="670">
        <v>0</v>
      </c>
      <c r="DJ26" s="670">
        <v>0</v>
      </c>
      <c r="DK26" s="670">
        <v>0</v>
      </c>
      <c r="DL26" s="670">
        <v>0</v>
      </c>
      <c r="DM26" s="670">
        <v>0</v>
      </c>
      <c r="DN26" s="670">
        <v>0</v>
      </c>
      <c r="DO26" s="670"/>
      <c r="DP26" s="670"/>
      <c r="DQ26" s="670"/>
      <c r="DR26" s="670"/>
      <c r="DS26" s="670">
        <v>0</v>
      </c>
      <c r="DT26" s="670">
        <v>0</v>
      </c>
      <c r="DU26" s="670">
        <v>0</v>
      </c>
      <c r="DV26" s="670">
        <v>0</v>
      </c>
      <c r="DW26" s="670">
        <v>0</v>
      </c>
      <c r="DX26" s="670">
        <v>0</v>
      </c>
      <c r="DY26" s="670">
        <v>0</v>
      </c>
      <c r="DZ26" s="670">
        <v>0</v>
      </c>
      <c r="EA26" s="670"/>
      <c r="EB26" s="670"/>
      <c r="EC26" s="670"/>
      <c r="ED26" s="670"/>
      <c r="EE26" s="670">
        <v>0</v>
      </c>
      <c r="EF26" s="670">
        <v>0</v>
      </c>
      <c r="EG26" s="670">
        <f>+(0)</f>
        <v>0</v>
      </c>
      <c r="EH26" s="670">
        <v>0</v>
      </c>
      <c r="EI26" s="670">
        <v>0</v>
      </c>
      <c r="EJ26" s="670">
        <v>0</v>
      </c>
      <c r="EK26" s="670">
        <v>0</v>
      </c>
      <c r="EL26" s="670">
        <v>0</v>
      </c>
      <c r="EM26" s="670"/>
      <c r="EN26" s="670"/>
      <c r="EO26" s="670"/>
      <c r="EP26" s="670"/>
      <c r="EQ26" s="670"/>
      <c r="ER26" s="670">
        <v>0</v>
      </c>
      <c r="ES26" s="670">
        <v>0</v>
      </c>
      <c r="ET26" s="670">
        <v>0</v>
      </c>
      <c r="EU26" s="670"/>
      <c r="EV26" s="670">
        <v>0</v>
      </c>
      <c r="EW26" s="670"/>
      <c r="EX26" s="670">
        <v>0</v>
      </c>
      <c r="EY26" s="670"/>
      <c r="EZ26" s="670"/>
      <c r="FA26" s="670"/>
      <c r="FB26" s="670"/>
      <c r="FC26" s="1113"/>
      <c r="FD26" s="1113"/>
      <c r="FE26" s="1119"/>
      <c r="FF26" s="1119"/>
    </row>
    <row r="27" spans="1:162" x14ac:dyDescent="0.25">
      <c r="A27" s="322" t="s">
        <v>611</v>
      </c>
      <c r="B27" s="236" t="s">
        <v>706</v>
      </c>
      <c r="C27" s="670">
        <f t="shared" si="69"/>
        <v>70000</v>
      </c>
      <c r="D27" s="670">
        <f t="shared" si="69"/>
        <v>70000</v>
      </c>
      <c r="E27" s="670">
        <f t="shared" si="69"/>
        <v>116504</v>
      </c>
      <c r="F27" s="670">
        <f t="shared" si="69"/>
        <v>116504</v>
      </c>
      <c r="G27" s="670">
        <f t="shared" si="69"/>
        <v>137200</v>
      </c>
      <c r="H27" s="670">
        <f t="shared" si="69"/>
        <v>137200</v>
      </c>
      <c r="I27" s="670">
        <f t="shared" si="69"/>
        <v>140000</v>
      </c>
      <c r="J27" s="670">
        <f t="shared" si="69"/>
        <v>140000</v>
      </c>
      <c r="K27" s="670"/>
      <c r="L27" s="670"/>
      <c r="M27" s="670"/>
      <c r="N27" s="670"/>
      <c r="O27" s="670">
        <v>2000</v>
      </c>
      <c r="P27" s="670">
        <f>O27</f>
        <v>2000</v>
      </c>
      <c r="Q27" s="670">
        <v>4528</v>
      </c>
      <c r="R27" s="670">
        <f>Q27</f>
        <v>4528</v>
      </c>
      <c r="S27" s="670">
        <v>1500</v>
      </c>
      <c r="T27" s="670">
        <f>S27</f>
        <v>1500</v>
      </c>
      <c r="U27" s="670">
        <v>1600</v>
      </c>
      <c r="V27" s="670">
        <f>U27</f>
        <v>1600</v>
      </c>
      <c r="W27" s="670"/>
      <c r="X27" s="670"/>
      <c r="Y27" s="670"/>
      <c r="Z27" s="670"/>
      <c r="AA27" s="670">
        <v>3000</v>
      </c>
      <c r="AB27" s="670">
        <f>AA27</f>
        <v>3000</v>
      </c>
      <c r="AC27" s="670">
        <v>1561</v>
      </c>
      <c r="AD27" s="670">
        <f>AC27</f>
        <v>1561</v>
      </c>
      <c r="AE27" s="670">
        <v>2500</v>
      </c>
      <c r="AF27" s="670">
        <f>AE27</f>
        <v>2500</v>
      </c>
      <c r="AG27" s="670">
        <v>6000</v>
      </c>
      <c r="AH27" s="670">
        <f>AG27</f>
        <v>6000</v>
      </c>
      <c r="AI27" s="670"/>
      <c r="AJ27" s="670"/>
      <c r="AK27" s="670"/>
      <c r="AL27" s="670"/>
      <c r="AM27" s="670">
        <v>400</v>
      </c>
      <c r="AN27" s="670">
        <f>AM27</f>
        <v>400</v>
      </c>
      <c r="AO27" s="670">
        <v>197</v>
      </c>
      <c r="AP27" s="670">
        <f>AO27</f>
        <v>197</v>
      </c>
      <c r="AQ27" s="670">
        <v>400</v>
      </c>
      <c r="AR27" s="670">
        <f>AQ27</f>
        <v>400</v>
      </c>
      <c r="AS27" s="670">
        <v>400</v>
      </c>
      <c r="AT27" s="670">
        <f>AS27</f>
        <v>400</v>
      </c>
      <c r="AU27" s="670"/>
      <c r="AV27" s="670"/>
      <c r="AW27" s="670"/>
      <c r="AX27" s="670"/>
      <c r="AY27" s="670">
        <v>1000</v>
      </c>
      <c r="AZ27" s="670">
        <f>AY27</f>
        <v>1000</v>
      </c>
      <c r="BA27" s="670">
        <v>757</v>
      </c>
      <c r="BB27" s="670">
        <f>BA27</f>
        <v>757</v>
      </c>
      <c r="BC27" s="670">
        <v>2000</v>
      </c>
      <c r="BD27" s="670">
        <f>BC27</f>
        <v>2000</v>
      </c>
      <c r="BE27" s="670">
        <v>1500</v>
      </c>
      <c r="BF27" s="670">
        <f>BE27</f>
        <v>1500</v>
      </c>
      <c r="BG27" s="670"/>
      <c r="BH27" s="670"/>
      <c r="BI27" s="670"/>
      <c r="BJ27" s="670"/>
      <c r="BK27" s="670">
        <v>4000</v>
      </c>
      <c r="BL27" s="670">
        <f>BK27</f>
        <v>4000</v>
      </c>
      <c r="BM27" s="670">
        <v>8779</v>
      </c>
      <c r="BN27" s="670">
        <f>BM27</f>
        <v>8779</v>
      </c>
      <c r="BO27" s="670">
        <v>8000</v>
      </c>
      <c r="BP27" s="670">
        <f>BO27</f>
        <v>8000</v>
      </c>
      <c r="BQ27" s="670">
        <v>7000</v>
      </c>
      <c r="BR27" s="670">
        <f>BQ27</f>
        <v>7000</v>
      </c>
      <c r="BS27" s="670"/>
      <c r="BT27" s="670"/>
      <c r="BU27" s="670"/>
      <c r="BV27" s="670"/>
      <c r="BW27" s="670">
        <v>30000</v>
      </c>
      <c r="BX27" s="670">
        <f>BW27</f>
        <v>30000</v>
      </c>
      <c r="BY27" s="670">
        <v>27611</v>
      </c>
      <c r="BZ27" s="670">
        <f>BY27</f>
        <v>27611</v>
      </c>
      <c r="CA27" s="670">
        <v>40000</v>
      </c>
      <c r="CB27" s="670">
        <f>CA27</f>
        <v>40000</v>
      </c>
      <c r="CC27" s="670">
        <v>50000</v>
      </c>
      <c r="CD27" s="670">
        <f>CC27</f>
        <v>50000</v>
      </c>
      <c r="CE27" s="670"/>
      <c r="CF27" s="670"/>
      <c r="CG27" s="670"/>
      <c r="CH27" s="670"/>
      <c r="CI27" s="670">
        <v>3000</v>
      </c>
      <c r="CJ27" s="670">
        <f>CI27</f>
        <v>3000</v>
      </c>
      <c r="CK27" s="670">
        <v>2126</v>
      </c>
      <c r="CL27" s="670">
        <f>CK27</f>
        <v>2126</v>
      </c>
      <c r="CM27" s="670">
        <v>3000</v>
      </c>
      <c r="CN27" s="670">
        <f>CM27</f>
        <v>3000</v>
      </c>
      <c r="CO27" s="670">
        <v>7000</v>
      </c>
      <c r="CP27" s="670">
        <f>CO27</f>
        <v>7000</v>
      </c>
      <c r="CQ27" s="670"/>
      <c r="CR27" s="670"/>
      <c r="CS27" s="670"/>
      <c r="CT27" s="670"/>
      <c r="CU27" s="670">
        <v>1600</v>
      </c>
      <c r="CV27" s="670">
        <f>CU27</f>
        <v>1600</v>
      </c>
      <c r="CW27" s="670">
        <v>619</v>
      </c>
      <c r="CX27" s="670">
        <f>CW27</f>
        <v>619</v>
      </c>
      <c r="CY27" s="670">
        <v>1600</v>
      </c>
      <c r="CZ27" s="670">
        <f>CY27</f>
        <v>1600</v>
      </c>
      <c r="DA27" s="670">
        <v>1700</v>
      </c>
      <c r="DB27" s="670">
        <f>DA27</f>
        <v>1700</v>
      </c>
      <c r="DC27" s="670"/>
      <c r="DD27" s="670"/>
      <c r="DE27" s="670"/>
      <c r="DF27" s="670"/>
      <c r="DG27" s="670">
        <v>3300</v>
      </c>
      <c r="DH27" s="670">
        <f>DG27</f>
        <v>3300</v>
      </c>
      <c r="DI27" s="670">
        <v>3082</v>
      </c>
      <c r="DJ27" s="670">
        <f>DI27</f>
        <v>3082</v>
      </c>
      <c r="DK27" s="670">
        <v>3000</v>
      </c>
      <c r="DL27" s="670">
        <f>DK27</f>
        <v>3000</v>
      </c>
      <c r="DM27" s="670">
        <v>3000</v>
      </c>
      <c r="DN27" s="670">
        <f>DM27</f>
        <v>3000</v>
      </c>
      <c r="DO27" s="670"/>
      <c r="DP27" s="670"/>
      <c r="DQ27" s="670"/>
      <c r="DR27" s="670"/>
      <c r="DS27" s="670">
        <v>4700</v>
      </c>
      <c r="DT27" s="670">
        <f>DS27</f>
        <v>4700</v>
      </c>
      <c r="DU27" s="670">
        <v>528</v>
      </c>
      <c r="DV27" s="670">
        <f>DU27</f>
        <v>528</v>
      </c>
      <c r="DW27" s="670">
        <v>700</v>
      </c>
      <c r="DX27" s="670">
        <f>DW27</f>
        <v>700</v>
      </c>
      <c r="DY27" s="670">
        <v>800</v>
      </c>
      <c r="DZ27" s="670">
        <f>DY27</f>
        <v>800</v>
      </c>
      <c r="EA27" s="670"/>
      <c r="EB27" s="670"/>
      <c r="EC27" s="670"/>
      <c r="ED27" s="670"/>
      <c r="EE27" s="670">
        <v>15000</v>
      </c>
      <c r="EF27" s="670">
        <f>EE27</f>
        <v>15000</v>
      </c>
      <c r="EG27" s="670">
        <v>62981</v>
      </c>
      <c r="EH27" s="670">
        <f>EG27</f>
        <v>62981</v>
      </c>
      <c r="EI27" s="670">
        <v>71000</v>
      </c>
      <c r="EJ27" s="670">
        <f>EI27</f>
        <v>71000</v>
      </c>
      <c r="EK27" s="670">
        <v>58000</v>
      </c>
      <c r="EL27" s="670">
        <f>EK27</f>
        <v>58000</v>
      </c>
      <c r="EM27" s="670"/>
      <c r="EN27" s="670"/>
      <c r="EO27" s="670"/>
      <c r="EP27" s="670"/>
      <c r="EQ27" s="670">
        <v>2000</v>
      </c>
      <c r="ER27" s="670">
        <f>EQ27</f>
        <v>2000</v>
      </c>
      <c r="ES27" s="670">
        <v>3735</v>
      </c>
      <c r="ET27" s="670">
        <f>ES27</f>
        <v>3735</v>
      </c>
      <c r="EU27" s="670">
        <v>3500</v>
      </c>
      <c r="EV27" s="670">
        <f>EU27</f>
        <v>3500</v>
      </c>
      <c r="EW27" s="670">
        <v>3000</v>
      </c>
      <c r="EX27" s="670">
        <f>EW27</f>
        <v>3000</v>
      </c>
      <c r="EY27" s="670"/>
      <c r="EZ27" s="670"/>
      <c r="FA27" s="670"/>
      <c r="FB27" s="670"/>
      <c r="FC27" s="1113"/>
      <c r="FD27" s="1113"/>
      <c r="FE27" s="1119"/>
      <c r="FF27" s="1119"/>
    </row>
    <row r="28" spans="1:162" s="155" customFormat="1" x14ac:dyDescent="0.25">
      <c r="A28" s="153">
        <v>8</v>
      </c>
      <c r="B28" s="234" t="s">
        <v>384</v>
      </c>
      <c r="C28" s="669">
        <f t="shared" si="69"/>
        <v>450000</v>
      </c>
      <c r="D28" s="669">
        <f t="shared" si="69"/>
        <v>380000</v>
      </c>
      <c r="E28" s="669">
        <f t="shared" si="69"/>
        <v>492396</v>
      </c>
      <c r="F28" s="669">
        <f t="shared" si="69"/>
        <v>487964</v>
      </c>
      <c r="G28" s="669">
        <f t="shared" si="69"/>
        <v>655000</v>
      </c>
      <c r="H28" s="669">
        <f t="shared" si="70"/>
        <v>595000</v>
      </c>
      <c r="I28" s="669">
        <f>SUM(U28,AG28,AS28,BE28,BQ28,CC28,CO28,DA28,DM28,DY28,EK28,EW28)</f>
        <v>600000</v>
      </c>
      <c r="J28" s="669">
        <f t="shared" si="70"/>
        <v>500000</v>
      </c>
      <c r="K28" s="669">
        <f>+I28-G28</f>
        <v>-55000</v>
      </c>
      <c r="L28" s="669">
        <f t="shared" si="1"/>
        <v>91.603053435114504</v>
      </c>
      <c r="M28" s="669">
        <f>+G28-C28</f>
        <v>205000</v>
      </c>
      <c r="N28" s="669">
        <f>+G28/C28*100</f>
        <v>145.55555555555554</v>
      </c>
      <c r="O28" s="669">
        <f>SUM(O29:O30)</f>
        <v>10000</v>
      </c>
      <c r="P28" s="669">
        <f t="shared" ref="P28:V28" si="98">SUM(P29:P30)</f>
        <v>10000</v>
      </c>
      <c r="Q28" s="669">
        <f t="shared" si="98"/>
        <v>18564</v>
      </c>
      <c r="R28" s="669">
        <f t="shared" si="98"/>
        <v>18564</v>
      </c>
      <c r="S28" s="669">
        <f t="shared" si="98"/>
        <v>15000</v>
      </c>
      <c r="T28" s="669">
        <f t="shared" si="98"/>
        <v>15000</v>
      </c>
      <c r="U28" s="669">
        <f t="shared" si="98"/>
        <v>13000</v>
      </c>
      <c r="V28" s="669">
        <f t="shared" si="98"/>
        <v>13000</v>
      </c>
      <c r="W28" s="669">
        <f>+U28-S28</f>
        <v>-2000</v>
      </c>
      <c r="X28" s="669">
        <f>+U28/S28*100</f>
        <v>86.666666666666671</v>
      </c>
      <c r="Y28" s="669">
        <f>+S28-O28</f>
        <v>5000</v>
      </c>
      <c r="Z28" s="669">
        <f>+S28/O28*100</f>
        <v>150</v>
      </c>
      <c r="AA28" s="669">
        <f>SUM(AA29:AA30)</f>
        <v>90000</v>
      </c>
      <c r="AB28" s="669">
        <f t="shared" ref="AB28:AH28" si="99">SUM(AB29:AB30)</f>
        <v>90000</v>
      </c>
      <c r="AC28" s="669">
        <f t="shared" si="99"/>
        <v>69078</v>
      </c>
      <c r="AD28" s="669">
        <f t="shared" si="99"/>
        <v>69078</v>
      </c>
      <c r="AE28" s="669">
        <f t="shared" si="99"/>
        <v>100000</v>
      </c>
      <c r="AF28" s="669">
        <f t="shared" si="99"/>
        <v>100000</v>
      </c>
      <c r="AG28" s="669">
        <f t="shared" si="99"/>
        <v>150000</v>
      </c>
      <c r="AH28" s="669">
        <f t="shared" si="99"/>
        <v>150000</v>
      </c>
      <c r="AI28" s="669">
        <f t="shared" si="37"/>
        <v>50000</v>
      </c>
      <c r="AJ28" s="669">
        <f>+AG28/AE28*100</f>
        <v>150</v>
      </c>
      <c r="AK28" s="669">
        <f t="shared" si="71"/>
        <v>10000</v>
      </c>
      <c r="AL28" s="669">
        <f>+AE28/AA28*100</f>
        <v>111.11111111111111</v>
      </c>
      <c r="AM28" s="669">
        <f>SUM(AM29:AM30)</f>
        <v>10000</v>
      </c>
      <c r="AN28" s="669">
        <f t="shared" ref="AN28:AT28" si="100">SUM(AN29:AN30)</f>
        <v>10000</v>
      </c>
      <c r="AO28" s="669">
        <f t="shared" si="100"/>
        <v>11947</v>
      </c>
      <c r="AP28" s="669">
        <f t="shared" si="100"/>
        <v>11947</v>
      </c>
      <c r="AQ28" s="669">
        <f t="shared" si="100"/>
        <v>10000</v>
      </c>
      <c r="AR28" s="669">
        <f t="shared" si="100"/>
        <v>10000</v>
      </c>
      <c r="AS28" s="669">
        <f t="shared" si="100"/>
        <v>10000</v>
      </c>
      <c r="AT28" s="669">
        <f t="shared" si="100"/>
        <v>10000</v>
      </c>
      <c r="AU28" s="669">
        <f>+AS28-AQ28</f>
        <v>0</v>
      </c>
      <c r="AV28" s="669">
        <f>+AS28/AQ28*100</f>
        <v>100</v>
      </c>
      <c r="AW28" s="669">
        <f>+AQ28-AM28</f>
        <v>0</v>
      </c>
      <c r="AX28" s="669">
        <f>+AQ28/AM28*100</f>
        <v>100</v>
      </c>
      <c r="AY28" s="669">
        <f>SUM(AY29:AY30)</f>
        <v>20000</v>
      </c>
      <c r="AZ28" s="669">
        <f t="shared" ref="AZ28:BF28" si="101">SUM(AZ29:AZ30)</f>
        <v>20000</v>
      </c>
      <c r="BA28" s="669">
        <f t="shared" si="101"/>
        <v>26231</v>
      </c>
      <c r="BB28" s="669">
        <f t="shared" si="101"/>
        <v>26231</v>
      </c>
      <c r="BC28" s="669">
        <f t="shared" si="101"/>
        <v>25000</v>
      </c>
      <c r="BD28" s="669">
        <f t="shared" si="101"/>
        <v>25000</v>
      </c>
      <c r="BE28" s="669">
        <f t="shared" si="101"/>
        <v>20000</v>
      </c>
      <c r="BF28" s="669">
        <f t="shared" si="101"/>
        <v>20000</v>
      </c>
      <c r="BG28" s="669">
        <f>+BE28-BC28</f>
        <v>-5000</v>
      </c>
      <c r="BH28" s="669">
        <f>+BE28/BC28*100</f>
        <v>80</v>
      </c>
      <c r="BI28" s="669">
        <f>+BC28-AY28</f>
        <v>5000</v>
      </c>
      <c r="BJ28" s="669">
        <f>+BC28/AY28*100</f>
        <v>125</v>
      </c>
      <c r="BK28" s="669">
        <f>SUM(BK29:BK30)</f>
        <v>20000</v>
      </c>
      <c r="BL28" s="669">
        <f t="shared" ref="BL28:BR28" si="102">SUM(BL29:BL30)</f>
        <v>20000</v>
      </c>
      <c r="BM28" s="669">
        <f t="shared" si="102"/>
        <v>12029</v>
      </c>
      <c r="BN28" s="669">
        <f t="shared" si="102"/>
        <v>12029</v>
      </c>
      <c r="BO28" s="669">
        <f t="shared" si="102"/>
        <v>20000</v>
      </c>
      <c r="BP28" s="669">
        <f t="shared" si="102"/>
        <v>20000</v>
      </c>
      <c r="BQ28" s="669">
        <f t="shared" si="102"/>
        <v>20000</v>
      </c>
      <c r="BR28" s="669">
        <f t="shared" si="102"/>
        <v>20000</v>
      </c>
      <c r="BS28" s="669">
        <f>+BQ28-BO28</f>
        <v>0</v>
      </c>
      <c r="BT28" s="669">
        <f>+BQ28/BO28*100</f>
        <v>100</v>
      </c>
      <c r="BU28" s="669">
        <f>+BO28-BK28</f>
        <v>0</v>
      </c>
      <c r="BV28" s="669">
        <f>+BO28/BK28*100</f>
        <v>100</v>
      </c>
      <c r="BW28" s="669">
        <f>SUM(BW29:BW30)</f>
        <v>107000</v>
      </c>
      <c r="BX28" s="669">
        <f t="shared" ref="BX28:CD28" si="103">SUM(BX29:BX30)</f>
        <v>50000</v>
      </c>
      <c r="BY28" s="669">
        <f t="shared" si="103"/>
        <v>87360</v>
      </c>
      <c r="BZ28" s="669">
        <f t="shared" si="103"/>
        <v>82928</v>
      </c>
      <c r="CA28" s="669">
        <f t="shared" si="103"/>
        <v>110000</v>
      </c>
      <c r="CB28" s="669">
        <f t="shared" si="103"/>
        <v>50000</v>
      </c>
      <c r="CC28" s="669">
        <f>SUM(CC29:CC30)</f>
        <v>150000</v>
      </c>
      <c r="CD28" s="669">
        <f t="shared" si="103"/>
        <v>52000</v>
      </c>
      <c r="CE28" s="669">
        <f>+CC28-CA28</f>
        <v>40000</v>
      </c>
      <c r="CF28" s="669">
        <f>+CC28/CA28*100</f>
        <v>136.36363636363635</v>
      </c>
      <c r="CG28" s="669">
        <f>+CA28-BW28</f>
        <v>3000</v>
      </c>
      <c r="CH28" s="669">
        <f>+CA28/BW28*100</f>
        <v>102.803738317757</v>
      </c>
      <c r="CI28" s="669">
        <f>SUM(CI29:CI30)</f>
        <v>35000</v>
      </c>
      <c r="CJ28" s="669">
        <f t="shared" ref="CJ28:CP28" si="104">SUM(CJ29:CJ30)</f>
        <v>35000</v>
      </c>
      <c r="CK28" s="669">
        <f t="shared" si="104"/>
        <v>37689</v>
      </c>
      <c r="CL28" s="669">
        <f t="shared" si="104"/>
        <v>37689</v>
      </c>
      <c r="CM28" s="669">
        <f t="shared" si="104"/>
        <v>40000</v>
      </c>
      <c r="CN28" s="669">
        <f t="shared" si="104"/>
        <v>40000</v>
      </c>
      <c r="CO28" s="669">
        <f t="shared" si="104"/>
        <v>35000</v>
      </c>
      <c r="CP28" s="669">
        <f t="shared" si="104"/>
        <v>35000</v>
      </c>
      <c r="CQ28" s="669">
        <f>+CO28-CM28</f>
        <v>-5000</v>
      </c>
      <c r="CR28" s="669">
        <f>+CO28/CM28*100</f>
        <v>87.5</v>
      </c>
      <c r="CS28" s="669">
        <f>+CM28-CI28</f>
        <v>5000</v>
      </c>
      <c r="CT28" s="669">
        <f>+CM28/CI28*100</f>
        <v>114.28571428571428</v>
      </c>
      <c r="CU28" s="669">
        <f>SUM(CU29:CU30)</f>
        <v>45000</v>
      </c>
      <c r="CV28" s="669">
        <f t="shared" ref="CV28:DB28" si="105">SUM(CV29:CV30)</f>
        <v>40000</v>
      </c>
      <c r="CW28" s="669">
        <f t="shared" si="105"/>
        <v>69515</v>
      </c>
      <c r="CX28" s="669">
        <f t="shared" si="105"/>
        <v>69515</v>
      </c>
      <c r="CY28" s="669">
        <f t="shared" si="105"/>
        <v>67000</v>
      </c>
      <c r="CZ28" s="669">
        <f t="shared" si="105"/>
        <v>67000</v>
      </c>
      <c r="DA28" s="669">
        <f t="shared" si="105"/>
        <v>50000</v>
      </c>
      <c r="DB28" s="669">
        <f t="shared" si="105"/>
        <v>50000</v>
      </c>
      <c r="DC28" s="669">
        <f>+DA28-CY28</f>
        <v>-17000</v>
      </c>
      <c r="DD28" s="669">
        <f>+DA28/CY28*100</f>
        <v>74.626865671641795</v>
      </c>
      <c r="DE28" s="669">
        <f>+CY28-CU28</f>
        <v>22000</v>
      </c>
      <c r="DF28" s="669">
        <f>+CY28/CU28*100</f>
        <v>148.88888888888889</v>
      </c>
      <c r="DG28" s="669">
        <f>SUM(DG29:DG30)</f>
        <v>23000</v>
      </c>
      <c r="DH28" s="669">
        <f t="shared" ref="DH28:DN28" si="106">SUM(DH29:DH30)</f>
        <v>15000</v>
      </c>
      <c r="DI28" s="669">
        <f t="shared" si="106"/>
        <v>11656</v>
      </c>
      <c r="DJ28" s="669">
        <f t="shared" si="106"/>
        <v>11656</v>
      </c>
      <c r="DK28" s="669">
        <f t="shared" si="106"/>
        <v>23000</v>
      </c>
      <c r="DL28" s="669">
        <f t="shared" si="106"/>
        <v>23000</v>
      </c>
      <c r="DM28" s="669">
        <f t="shared" si="106"/>
        <v>17000</v>
      </c>
      <c r="DN28" s="669">
        <f t="shared" si="106"/>
        <v>15000</v>
      </c>
      <c r="DO28" s="669">
        <f>+DM28-DK28</f>
        <v>-6000</v>
      </c>
      <c r="DP28" s="669">
        <f>+DM28/DK28*100</f>
        <v>73.91304347826086</v>
      </c>
      <c r="DQ28" s="669">
        <f>+DK28-DG28</f>
        <v>0</v>
      </c>
      <c r="DR28" s="669">
        <f>+DK28/DG28*100</f>
        <v>100</v>
      </c>
      <c r="DS28" s="669">
        <f>SUM(DS29:DS30)</f>
        <v>10000</v>
      </c>
      <c r="DT28" s="669">
        <f t="shared" ref="DT28:DZ28" si="107">SUM(DT29:DT30)</f>
        <v>10000</v>
      </c>
      <c r="DU28" s="669">
        <f t="shared" si="107"/>
        <v>25914</v>
      </c>
      <c r="DV28" s="669">
        <f t="shared" si="107"/>
        <v>25914</v>
      </c>
      <c r="DW28" s="669">
        <f t="shared" si="107"/>
        <v>30000</v>
      </c>
      <c r="DX28" s="669">
        <f t="shared" si="107"/>
        <v>30000</v>
      </c>
      <c r="DY28" s="669">
        <f t="shared" si="107"/>
        <v>15000</v>
      </c>
      <c r="DZ28" s="669">
        <f t="shared" si="107"/>
        <v>15000</v>
      </c>
      <c r="EA28" s="669">
        <f>+DY28-DW28</f>
        <v>-15000</v>
      </c>
      <c r="EB28" s="669">
        <f>+DY28/DW28*100</f>
        <v>50</v>
      </c>
      <c r="EC28" s="669">
        <f>+DW28-DS28</f>
        <v>20000</v>
      </c>
      <c r="ED28" s="669">
        <f>+DW28/DS28*100</f>
        <v>300</v>
      </c>
      <c r="EE28" s="669">
        <f>SUM(EE29:EE30)</f>
        <v>60000</v>
      </c>
      <c r="EF28" s="669">
        <f t="shared" ref="EF28:EL28" si="108">SUM(EF29:EF30)</f>
        <v>60000</v>
      </c>
      <c r="EG28" s="669">
        <f t="shared" si="108"/>
        <v>108931</v>
      </c>
      <c r="EH28" s="669">
        <f t="shared" si="108"/>
        <v>108931</v>
      </c>
      <c r="EI28" s="669">
        <f t="shared" si="108"/>
        <v>200000</v>
      </c>
      <c r="EJ28" s="669">
        <f t="shared" si="108"/>
        <v>200000</v>
      </c>
      <c r="EK28" s="669">
        <f t="shared" si="108"/>
        <v>100000</v>
      </c>
      <c r="EL28" s="669">
        <f t="shared" si="108"/>
        <v>100000</v>
      </c>
      <c r="EM28" s="669">
        <f>+EK28-EI28</f>
        <v>-100000</v>
      </c>
      <c r="EN28" s="669">
        <f>+EK28/EI28*100</f>
        <v>50</v>
      </c>
      <c r="EO28" s="669">
        <f>+EI28-EE28</f>
        <v>140000</v>
      </c>
      <c r="EP28" s="669">
        <f>+EI28/EE28*100</f>
        <v>333.33333333333337</v>
      </c>
      <c r="EQ28" s="669">
        <f>SUM(EQ29:EQ30)</f>
        <v>20000</v>
      </c>
      <c r="ER28" s="669">
        <f t="shared" ref="ER28:EX28" si="109">SUM(ER29:ER30)</f>
        <v>20000</v>
      </c>
      <c r="ES28" s="669">
        <f t="shared" si="109"/>
        <v>13482</v>
      </c>
      <c r="ET28" s="669">
        <f t="shared" si="109"/>
        <v>13482</v>
      </c>
      <c r="EU28" s="669">
        <f t="shared" si="109"/>
        <v>15000</v>
      </c>
      <c r="EV28" s="669">
        <f t="shared" si="109"/>
        <v>15000</v>
      </c>
      <c r="EW28" s="669">
        <f t="shared" si="109"/>
        <v>20000</v>
      </c>
      <c r="EX28" s="669">
        <f t="shared" si="109"/>
        <v>20000</v>
      </c>
      <c r="EY28" s="669">
        <f>+EW28-EU28</f>
        <v>5000</v>
      </c>
      <c r="EZ28" s="669">
        <f>+EW28/EU28*100</f>
        <v>133.33333333333331</v>
      </c>
      <c r="FA28" s="669">
        <f>+EU28-EQ28</f>
        <v>-5000</v>
      </c>
      <c r="FB28" s="669">
        <f>+EU28/EQ28*100</f>
        <v>75</v>
      </c>
      <c r="FC28" s="1112">
        <f>E28/C28</f>
        <v>1.0942133333333333</v>
      </c>
      <c r="FD28" s="1112">
        <f>F28/D28</f>
        <v>1.2841157894736843</v>
      </c>
      <c r="FE28" s="1118">
        <f>E28-C28</f>
        <v>42396</v>
      </c>
      <c r="FF28" s="1118">
        <f>F28-D28</f>
        <v>107964</v>
      </c>
    </row>
    <row r="29" spans="1:162" x14ac:dyDescent="0.25">
      <c r="A29" s="322" t="s">
        <v>611</v>
      </c>
      <c r="B29" s="236" t="s">
        <v>705</v>
      </c>
      <c r="C29" s="670">
        <f t="shared" si="69"/>
        <v>70000</v>
      </c>
      <c r="D29" s="670">
        <f t="shared" si="69"/>
        <v>0</v>
      </c>
      <c r="E29" s="670">
        <f t="shared" si="69"/>
        <v>4432</v>
      </c>
      <c r="F29" s="670">
        <f t="shared" si="69"/>
        <v>0</v>
      </c>
      <c r="G29" s="670">
        <f t="shared" si="69"/>
        <v>60000</v>
      </c>
      <c r="H29" s="670">
        <f t="shared" si="69"/>
        <v>0</v>
      </c>
      <c r="I29" s="670">
        <f>SUM(U29,AG29,AS29,BE29,BQ29,CC29,CO29,DA29,DM29,DY29,EK29,EW29)</f>
        <v>100000</v>
      </c>
      <c r="J29" s="670">
        <f>SUM(V29,AH29,AT29,BF29,BR29,CD29,CP29,DB29,DN29,DZ29,EL29,EX29)</f>
        <v>0</v>
      </c>
      <c r="K29" s="670"/>
      <c r="L29" s="670"/>
      <c r="M29" s="670"/>
      <c r="N29" s="670"/>
      <c r="O29" s="670"/>
      <c r="P29" s="670">
        <v>0</v>
      </c>
      <c r="Q29" s="670">
        <v>0</v>
      </c>
      <c r="R29" s="670">
        <v>0</v>
      </c>
      <c r="S29" s="670"/>
      <c r="T29" s="670">
        <v>0</v>
      </c>
      <c r="U29" s="670"/>
      <c r="V29" s="670">
        <v>0</v>
      </c>
      <c r="W29" s="670"/>
      <c r="X29" s="670"/>
      <c r="Y29" s="670"/>
      <c r="Z29" s="670"/>
      <c r="AA29" s="670"/>
      <c r="AB29" s="670">
        <v>0</v>
      </c>
      <c r="AC29" s="670">
        <v>0</v>
      </c>
      <c r="AD29" s="670">
        <v>0</v>
      </c>
      <c r="AE29" s="670"/>
      <c r="AF29" s="670">
        <v>0</v>
      </c>
      <c r="AG29" s="670"/>
      <c r="AH29" s="670">
        <v>0</v>
      </c>
      <c r="AI29" s="670"/>
      <c r="AJ29" s="670"/>
      <c r="AK29" s="670"/>
      <c r="AL29" s="670"/>
      <c r="AM29" s="670"/>
      <c r="AN29" s="670">
        <v>0</v>
      </c>
      <c r="AO29" s="670">
        <v>0</v>
      </c>
      <c r="AP29" s="670">
        <v>0</v>
      </c>
      <c r="AQ29" s="670"/>
      <c r="AR29" s="670">
        <v>0</v>
      </c>
      <c r="AS29" s="670"/>
      <c r="AT29" s="670">
        <v>0</v>
      </c>
      <c r="AU29" s="670"/>
      <c r="AV29" s="670"/>
      <c r="AW29" s="670"/>
      <c r="AX29" s="670"/>
      <c r="AY29" s="670"/>
      <c r="AZ29" s="670">
        <v>0</v>
      </c>
      <c r="BA29" s="670">
        <v>0</v>
      </c>
      <c r="BB29" s="670">
        <v>0</v>
      </c>
      <c r="BC29" s="670"/>
      <c r="BD29" s="670">
        <v>0</v>
      </c>
      <c r="BE29" s="670"/>
      <c r="BF29" s="670">
        <v>0</v>
      </c>
      <c r="BG29" s="670"/>
      <c r="BH29" s="670"/>
      <c r="BI29" s="670"/>
      <c r="BJ29" s="670"/>
      <c r="BK29" s="670"/>
      <c r="BL29" s="670">
        <v>0</v>
      </c>
      <c r="BM29" s="670">
        <v>0</v>
      </c>
      <c r="BN29" s="670">
        <v>0</v>
      </c>
      <c r="BO29" s="670"/>
      <c r="BP29" s="670">
        <v>0</v>
      </c>
      <c r="BQ29" s="670"/>
      <c r="BR29" s="670">
        <v>0</v>
      </c>
      <c r="BS29" s="670"/>
      <c r="BT29" s="670"/>
      <c r="BU29" s="670"/>
      <c r="BV29" s="670"/>
      <c r="BW29" s="670">
        <f>70000-13000</f>
        <v>57000</v>
      </c>
      <c r="BX29" s="670">
        <v>0</v>
      </c>
      <c r="BY29" s="670">
        <f>87360-82928</f>
        <v>4432</v>
      </c>
      <c r="BZ29" s="670">
        <v>0</v>
      </c>
      <c r="CA29" s="670">
        <v>60000</v>
      </c>
      <c r="CB29" s="670">
        <v>0</v>
      </c>
      <c r="CC29" s="670">
        <v>98000</v>
      </c>
      <c r="CD29" s="670">
        <v>0</v>
      </c>
      <c r="CE29" s="670"/>
      <c r="CF29" s="670"/>
      <c r="CG29" s="670"/>
      <c r="CH29" s="670"/>
      <c r="CI29" s="670"/>
      <c r="CJ29" s="670">
        <v>0</v>
      </c>
      <c r="CK29" s="670">
        <v>0</v>
      </c>
      <c r="CL29" s="670">
        <v>0</v>
      </c>
      <c r="CM29" s="670"/>
      <c r="CN29" s="670">
        <v>0</v>
      </c>
      <c r="CO29" s="670"/>
      <c r="CP29" s="670">
        <v>0</v>
      </c>
      <c r="CQ29" s="670"/>
      <c r="CR29" s="670"/>
      <c r="CS29" s="670"/>
      <c r="CT29" s="670"/>
      <c r="CU29" s="670">
        <v>5000</v>
      </c>
      <c r="CV29" s="670">
        <v>0</v>
      </c>
      <c r="CW29" s="670">
        <v>0</v>
      </c>
      <c r="CX29" s="670">
        <v>0</v>
      </c>
      <c r="CY29" s="670"/>
      <c r="CZ29" s="670">
        <v>0</v>
      </c>
      <c r="DA29" s="670"/>
      <c r="DB29" s="670">
        <v>0</v>
      </c>
      <c r="DC29" s="670"/>
      <c r="DD29" s="670"/>
      <c r="DE29" s="670"/>
      <c r="DF29" s="670"/>
      <c r="DG29" s="670">
        <v>8000</v>
      </c>
      <c r="DH29" s="670">
        <v>0</v>
      </c>
      <c r="DI29" s="670">
        <v>0</v>
      </c>
      <c r="DJ29" s="670">
        <v>0</v>
      </c>
      <c r="DK29" s="670">
        <v>0</v>
      </c>
      <c r="DL29" s="670">
        <v>0</v>
      </c>
      <c r="DM29" s="670">
        <v>2000</v>
      </c>
      <c r="DN29" s="670">
        <v>0</v>
      </c>
      <c r="DO29" s="670"/>
      <c r="DP29" s="670"/>
      <c r="DQ29" s="670"/>
      <c r="DR29" s="670"/>
      <c r="DS29" s="670"/>
      <c r="DT29" s="670">
        <v>0</v>
      </c>
      <c r="DU29" s="670">
        <v>0</v>
      </c>
      <c r="DV29" s="670">
        <v>0</v>
      </c>
      <c r="DW29" s="670"/>
      <c r="DX29" s="670">
        <v>0</v>
      </c>
      <c r="DY29" s="670"/>
      <c r="DZ29" s="670">
        <v>0</v>
      </c>
      <c r="EA29" s="670"/>
      <c r="EB29" s="670"/>
      <c r="EC29" s="670"/>
      <c r="ED29" s="670"/>
      <c r="EE29" s="670">
        <v>0</v>
      </c>
      <c r="EF29" s="670">
        <v>0</v>
      </c>
      <c r="EG29" s="670">
        <v>0</v>
      </c>
      <c r="EH29" s="670">
        <v>0</v>
      </c>
      <c r="EI29" s="670"/>
      <c r="EJ29" s="670">
        <v>0</v>
      </c>
      <c r="EK29" s="670">
        <v>0</v>
      </c>
      <c r="EL29" s="670">
        <v>0</v>
      </c>
      <c r="EM29" s="670"/>
      <c r="EN29" s="670"/>
      <c r="EO29" s="670"/>
      <c r="EP29" s="670"/>
      <c r="EQ29" s="670"/>
      <c r="ER29" s="670">
        <v>0</v>
      </c>
      <c r="ES29" s="670">
        <v>0</v>
      </c>
      <c r="ET29" s="670">
        <v>0</v>
      </c>
      <c r="EU29" s="670"/>
      <c r="EV29" s="670">
        <v>0</v>
      </c>
      <c r="EW29" s="670"/>
      <c r="EX29" s="670">
        <v>0</v>
      </c>
      <c r="EY29" s="670"/>
      <c r="EZ29" s="670"/>
      <c r="FA29" s="670"/>
      <c r="FB29" s="670"/>
      <c r="FC29" s="1113"/>
      <c r="FD29" s="1113"/>
      <c r="FE29" s="1119"/>
      <c r="FF29" s="1119"/>
    </row>
    <row r="30" spans="1:162" x14ac:dyDescent="0.25">
      <c r="A30" s="322" t="s">
        <v>611</v>
      </c>
      <c r="B30" s="236" t="s">
        <v>706</v>
      </c>
      <c r="C30" s="670">
        <f t="shared" si="69"/>
        <v>380000</v>
      </c>
      <c r="D30" s="670">
        <f t="shared" si="69"/>
        <v>380000</v>
      </c>
      <c r="E30" s="670">
        <f t="shared" si="69"/>
        <v>487964</v>
      </c>
      <c r="F30" s="670">
        <f t="shared" si="69"/>
        <v>487964</v>
      </c>
      <c r="G30" s="670">
        <f t="shared" si="69"/>
        <v>595000</v>
      </c>
      <c r="H30" s="670">
        <f t="shared" si="69"/>
        <v>595000</v>
      </c>
      <c r="I30" s="670">
        <f>SUM(U30,AG30,AS30,BE30,BQ30,CC30,CO30,DA30,DM30,DY30,EK30,EW30)</f>
        <v>500000</v>
      </c>
      <c r="J30" s="670">
        <f>SUM(V30,AH30,AT30,BF30,BR30,CD30,CP30,DB30,DN30,DZ30,EL30,EX30)</f>
        <v>500000</v>
      </c>
      <c r="K30" s="670"/>
      <c r="L30" s="670"/>
      <c r="M30" s="670"/>
      <c r="N30" s="670"/>
      <c r="O30" s="670">
        <v>10000</v>
      </c>
      <c r="P30" s="670">
        <f>O30</f>
        <v>10000</v>
      </c>
      <c r="Q30" s="670">
        <v>18564</v>
      </c>
      <c r="R30" s="670">
        <f>Q30</f>
        <v>18564</v>
      </c>
      <c r="S30" s="670">
        <v>15000</v>
      </c>
      <c r="T30" s="670">
        <f>S30</f>
        <v>15000</v>
      </c>
      <c r="U30" s="670">
        <v>13000</v>
      </c>
      <c r="V30" s="670">
        <f>U30</f>
        <v>13000</v>
      </c>
      <c r="W30" s="670"/>
      <c r="X30" s="670"/>
      <c r="Y30" s="670"/>
      <c r="Z30" s="670"/>
      <c r="AA30" s="670">
        <v>90000</v>
      </c>
      <c r="AB30" s="670">
        <f>AA30</f>
        <v>90000</v>
      </c>
      <c r="AC30" s="670">
        <v>69078</v>
      </c>
      <c r="AD30" s="670">
        <f>AC30</f>
        <v>69078</v>
      </c>
      <c r="AE30" s="670">
        <v>100000</v>
      </c>
      <c r="AF30" s="670">
        <f>AE30</f>
        <v>100000</v>
      </c>
      <c r="AG30" s="670">
        <v>150000</v>
      </c>
      <c r="AH30" s="670">
        <f>AG30</f>
        <v>150000</v>
      </c>
      <c r="AI30" s="670"/>
      <c r="AJ30" s="670"/>
      <c r="AK30" s="670"/>
      <c r="AL30" s="670"/>
      <c r="AM30" s="670">
        <v>10000</v>
      </c>
      <c r="AN30" s="670">
        <f>AM30</f>
        <v>10000</v>
      </c>
      <c r="AO30" s="670">
        <v>11947</v>
      </c>
      <c r="AP30" s="670">
        <f>AO30</f>
        <v>11947</v>
      </c>
      <c r="AQ30" s="670">
        <v>10000</v>
      </c>
      <c r="AR30" s="670">
        <f>AQ30</f>
        <v>10000</v>
      </c>
      <c r="AS30" s="670">
        <v>10000</v>
      </c>
      <c r="AT30" s="670">
        <f>AS30</f>
        <v>10000</v>
      </c>
      <c r="AU30" s="670"/>
      <c r="AV30" s="670"/>
      <c r="AW30" s="670"/>
      <c r="AX30" s="670"/>
      <c r="AY30" s="670">
        <v>20000</v>
      </c>
      <c r="AZ30" s="670">
        <f>AY30</f>
        <v>20000</v>
      </c>
      <c r="BA30" s="670">
        <v>26231</v>
      </c>
      <c r="BB30" s="670">
        <f>BA30</f>
        <v>26231</v>
      </c>
      <c r="BC30" s="670">
        <v>25000</v>
      </c>
      <c r="BD30" s="670">
        <f>BC30</f>
        <v>25000</v>
      </c>
      <c r="BE30" s="670">
        <v>20000</v>
      </c>
      <c r="BF30" s="670">
        <f>BE30</f>
        <v>20000</v>
      </c>
      <c r="BG30" s="670"/>
      <c r="BH30" s="670"/>
      <c r="BI30" s="670"/>
      <c r="BJ30" s="670"/>
      <c r="BK30" s="670">
        <v>20000</v>
      </c>
      <c r="BL30" s="670">
        <f>BK30</f>
        <v>20000</v>
      </c>
      <c r="BM30" s="670">
        <v>12029</v>
      </c>
      <c r="BN30" s="670">
        <f>BM30</f>
        <v>12029</v>
      </c>
      <c r="BO30" s="670">
        <v>20000</v>
      </c>
      <c r="BP30" s="670">
        <f>BO30</f>
        <v>20000</v>
      </c>
      <c r="BQ30" s="670">
        <v>20000</v>
      </c>
      <c r="BR30" s="670">
        <f>BQ30</f>
        <v>20000</v>
      </c>
      <c r="BS30" s="670"/>
      <c r="BT30" s="670"/>
      <c r="BU30" s="670"/>
      <c r="BV30" s="670"/>
      <c r="BW30" s="670">
        <f>107000-BW29</f>
        <v>50000</v>
      </c>
      <c r="BX30" s="670">
        <f>BW30</f>
        <v>50000</v>
      </c>
      <c r="BY30" s="670">
        <v>82928</v>
      </c>
      <c r="BZ30" s="670">
        <f>BY30</f>
        <v>82928</v>
      </c>
      <c r="CA30" s="670">
        <v>50000</v>
      </c>
      <c r="CB30" s="670">
        <f>CA30</f>
        <v>50000</v>
      </c>
      <c r="CC30" s="670">
        <v>52000</v>
      </c>
      <c r="CD30" s="670">
        <f>CC30</f>
        <v>52000</v>
      </c>
      <c r="CE30" s="670"/>
      <c r="CF30" s="670"/>
      <c r="CG30" s="670"/>
      <c r="CH30" s="670"/>
      <c r="CI30" s="670">
        <v>35000</v>
      </c>
      <c r="CJ30" s="670">
        <f>CI30</f>
        <v>35000</v>
      </c>
      <c r="CK30" s="670">
        <v>37689</v>
      </c>
      <c r="CL30" s="670">
        <f>CK30</f>
        <v>37689</v>
      </c>
      <c r="CM30" s="670">
        <v>40000</v>
      </c>
      <c r="CN30" s="670">
        <f>CM30</f>
        <v>40000</v>
      </c>
      <c r="CO30" s="670">
        <v>35000</v>
      </c>
      <c r="CP30" s="670">
        <f>CO30</f>
        <v>35000</v>
      </c>
      <c r="CQ30" s="670"/>
      <c r="CR30" s="670"/>
      <c r="CS30" s="670"/>
      <c r="CT30" s="670"/>
      <c r="CU30" s="670">
        <f>45000-CU29</f>
        <v>40000</v>
      </c>
      <c r="CV30" s="670">
        <f>CU30</f>
        <v>40000</v>
      </c>
      <c r="CW30" s="670">
        <v>69515</v>
      </c>
      <c r="CX30" s="670">
        <f>CW30</f>
        <v>69515</v>
      </c>
      <c r="CY30" s="670">
        <v>67000</v>
      </c>
      <c r="CZ30" s="670">
        <f>CY30</f>
        <v>67000</v>
      </c>
      <c r="DA30" s="670">
        <v>50000</v>
      </c>
      <c r="DB30" s="670">
        <f>DA30</f>
        <v>50000</v>
      </c>
      <c r="DC30" s="670"/>
      <c r="DD30" s="670"/>
      <c r="DE30" s="670"/>
      <c r="DF30" s="670"/>
      <c r="DG30" s="670">
        <f>23000-DG29</f>
        <v>15000</v>
      </c>
      <c r="DH30" s="670">
        <f>DG30</f>
        <v>15000</v>
      </c>
      <c r="DI30" s="670">
        <v>11656</v>
      </c>
      <c r="DJ30" s="670">
        <f>DI30</f>
        <v>11656</v>
      </c>
      <c r="DK30" s="670">
        <v>23000</v>
      </c>
      <c r="DL30" s="670">
        <f>DK30</f>
        <v>23000</v>
      </c>
      <c r="DM30" s="670">
        <v>15000</v>
      </c>
      <c r="DN30" s="670">
        <f>DM30</f>
        <v>15000</v>
      </c>
      <c r="DO30" s="670"/>
      <c r="DP30" s="670"/>
      <c r="DQ30" s="670"/>
      <c r="DR30" s="670"/>
      <c r="DS30" s="670">
        <v>10000</v>
      </c>
      <c r="DT30" s="670">
        <f>DS30</f>
        <v>10000</v>
      </c>
      <c r="DU30" s="670">
        <v>25914</v>
      </c>
      <c r="DV30" s="670">
        <f>DU30</f>
        <v>25914</v>
      </c>
      <c r="DW30" s="670">
        <v>30000</v>
      </c>
      <c r="DX30" s="670">
        <f>DW30</f>
        <v>30000</v>
      </c>
      <c r="DY30" s="670">
        <v>15000</v>
      </c>
      <c r="DZ30" s="670">
        <f>DY30</f>
        <v>15000</v>
      </c>
      <c r="EA30" s="670"/>
      <c r="EB30" s="670"/>
      <c r="EC30" s="670"/>
      <c r="ED30" s="670"/>
      <c r="EE30" s="670">
        <v>60000</v>
      </c>
      <c r="EF30" s="670">
        <f>EE30</f>
        <v>60000</v>
      </c>
      <c r="EG30" s="670">
        <v>108931</v>
      </c>
      <c r="EH30" s="670">
        <f>EG30</f>
        <v>108931</v>
      </c>
      <c r="EI30" s="670">
        <f>300000-100000</f>
        <v>200000</v>
      </c>
      <c r="EJ30" s="670">
        <f>EI30</f>
        <v>200000</v>
      </c>
      <c r="EK30" s="670">
        <v>100000</v>
      </c>
      <c r="EL30" s="670">
        <f>EK30</f>
        <v>100000</v>
      </c>
      <c r="EM30" s="670"/>
      <c r="EN30" s="670"/>
      <c r="EO30" s="670"/>
      <c r="EP30" s="670"/>
      <c r="EQ30" s="670">
        <v>20000</v>
      </c>
      <c r="ER30" s="670">
        <f>EQ30</f>
        <v>20000</v>
      </c>
      <c r="ES30" s="670">
        <v>13482</v>
      </c>
      <c r="ET30" s="670">
        <f>ES30</f>
        <v>13482</v>
      </c>
      <c r="EU30" s="670">
        <v>15000</v>
      </c>
      <c r="EV30" s="670">
        <f>EU30</f>
        <v>15000</v>
      </c>
      <c r="EW30" s="670">
        <v>20000</v>
      </c>
      <c r="EX30" s="670">
        <f>EW30</f>
        <v>20000</v>
      </c>
      <c r="EY30" s="670"/>
      <c r="EZ30" s="670"/>
      <c r="FA30" s="670"/>
      <c r="FB30" s="670"/>
      <c r="FC30" s="1113"/>
      <c r="FD30" s="1113"/>
      <c r="FE30" s="1119"/>
      <c r="FF30" s="1119"/>
    </row>
    <row r="31" spans="1:162" s="155" customFormat="1" x14ac:dyDescent="0.25">
      <c r="A31" s="153">
        <v>9</v>
      </c>
      <c r="B31" s="234" t="s">
        <v>385</v>
      </c>
      <c r="C31" s="669">
        <f t="shared" si="69"/>
        <v>202000</v>
      </c>
      <c r="D31" s="669">
        <f t="shared" si="69"/>
        <v>104380</v>
      </c>
      <c r="E31" s="669">
        <f t="shared" si="69"/>
        <v>169562</v>
      </c>
      <c r="F31" s="669">
        <f t="shared" si="69"/>
        <v>98886</v>
      </c>
      <c r="G31" s="669">
        <f t="shared" si="69"/>
        <v>206430</v>
      </c>
      <c r="H31" s="669">
        <f t="shared" si="70"/>
        <v>115200</v>
      </c>
      <c r="I31" s="669">
        <f t="shared" si="70"/>
        <v>224100</v>
      </c>
      <c r="J31" s="669">
        <f t="shared" si="70"/>
        <v>120200</v>
      </c>
      <c r="K31" s="669">
        <f>+I31-G31</f>
        <v>17670</v>
      </c>
      <c r="L31" s="669">
        <f t="shared" si="1"/>
        <v>108.55980235430897</v>
      </c>
      <c r="M31" s="669">
        <f>+G31-C31</f>
        <v>4430</v>
      </c>
      <c r="N31" s="669">
        <f>+G31/C31*100</f>
        <v>102.19306930693068</v>
      </c>
      <c r="O31" s="669">
        <f>SUM(O32:O34)</f>
        <v>20000</v>
      </c>
      <c r="P31" s="669">
        <f t="shared" ref="P31:V31" si="110">SUM(P32:P34)</f>
        <v>14000</v>
      </c>
      <c r="Q31" s="669">
        <f t="shared" si="110"/>
        <v>13503</v>
      </c>
      <c r="R31" s="669">
        <f t="shared" si="110"/>
        <v>11713</v>
      </c>
      <c r="S31" s="669">
        <f t="shared" si="110"/>
        <v>20000</v>
      </c>
      <c r="T31" s="669">
        <f t="shared" si="110"/>
        <v>18000</v>
      </c>
      <c r="U31" s="669">
        <f t="shared" si="110"/>
        <v>8000</v>
      </c>
      <c r="V31" s="669">
        <f t="shared" si="110"/>
        <v>5700</v>
      </c>
      <c r="W31" s="669">
        <f>+U31-S31</f>
        <v>-12000</v>
      </c>
      <c r="X31" s="669">
        <f>+U31/S31*100</f>
        <v>40</v>
      </c>
      <c r="Y31" s="669">
        <f>+S31-O31</f>
        <v>0</v>
      </c>
      <c r="Z31" s="669">
        <f>+S31/O31*100</f>
        <v>100</v>
      </c>
      <c r="AA31" s="669">
        <f>SUM(AA32:AA34)</f>
        <v>12000</v>
      </c>
      <c r="AB31" s="669">
        <f t="shared" ref="AB31:AH31" si="111">SUM(AB32:AB34)</f>
        <v>6000</v>
      </c>
      <c r="AC31" s="669">
        <f t="shared" si="111"/>
        <v>2565</v>
      </c>
      <c r="AD31" s="669">
        <f t="shared" si="111"/>
        <v>692</v>
      </c>
      <c r="AE31" s="669">
        <f t="shared" si="111"/>
        <v>4000</v>
      </c>
      <c r="AF31" s="669">
        <f t="shared" si="111"/>
        <v>1500</v>
      </c>
      <c r="AG31" s="669">
        <f t="shared" si="111"/>
        <v>16000</v>
      </c>
      <c r="AH31" s="669">
        <f t="shared" si="111"/>
        <v>12000</v>
      </c>
      <c r="AI31" s="669">
        <f t="shared" si="37"/>
        <v>12000</v>
      </c>
      <c r="AJ31" s="669">
        <f>+AG31/AE31*100</f>
        <v>400</v>
      </c>
      <c r="AK31" s="669">
        <f t="shared" si="71"/>
        <v>-8000</v>
      </c>
      <c r="AL31" s="669">
        <f>+AE31/AA31*100</f>
        <v>33.333333333333329</v>
      </c>
      <c r="AM31" s="669">
        <f>SUM(AM32:AM34)</f>
        <v>6000</v>
      </c>
      <c r="AN31" s="669">
        <f t="shared" ref="AN31:AT31" si="112">SUM(AN32:AN34)</f>
        <v>4000</v>
      </c>
      <c r="AO31" s="669">
        <f t="shared" si="112"/>
        <v>5688</v>
      </c>
      <c r="AP31" s="669">
        <f t="shared" si="112"/>
        <v>4978</v>
      </c>
      <c r="AQ31" s="669">
        <f t="shared" si="112"/>
        <v>6500</v>
      </c>
      <c r="AR31" s="669">
        <f t="shared" si="112"/>
        <v>4500</v>
      </c>
      <c r="AS31" s="669">
        <f t="shared" si="112"/>
        <v>7500</v>
      </c>
      <c r="AT31" s="669">
        <f t="shared" si="112"/>
        <v>5000</v>
      </c>
      <c r="AU31" s="669">
        <f>+AS31-AQ31</f>
        <v>1000</v>
      </c>
      <c r="AV31" s="669">
        <f>+AS31/AQ31*100</f>
        <v>115.38461538461537</v>
      </c>
      <c r="AW31" s="669">
        <f>+AQ31-AM31</f>
        <v>500</v>
      </c>
      <c r="AX31" s="669">
        <f>+AQ31/AM31*100</f>
        <v>108.33333333333333</v>
      </c>
      <c r="AY31" s="669">
        <f>SUM(AY32:AY34)</f>
        <v>14700</v>
      </c>
      <c r="AZ31" s="669">
        <f t="shared" ref="AZ31:BF31" si="113">SUM(AZ32:AZ34)</f>
        <v>9700</v>
      </c>
      <c r="BA31" s="669">
        <f t="shared" si="113"/>
        <v>5617</v>
      </c>
      <c r="BB31" s="669">
        <f t="shared" si="113"/>
        <v>4396</v>
      </c>
      <c r="BC31" s="669">
        <f t="shared" si="113"/>
        <v>10500</v>
      </c>
      <c r="BD31" s="669">
        <f t="shared" si="113"/>
        <v>6000</v>
      </c>
      <c r="BE31" s="669">
        <f t="shared" si="113"/>
        <v>12000</v>
      </c>
      <c r="BF31" s="669">
        <f t="shared" si="113"/>
        <v>7000</v>
      </c>
      <c r="BG31" s="669">
        <f>+BE31-BC31</f>
        <v>1500</v>
      </c>
      <c r="BH31" s="669">
        <f>+BE31/BC31*100</f>
        <v>114.28571428571428</v>
      </c>
      <c r="BI31" s="669">
        <f>+BC31-AY31</f>
        <v>-4200</v>
      </c>
      <c r="BJ31" s="669">
        <f>+BC31/AY31*100</f>
        <v>71.428571428571431</v>
      </c>
      <c r="BK31" s="669">
        <f>SUM(BK32:BK34)</f>
        <v>19500</v>
      </c>
      <c r="BL31" s="669">
        <f t="shared" ref="BL31:BR31" si="114">SUM(BL32:BL34)</f>
        <v>14000</v>
      </c>
      <c r="BM31" s="669">
        <f t="shared" si="114"/>
        <v>23477</v>
      </c>
      <c r="BN31" s="669">
        <f t="shared" si="114"/>
        <v>21111</v>
      </c>
      <c r="BO31" s="669">
        <f t="shared" si="114"/>
        <v>26700</v>
      </c>
      <c r="BP31" s="669">
        <f t="shared" si="114"/>
        <v>22700</v>
      </c>
      <c r="BQ31" s="669">
        <f t="shared" si="114"/>
        <v>30500</v>
      </c>
      <c r="BR31" s="669">
        <f t="shared" si="114"/>
        <v>25000</v>
      </c>
      <c r="BS31" s="669">
        <f>+BQ31-BO31</f>
        <v>3800</v>
      </c>
      <c r="BT31" s="669">
        <f>+BQ31/BO31*100</f>
        <v>114.2322097378277</v>
      </c>
      <c r="BU31" s="669">
        <f>+BO31-BK31</f>
        <v>7200</v>
      </c>
      <c r="BV31" s="669">
        <f>+BO31/BK31*100</f>
        <v>136.92307692307693</v>
      </c>
      <c r="BW31" s="669">
        <f>SUM(BW32:BW34)</f>
        <v>52000</v>
      </c>
      <c r="BX31" s="669">
        <f t="shared" ref="BX31:CD31" si="115">SUM(BX32:BX34)</f>
        <v>7880</v>
      </c>
      <c r="BY31" s="669">
        <f t="shared" si="115"/>
        <v>48172</v>
      </c>
      <c r="BZ31" s="669">
        <f t="shared" si="115"/>
        <v>9722</v>
      </c>
      <c r="CA31" s="669">
        <f t="shared" si="115"/>
        <v>52500</v>
      </c>
      <c r="CB31" s="669">
        <f t="shared" si="115"/>
        <v>10000</v>
      </c>
      <c r="CC31" s="669">
        <f t="shared" si="115"/>
        <v>60000</v>
      </c>
      <c r="CD31" s="669">
        <f t="shared" si="115"/>
        <v>11000</v>
      </c>
      <c r="CE31" s="669">
        <f>+CC31-CA31</f>
        <v>7500</v>
      </c>
      <c r="CF31" s="669">
        <f>+CC31/CA31*100</f>
        <v>114.28571428571428</v>
      </c>
      <c r="CG31" s="669">
        <f>+CA31-BW31</f>
        <v>500</v>
      </c>
      <c r="CH31" s="669">
        <f>+CA31/BW31*100</f>
        <v>100.96153846153845</v>
      </c>
      <c r="CI31" s="669">
        <f>SUM(CI32:CI34)</f>
        <v>19000</v>
      </c>
      <c r="CJ31" s="669">
        <f t="shared" ref="CJ31:CP31" si="116">SUM(CJ32:CJ34)</f>
        <v>12000</v>
      </c>
      <c r="CK31" s="669">
        <f t="shared" si="116"/>
        <v>17029</v>
      </c>
      <c r="CL31" s="669">
        <f t="shared" si="116"/>
        <v>13264</v>
      </c>
      <c r="CM31" s="669">
        <f t="shared" si="116"/>
        <v>18400</v>
      </c>
      <c r="CN31" s="669">
        <f t="shared" si="116"/>
        <v>14000</v>
      </c>
      <c r="CO31" s="669">
        <f t="shared" si="116"/>
        <v>21000</v>
      </c>
      <c r="CP31" s="669">
        <f t="shared" si="116"/>
        <v>14000</v>
      </c>
      <c r="CQ31" s="669">
        <f>+CO31-CM31</f>
        <v>2600</v>
      </c>
      <c r="CR31" s="669">
        <f>+CO31/CM31*100</f>
        <v>114.13043478260869</v>
      </c>
      <c r="CS31" s="669">
        <f>+CM31-CI31</f>
        <v>-600</v>
      </c>
      <c r="CT31" s="669">
        <f>+CM31/CI31*100</f>
        <v>96.84210526315789</v>
      </c>
      <c r="CU31" s="669">
        <f>SUM(CU32:CU34)</f>
        <v>9300</v>
      </c>
      <c r="CV31" s="669">
        <f t="shared" ref="CV31:DB31" si="117">SUM(CV32:CV34)</f>
        <v>6300</v>
      </c>
      <c r="CW31" s="669">
        <f t="shared" si="117"/>
        <v>8452</v>
      </c>
      <c r="CX31" s="669">
        <f t="shared" si="117"/>
        <v>6477</v>
      </c>
      <c r="CY31" s="669">
        <f t="shared" si="117"/>
        <v>8000</v>
      </c>
      <c r="CZ31" s="669">
        <f t="shared" si="117"/>
        <v>7000</v>
      </c>
      <c r="DA31" s="669">
        <f t="shared" si="117"/>
        <v>9000</v>
      </c>
      <c r="DB31" s="669">
        <f t="shared" si="117"/>
        <v>7000</v>
      </c>
      <c r="DC31" s="669">
        <f>+DA31-CY31</f>
        <v>1000</v>
      </c>
      <c r="DD31" s="669">
        <f>+DA31/CY31*100</f>
        <v>112.5</v>
      </c>
      <c r="DE31" s="669">
        <f>+CY31-CU31</f>
        <v>-1300</v>
      </c>
      <c r="DF31" s="669">
        <f>+CY31/CU31*100</f>
        <v>86.021505376344081</v>
      </c>
      <c r="DG31" s="669">
        <f>SUM(DG32:DG34)</f>
        <v>15000</v>
      </c>
      <c r="DH31" s="669">
        <f t="shared" ref="DH31:DN31" si="118">SUM(DH32:DH34)</f>
        <v>9000</v>
      </c>
      <c r="DI31" s="669">
        <f t="shared" si="118"/>
        <v>11452</v>
      </c>
      <c r="DJ31" s="669">
        <f t="shared" si="118"/>
        <v>8201</v>
      </c>
      <c r="DK31" s="669">
        <f t="shared" si="118"/>
        <v>14130</v>
      </c>
      <c r="DL31" s="669">
        <f t="shared" si="118"/>
        <v>9000</v>
      </c>
      <c r="DM31" s="669">
        <f t="shared" si="118"/>
        <v>16100</v>
      </c>
      <c r="DN31" s="669">
        <f t="shared" si="118"/>
        <v>9500</v>
      </c>
      <c r="DO31" s="669">
        <f>+DM31-DK31</f>
        <v>1970</v>
      </c>
      <c r="DP31" s="669">
        <f>+DM31/DK31*100</f>
        <v>113.94196744515214</v>
      </c>
      <c r="DQ31" s="669">
        <f>+DK31-DG31</f>
        <v>-870</v>
      </c>
      <c r="DR31" s="669">
        <f>+DK31/DG31*100</f>
        <v>94.199999999999989</v>
      </c>
      <c r="DS31" s="669">
        <f>SUM(DS32:DS34)</f>
        <v>12000</v>
      </c>
      <c r="DT31" s="669">
        <f t="shared" ref="DT31:DZ31" si="119">SUM(DT32:DT34)</f>
        <v>6000</v>
      </c>
      <c r="DU31" s="669">
        <f t="shared" si="119"/>
        <v>8542</v>
      </c>
      <c r="DV31" s="669">
        <f t="shared" si="119"/>
        <v>6523</v>
      </c>
      <c r="DW31" s="669">
        <f t="shared" si="119"/>
        <v>15320</v>
      </c>
      <c r="DX31" s="669">
        <f t="shared" si="119"/>
        <v>7500</v>
      </c>
      <c r="DY31" s="669">
        <f t="shared" si="119"/>
        <v>17500</v>
      </c>
      <c r="DZ31" s="669">
        <f t="shared" si="119"/>
        <v>8000</v>
      </c>
      <c r="EA31" s="669">
        <f>+DY31-DW31</f>
        <v>2180</v>
      </c>
      <c r="EB31" s="669">
        <f>+DY31/DW31*100</f>
        <v>114.22976501305484</v>
      </c>
      <c r="EC31" s="669">
        <f>+DW31-DS31</f>
        <v>3320</v>
      </c>
      <c r="ED31" s="669">
        <f>+DW31/DS31*100</f>
        <v>127.66666666666666</v>
      </c>
      <c r="EE31" s="669">
        <f>SUM(EE32:EE34)</f>
        <v>11000</v>
      </c>
      <c r="EF31" s="669">
        <f t="shared" ref="EF31:EL31" si="120">SUM(EF32:EF34)</f>
        <v>7000</v>
      </c>
      <c r="EG31" s="669">
        <f t="shared" si="120"/>
        <v>9097</v>
      </c>
      <c r="EH31" s="669">
        <f t="shared" si="120"/>
        <v>5363</v>
      </c>
      <c r="EI31" s="669">
        <f t="shared" si="120"/>
        <v>12280</v>
      </c>
      <c r="EJ31" s="669">
        <f t="shared" si="120"/>
        <v>7000</v>
      </c>
      <c r="EK31" s="669">
        <f t="shared" si="120"/>
        <v>14000</v>
      </c>
      <c r="EL31" s="669">
        <f t="shared" si="120"/>
        <v>7500</v>
      </c>
      <c r="EM31" s="669">
        <f>+EK31-EI31</f>
        <v>1720</v>
      </c>
      <c r="EN31" s="669">
        <f>+EK31/EI31*100</f>
        <v>114.00651465798046</v>
      </c>
      <c r="EO31" s="669">
        <f>+EI31-EE31</f>
        <v>1280</v>
      </c>
      <c r="EP31" s="669">
        <f>+EI31/EE31*100</f>
        <v>111.63636363636364</v>
      </c>
      <c r="EQ31" s="669">
        <f>SUM(EQ32:EQ34)</f>
        <v>11500</v>
      </c>
      <c r="ER31" s="669">
        <f t="shared" ref="ER31:EX31" si="121">SUM(ER32:ER34)</f>
        <v>8500</v>
      </c>
      <c r="ES31" s="669">
        <f t="shared" si="121"/>
        <v>15968</v>
      </c>
      <c r="ET31" s="669">
        <f t="shared" si="121"/>
        <v>6446</v>
      </c>
      <c r="EU31" s="669">
        <f t="shared" si="121"/>
        <v>18100</v>
      </c>
      <c r="EV31" s="669">
        <f t="shared" si="121"/>
        <v>8000</v>
      </c>
      <c r="EW31" s="669">
        <f t="shared" si="121"/>
        <v>12500</v>
      </c>
      <c r="EX31" s="669">
        <f t="shared" si="121"/>
        <v>8500</v>
      </c>
      <c r="EY31" s="669">
        <f>+EW31-EU31</f>
        <v>-5600</v>
      </c>
      <c r="EZ31" s="669">
        <f>+EW31/EU31*100</f>
        <v>69.060773480662988</v>
      </c>
      <c r="FA31" s="669">
        <f>+EU31-EQ31</f>
        <v>6600</v>
      </c>
      <c r="FB31" s="669">
        <f>+EU31/EQ31*100</f>
        <v>157.39130434782609</v>
      </c>
      <c r="FC31" s="1112">
        <f>E31/C31</f>
        <v>0.83941584158415838</v>
      </c>
      <c r="FD31" s="1112">
        <f>F31/D31</f>
        <v>0.94736539566966849</v>
      </c>
      <c r="FE31" s="1118">
        <f>E31-C31</f>
        <v>-32438</v>
      </c>
      <c r="FF31" s="1118">
        <f>F31-D31</f>
        <v>-5494</v>
      </c>
    </row>
    <row r="32" spans="1:162" x14ac:dyDescent="0.25">
      <c r="A32" s="1132" t="s">
        <v>611</v>
      </c>
      <c r="B32" s="1133" t="s">
        <v>702</v>
      </c>
      <c r="C32" s="670">
        <f t="shared" si="69"/>
        <v>73420</v>
      </c>
      <c r="D32" s="670">
        <f t="shared" si="69"/>
        <v>0</v>
      </c>
      <c r="E32" s="670">
        <f t="shared" si="69"/>
        <v>50307</v>
      </c>
      <c r="F32" s="670">
        <f t="shared" si="69"/>
        <v>0</v>
      </c>
      <c r="G32" s="670">
        <f t="shared" si="69"/>
        <v>71400</v>
      </c>
      <c r="H32" s="670">
        <f t="shared" si="69"/>
        <v>0</v>
      </c>
      <c r="I32" s="670">
        <f t="shared" si="69"/>
        <v>80600</v>
      </c>
      <c r="J32" s="670">
        <f t="shared" si="69"/>
        <v>0</v>
      </c>
      <c r="K32" s="1134"/>
      <c r="L32" s="1134"/>
      <c r="M32" s="1134"/>
      <c r="N32" s="1134"/>
      <c r="O32" s="1134">
        <v>4800</v>
      </c>
      <c r="P32" s="1134">
        <v>0</v>
      </c>
      <c r="Q32" s="1134">
        <v>836</v>
      </c>
      <c r="R32" s="1134">
        <v>0</v>
      </c>
      <c r="S32" s="1134">
        <v>1000</v>
      </c>
      <c r="T32" s="1134">
        <v>0</v>
      </c>
      <c r="U32" s="1134">
        <v>1100</v>
      </c>
      <c r="V32" s="1134">
        <v>0</v>
      </c>
      <c r="W32" s="1134"/>
      <c r="X32" s="1134"/>
      <c r="Y32" s="1134"/>
      <c r="Z32" s="1134"/>
      <c r="AA32" s="1134">
        <v>4000</v>
      </c>
      <c r="AB32" s="1134">
        <v>0</v>
      </c>
      <c r="AC32" s="1134">
        <v>1465</v>
      </c>
      <c r="AD32" s="1134">
        <v>0</v>
      </c>
      <c r="AE32" s="1134">
        <v>1000</v>
      </c>
      <c r="AF32" s="1134">
        <v>0</v>
      </c>
      <c r="AG32" s="1134">
        <v>2000</v>
      </c>
      <c r="AH32" s="1134">
        <v>0</v>
      </c>
      <c r="AI32" s="1134"/>
      <c r="AJ32" s="1134"/>
      <c r="AK32" s="1134"/>
      <c r="AL32" s="1134"/>
      <c r="AM32" s="1134">
        <v>1000</v>
      </c>
      <c r="AN32" s="1134">
        <v>0</v>
      </c>
      <c r="AO32" s="1134">
        <v>605</v>
      </c>
      <c r="AP32" s="1134">
        <v>0</v>
      </c>
      <c r="AQ32" s="1134">
        <v>1000</v>
      </c>
      <c r="AR32" s="1134">
        <v>0</v>
      </c>
      <c r="AS32" s="1134">
        <v>1500</v>
      </c>
      <c r="AT32" s="1134">
        <v>0</v>
      </c>
      <c r="AU32" s="1134"/>
      <c r="AV32" s="1134"/>
      <c r="AW32" s="1134"/>
      <c r="AX32" s="1134"/>
      <c r="AY32" s="1134">
        <v>3000</v>
      </c>
      <c r="AZ32" s="1134">
        <v>0</v>
      </c>
      <c r="BA32" s="1134">
        <v>1036</v>
      </c>
      <c r="BB32" s="1134">
        <v>0</v>
      </c>
      <c r="BC32" s="1134">
        <v>2500</v>
      </c>
      <c r="BD32" s="1134">
        <v>0</v>
      </c>
      <c r="BE32" s="1134">
        <v>3000</v>
      </c>
      <c r="BF32" s="1134">
        <v>0</v>
      </c>
      <c r="BG32" s="1134"/>
      <c r="BH32" s="1134"/>
      <c r="BI32" s="1134"/>
      <c r="BJ32" s="1134"/>
      <c r="BK32" s="1134">
        <v>3500</v>
      </c>
      <c r="BL32" s="1134">
        <v>0</v>
      </c>
      <c r="BM32" s="1134">
        <v>1954</v>
      </c>
      <c r="BN32" s="1134">
        <v>0</v>
      </c>
      <c r="BO32" s="1134">
        <v>2500</v>
      </c>
      <c r="BP32" s="1134">
        <v>0</v>
      </c>
      <c r="BQ32" s="1134">
        <v>3500</v>
      </c>
      <c r="BR32" s="1134">
        <v>0</v>
      </c>
      <c r="BS32" s="1134"/>
      <c r="BT32" s="1134"/>
      <c r="BU32" s="1134"/>
      <c r="BV32" s="1134"/>
      <c r="BW32" s="1134">
        <f>73420-34300</f>
        <v>39120</v>
      </c>
      <c r="BX32" s="1134">
        <v>0</v>
      </c>
      <c r="BY32" s="1134">
        <v>31151</v>
      </c>
      <c r="BZ32" s="1134">
        <v>0</v>
      </c>
      <c r="CA32" s="1134">
        <v>39000</v>
      </c>
      <c r="CB32" s="1134">
        <v>0</v>
      </c>
      <c r="CC32" s="1134">
        <v>45000</v>
      </c>
      <c r="CD32" s="1134">
        <v>0</v>
      </c>
      <c r="CE32" s="1134"/>
      <c r="CF32" s="1134"/>
      <c r="CG32" s="1134"/>
      <c r="CH32" s="1134"/>
      <c r="CI32" s="1134">
        <v>5000</v>
      </c>
      <c r="CJ32" s="1134">
        <v>0</v>
      </c>
      <c r="CK32" s="1134">
        <v>3329</v>
      </c>
      <c r="CL32" s="1134">
        <v>0</v>
      </c>
      <c r="CM32" s="1134">
        <v>3400</v>
      </c>
      <c r="CN32" s="1134">
        <v>0</v>
      </c>
      <c r="CO32" s="1134">
        <v>5000</v>
      </c>
      <c r="CP32" s="1134">
        <v>0</v>
      </c>
      <c r="CQ32" s="1134"/>
      <c r="CR32" s="1134"/>
      <c r="CS32" s="1134"/>
      <c r="CT32" s="1134"/>
      <c r="CU32" s="1134">
        <v>2000</v>
      </c>
      <c r="CV32" s="1134">
        <v>0</v>
      </c>
      <c r="CW32" s="1134">
        <v>1627</v>
      </c>
      <c r="CX32" s="1134">
        <v>0</v>
      </c>
      <c r="CY32" s="1134">
        <v>1000</v>
      </c>
      <c r="CZ32" s="1134">
        <v>0</v>
      </c>
      <c r="DA32" s="1134">
        <v>2000</v>
      </c>
      <c r="DB32" s="1134">
        <v>0</v>
      </c>
      <c r="DC32" s="1134"/>
      <c r="DD32" s="1134"/>
      <c r="DE32" s="1134"/>
      <c r="DF32" s="1134"/>
      <c r="DG32" s="1134">
        <v>3000</v>
      </c>
      <c r="DH32" s="1134">
        <v>0</v>
      </c>
      <c r="DI32" s="1135">
        <v>3140</v>
      </c>
      <c r="DJ32" s="1135">
        <v>0</v>
      </c>
      <c r="DK32" s="1135">
        <v>3000</v>
      </c>
      <c r="DL32" s="1135">
        <v>0</v>
      </c>
      <c r="DM32" s="1134">
        <v>4000</v>
      </c>
      <c r="DN32" s="1134">
        <v>0</v>
      </c>
      <c r="DO32" s="1134"/>
      <c r="DP32" s="1134"/>
      <c r="DQ32" s="1134"/>
      <c r="DR32" s="1134"/>
      <c r="DS32" s="1134">
        <v>3000</v>
      </c>
      <c r="DT32" s="1134">
        <v>0</v>
      </c>
      <c r="DU32" s="1134">
        <v>1791</v>
      </c>
      <c r="DV32" s="1134">
        <v>0</v>
      </c>
      <c r="DW32" s="1134">
        <v>4000</v>
      </c>
      <c r="DX32" s="1134">
        <v>0</v>
      </c>
      <c r="DY32" s="1134">
        <v>5500</v>
      </c>
      <c r="DZ32" s="1134">
        <v>0</v>
      </c>
      <c r="EA32" s="1134"/>
      <c r="EB32" s="1134"/>
      <c r="EC32" s="1134"/>
      <c r="ED32" s="1134"/>
      <c r="EE32" s="1134">
        <v>3000</v>
      </c>
      <c r="EF32" s="1134">
        <v>0</v>
      </c>
      <c r="EG32" s="1134">
        <v>2488</v>
      </c>
      <c r="EH32" s="1134">
        <v>0</v>
      </c>
      <c r="EI32" s="1134">
        <v>4000</v>
      </c>
      <c r="EJ32" s="1134">
        <v>0</v>
      </c>
      <c r="EK32" s="1134">
        <v>5000</v>
      </c>
      <c r="EL32" s="1134">
        <v>0</v>
      </c>
      <c r="EM32" s="1134"/>
      <c r="EN32" s="1134"/>
      <c r="EO32" s="1134"/>
      <c r="EP32" s="1134"/>
      <c r="EQ32" s="1134">
        <v>2000</v>
      </c>
      <c r="ER32" s="1134">
        <v>0</v>
      </c>
      <c r="ES32" s="1134">
        <v>885</v>
      </c>
      <c r="ET32" s="1134">
        <v>0</v>
      </c>
      <c r="EU32" s="1134">
        <v>9000</v>
      </c>
      <c r="EV32" s="1134">
        <v>0</v>
      </c>
      <c r="EW32" s="1134">
        <v>3000</v>
      </c>
      <c r="EX32" s="1134">
        <v>0</v>
      </c>
      <c r="EY32" s="1134"/>
      <c r="EZ32" s="1134"/>
      <c r="FA32" s="1134"/>
      <c r="FB32" s="1134"/>
      <c r="FC32" s="1113"/>
      <c r="FD32" s="1113"/>
      <c r="FE32" s="1119"/>
      <c r="FF32" s="1119"/>
    </row>
    <row r="33" spans="1:162" x14ac:dyDescent="0.25">
      <c r="A33" s="1132" t="s">
        <v>611</v>
      </c>
      <c r="B33" s="1133" t="s">
        <v>703</v>
      </c>
      <c r="C33" s="670">
        <f t="shared" si="69"/>
        <v>24200</v>
      </c>
      <c r="D33" s="670">
        <f t="shared" si="69"/>
        <v>0</v>
      </c>
      <c r="E33" s="670">
        <f t="shared" si="69"/>
        <v>20369</v>
      </c>
      <c r="F33" s="670">
        <f t="shared" si="69"/>
        <v>0</v>
      </c>
      <c r="G33" s="670">
        <f t="shared" si="69"/>
        <v>19830</v>
      </c>
      <c r="H33" s="670">
        <f t="shared" si="69"/>
        <v>0</v>
      </c>
      <c r="I33" s="670">
        <f t="shared" si="69"/>
        <v>23300</v>
      </c>
      <c r="J33" s="670">
        <f t="shared" si="69"/>
        <v>0</v>
      </c>
      <c r="K33" s="1134"/>
      <c r="L33" s="1134"/>
      <c r="M33" s="1134"/>
      <c r="N33" s="1134"/>
      <c r="O33" s="1134">
        <v>1200</v>
      </c>
      <c r="P33" s="1134">
        <v>0</v>
      </c>
      <c r="Q33" s="1134">
        <v>954</v>
      </c>
      <c r="R33" s="1134">
        <v>0</v>
      </c>
      <c r="S33" s="1134">
        <v>1000</v>
      </c>
      <c r="T33" s="1134">
        <v>0</v>
      </c>
      <c r="U33" s="1134">
        <v>1200</v>
      </c>
      <c r="V33" s="1134">
        <v>0</v>
      </c>
      <c r="W33" s="1134"/>
      <c r="X33" s="1134"/>
      <c r="Y33" s="1134"/>
      <c r="Z33" s="1134"/>
      <c r="AA33" s="1134">
        <v>2000</v>
      </c>
      <c r="AB33" s="1134">
        <v>0</v>
      </c>
      <c r="AC33" s="1134">
        <v>408</v>
      </c>
      <c r="AD33" s="1134">
        <v>0</v>
      </c>
      <c r="AE33" s="1134">
        <v>1500</v>
      </c>
      <c r="AF33" s="1134">
        <v>0</v>
      </c>
      <c r="AG33" s="1134">
        <v>2000</v>
      </c>
      <c r="AH33" s="1134">
        <v>0</v>
      </c>
      <c r="AI33" s="1134"/>
      <c r="AJ33" s="1134"/>
      <c r="AK33" s="1134"/>
      <c r="AL33" s="1134"/>
      <c r="AM33" s="1134">
        <v>1000</v>
      </c>
      <c r="AN33" s="1134">
        <v>0</v>
      </c>
      <c r="AO33" s="1134">
        <v>105</v>
      </c>
      <c r="AP33" s="1134">
        <v>0</v>
      </c>
      <c r="AQ33" s="1134">
        <v>1000</v>
      </c>
      <c r="AR33" s="1134">
        <v>0</v>
      </c>
      <c r="AS33" s="1134">
        <v>1000</v>
      </c>
      <c r="AT33" s="1134">
        <v>0</v>
      </c>
      <c r="AU33" s="1134"/>
      <c r="AV33" s="1134"/>
      <c r="AW33" s="1134"/>
      <c r="AX33" s="1134"/>
      <c r="AY33" s="1134">
        <v>2000</v>
      </c>
      <c r="AZ33" s="1134">
        <v>0</v>
      </c>
      <c r="BA33" s="1134">
        <v>185</v>
      </c>
      <c r="BB33" s="1134">
        <v>0</v>
      </c>
      <c r="BC33" s="1134">
        <v>2000</v>
      </c>
      <c r="BD33" s="1134">
        <v>0</v>
      </c>
      <c r="BE33" s="1134">
        <v>2000</v>
      </c>
      <c r="BF33" s="1134">
        <v>0</v>
      </c>
      <c r="BG33" s="1134"/>
      <c r="BH33" s="1134"/>
      <c r="BI33" s="1134"/>
      <c r="BJ33" s="1134"/>
      <c r="BK33" s="1134">
        <v>2000</v>
      </c>
      <c r="BL33" s="1134">
        <v>0</v>
      </c>
      <c r="BM33" s="1134">
        <v>412</v>
      </c>
      <c r="BN33" s="1134">
        <v>0</v>
      </c>
      <c r="BO33" s="1134">
        <v>1500</v>
      </c>
      <c r="BP33" s="1134">
        <v>0</v>
      </c>
      <c r="BQ33" s="1134">
        <v>2000</v>
      </c>
      <c r="BR33" s="1134">
        <v>0</v>
      </c>
      <c r="BS33" s="1134"/>
      <c r="BT33" s="1134"/>
      <c r="BU33" s="1134"/>
      <c r="BV33" s="1134"/>
      <c r="BW33" s="1134">
        <v>5000</v>
      </c>
      <c r="BX33" s="1134">
        <v>0</v>
      </c>
      <c r="BY33" s="1134">
        <v>7299</v>
      </c>
      <c r="BZ33" s="1134">
        <v>0</v>
      </c>
      <c r="CA33" s="1134">
        <v>3500</v>
      </c>
      <c r="CB33" s="1134">
        <v>0</v>
      </c>
      <c r="CC33" s="1134">
        <v>4000</v>
      </c>
      <c r="CD33" s="1134">
        <v>0</v>
      </c>
      <c r="CE33" s="1134"/>
      <c r="CF33" s="1134"/>
      <c r="CG33" s="1134"/>
      <c r="CH33" s="1134"/>
      <c r="CI33" s="1134">
        <v>2000</v>
      </c>
      <c r="CJ33" s="1134">
        <v>0</v>
      </c>
      <c r="CK33" s="1134">
        <v>436</v>
      </c>
      <c r="CL33" s="1134">
        <v>0</v>
      </c>
      <c r="CM33" s="1134">
        <v>1000</v>
      </c>
      <c r="CN33" s="1134">
        <v>0</v>
      </c>
      <c r="CO33" s="1134">
        <v>2000</v>
      </c>
      <c r="CP33" s="1134">
        <v>0</v>
      </c>
      <c r="CQ33" s="1134"/>
      <c r="CR33" s="1134"/>
      <c r="CS33" s="1134"/>
      <c r="CT33" s="1134"/>
      <c r="CU33" s="1134">
        <v>1000</v>
      </c>
      <c r="CV33" s="1134">
        <v>0</v>
      </c>
      <c r="CW33" s="1134">
        <v>348</v>
      </c>
      <c r="CX33" s="1134">
        <v>0</v>
      </c>
      <c r="CY33" s="1134"/>
      <c r="CZ33" s="1134">
        <v>0</v>
      </c>
      <c r="DA33" s="1134"/>
      <c r="DB33" s="1134">
        <v>0</v>
      </c>
      <c r="DC33" s="1134"/>
      <c r="DD33" s="1134"/>
      <c r="DE33" s="1134"/>
      <c r="DF33" s="1134"/>
      <c r="DG33" s="1134">
        <v>3000</v>
      </c>
      <c r="DH33" s="1134">
        <v>0</v>
      </c>
      <c r="DI33" s="1135">
        <v>111</v>
      </c>
      <c r="DJ33" s="1135">
        <v>0</v>
      </c>
      <c r="DK33" s="1135">
        <f>1600+530</f>
        <v>2130</v>
      </c>
      <c r="DL33" s="1135">
        <v>0</v>
      </c>
      <c r="DM33" s="1134">
        <f>2000+600</f>
        <v>2600</v>
      </c>
      <c r="DN33" s="1134">
        <v>0</v>
      </c>
      <c r="DO33" s="1134"/>
      <c r="DP33" s="1134"/>
      <c r="DQ33" s="1134"/>
      <c r="DR33" s="1134"/>
      <c r="DS33" s="1134">
        <v>3000</v>
      </c>
      <c r="DT33" s="1134">
        <v>0</v>
      </c>
      <c r="DU33" s="1134">
        <v>228</v>
      </c>
      <c r="DV33" s="1134">
        <v>0</v>
      </c>
      <c r="DW33" s="1134">
        <f>3800+20</f>
        <v>3820</v>
      </c>
      <c r="DX33" s="1134">
        <v>0</v>
      </c>
      <c r="DY33" s="1134">
        <v>4000</v>
      </c>
      <c r="DZ33" s="1134">
        <v>0</v>
      </c>
      <c r="EA33" s="1134"/>
      <c r="EB33" s="1134"/>
      <c r="EC33" s="1134"/>
      <c r="ED33" s="1134"/>
      <c r="EE33" s="1134">
        <v>1000</v>
      </c>
      <c r="EF33" s="1134">
        <v>0</v>
      </c>
      <c r="EG33" s="1134">
        <v>1246</v>
      </c>
      <c r="EH33" s="1134">
        <v>0</v>
      </c>
      <c r="EI33" s="1134">
        <f>1200+80</f>
        <v>1280</v>
      </c>
      <c r="EJ33" s="1134">
        <v>0</v>
      </c>
      <c r="EK33" s="1134">
        <v>1500</v>
      </c>
      <c r="EL33" s="1134">
        <v>0</v>
      </c>
      <c r="EM33" s="1134"/>
      <c r="EN33" s="1134"/>
      <c r="EO33" s="1134"/>
      <c r="EP33" s="1134"/>
      <c r="EQ33" s="1134">
        <v>1000</v>
      </c>
      <c r="ER33" s="1134">
        <v>0</v>
      </c>
      <c r="ES33" s="1134">
        <v>8637</v>
      </c>
      <c r="ET33" s="1134">
        <v>0</v>
      </c>
      <c r="EU33" s="1134">
        <f>1000+100</f>
        <v>1100</v>
      </c>
      <c r="EV33" s="1134">
        <v>0</v>
      </c>
      <c r="EW33" s="1134">
        <v>1000</v>
      </c>
      <c r="EX33" s="1134">
        <v>0</v>
      </c>
      <c r="EY33" s="1134"/>
      <c r="EZ33" s="1134"/>
      <c r="FA33" s="1134"/>
      <c r="FB33" s="1134"/>
      <c r="FC33" s="1113"/>
      <c r="FD33" s="1113"/>
      <c r="FE33" s="1119"/>
      <c r="FF33" s="1119"/>
    </row>
    <row r="34" spans="1:162" x14ac:dyDescent="0.25">
      <c r="A34" s="1132" t="s">
        <v>611</v>
      </c>
      <c r="B34" s="1133" t="s">
        <v>704</v>
      </c>
      <c r="C34" s="670">
        <f t="shared" si="69"/>
        <v>104380</v>
      </c>
      <c r="D34" s="670">
        <f t="shared" si="69"/>
        <v>104380</v>
      </c>
      <c r="E34" s="670">
        <f t="shared" si="69"/>
        <v>98886</v>
      </c>
      <c r="F34" s="670">
        <f t="shared" si="69"/>
        <v>98886</v>
      </c>
      <c r="G34" s="670">
        <f t="shared" si="69"/>
        <v>115200</v>
      </c>
      <c r="H34" s="670">
        <f t="shared" si="69"/>
        <v>115200</v>
      </c>
      <c r="I34" s="670">
        <f t="shared" si="69"/>
        <v>120200</v>
      </c>
      <c r="J34" s="670">
        <f t="shared" si="69"/>
        <v>120200</v>
      </c>
      <c r="K34" s="1134"/>
      <c r="L34" s="1134"/>
      <c r="M34" s="1134"/>
      <c r="N34" s="1134"/>
      <c r="O34" s="1134">
        <f>20000-O32-O33</f>
        <v>14000</v>
      </c>
      <c r="P34" s="1134">
        <f>O34</f>
        <v>14000</v>
      </c>
      <c r="Q34" s="1134">
        <v>11713</v>
      </c>
      <c r="R34" s="1134">
        <f>Q34</f>
        <v>11713</v>
      </c>
      <c r="S34" s="1134">
        <v>18000</v>
      </c>
      <c r="T34" s="1134">
        <f>S34</f>
        <v>18000</v>
      </c>
      <c r="U34" s="1134">
        <v>5700</v>
      </c>
      <c r="V34" s="1134">
        <f>U34</f>
        <v>5700</v>
      </c>
      <c r="W34" s="1134"/>
      <c r="X34" s="1134"/>
      <c r="Y34" s="1134"/>
      <c r="Z34" s="1134"/>
      <c r="AA34" s="1134">
        <f>12000-AA32-AA33</f>
        <v>6000</v>
      </c>
      <c r="AB34" s="1134">
        <f>AA34</f>
        <v>6000</v>
      </c>
      <c r="AC34" s="1134">
        <v>692</v>
      </c>
      <c r="AD34" s="1134">
        <f>AC34</f>
        <v>692</v>
      </c>
      <c r="AE34" s="1134">
        <v>1500</v>
      </c>
      <c r="AF34" s="1134">
        <f>AE34</f>
        <v>1500</v>
      </c>
      <c r="AG34" s="1134">
        <v>12000</v>
      </c>
      <c r="AH34" s="1134">
        <f>AG34</f>
        <v>12000</v>
      </c>
      <c r="AI34" s="1134"/>
      <c r="AJ34" s="1134"/>
      <c r="AK34" s="1134"/>
      <c r="AL34" s="1134"/>
      <c r="AM34" s="1134">
        <f>6000-AM32-AM33</f>
        <v>4000</v>
      </c>
      <c r="AN34" s="1134">
        <f>AM34</f>
        <v>4000</v>
      </c>
      <c r="AO34" s="1134">
        <v>4978</v>
      </c>
      <c r="AP34" s="1134">
        <f>AO34</f>
        <v>4978</v>
      </c>
      <c r="AQ34" s="1134">
        <v>4500</v>
      </c>
      <c r="AR34" s="1134">
        <f>AQ34</f>
        <v>4500</v>
      </c>
      <c r="AS34" s="1134">
        <v>5000</v>
      </c>
      <c r="AT34" s="1134">
        <f>AS34</f>
        <v>5000</v>
      </c>
      <c r="AU34" s="1134"/>
      <c r="AV34" s="1134"/>
      <c r="AW34" s="1134"/>
      <c r="AX34" s="1134"/>
      <c r="AY34" s="1134">
        <f>14700-AY32-AY33</f>
        <v>9700</v>
      </c>
      <c r="AZ34" s="1134">
        <f>AY34</f>
        <v>9700</v>
      </c>
      <c r="BA34" s="1134">
        <v>4396</v>
      </c>
      <c r="BB34" s="1134">
        <f>BA34</f>
        <v>4396</v>
      </c>
      <c r="BC34" s="1134">
        <v>6000</v>
      </c>
      <c r="BD34" s="1134">
        <f>BC34</f>
        <v>6000</v>
      </c>
      <c r="BE34" s="1134">
        <v>7000</v>
      </c>
      <c r="BF34" s="1134">
        <f>BE34</f>
        <v>7000</v>
      </c>
      <c r="BG34" s="1134"/>
      <c r="BH34" s="1134"/>
      <c r="BI34" s="1134"/>
      <c r="BJ34" s="1134"/>
      <c r="BK34" s="1134">
        <f>19500-BK32-BK33</f>
        <v>14000</v>
      </c>
      <c r="BL34" s="1134">
        <f>BK34</f>
        <v>14000</v>
      </c>
      <c r="BM34" s="1134">
        <v>21111</v>
      </c>
      <c r="BN34" s="1134">
        <f>BM34</f>
        <v>21111</v>
      </c>
      <c r="BO34" s="1134">
        <v>22700</v>
      </c>
      <c r="BP34" s="1134">
        <f>BO34</f>
        <v>22700</v>
      </c>
      <c r="BQ34" s="1134">
        <v>25000</v>
      </c>
      <c r="BR34" s="1134">
        <f>BQ34</f>
        <v>25000</v>
      </c>
      <c r="BS34" s="1134"/>
      <c r="BT34" s="1134"/>
      <c r="BU34" s="1134"/>
      <c r="BV34" s="1134"/>
      <c r="BW34" s="1134">
        <f>52000-BW32-BW33</f>
        <v>7880</v>
      </c>
      <c r="BX34" s="1134">
        <f>BW34</f>
        <v>7880</v>
      </c>
      <c r="BY34" s="1134">
        <v>9722</v>
      </c>
      <c r="BZ34" s="1134">
        <f>BY34</f>
        <v>9722</v>
      </c>
      <c r="CA34" s="1134">
        <v>10000</v>
      </c>
      <c r="CB34" s="1134">
        <f>CA34</f>
        <v>10000</v>
      </c>
      <c r="CC34" s="1134">
        <v>11000</v>
      </c>
      <c r="CD34" s="1134">
        <f>CC34</f>
        <v>11000</v>
      </c>
      <c r="CE34" s="1134"/>
      <c r="CF34" s="1134"/>
      <c r="CG34" s="1134"/>
      <c r="CH34" s="1134"/>
      <c r="CI34" s="1134">
        <f>19000-CI32-CI33</f>
        <v>12000</v>
      </c>
      <c r="CJ34" s="1134">
        <f>CI34</f>
        <v>12000</v>
      </c>
      <c r="CK34" s="1134">
        <v>13264</v>
      </c>
      <c r="CL34" s="1134">
        <f>CK34</f>
        <v>13264</v>
      </c>
      <c r="CM34" s="1134">
        <v>14000</v>
      </c>
      <c r="CN34" s="1134">
        <f>CM34</f>
        <v>14000</v>
      </c>
      <c r="CO34" s="1134">
        <v>14000</v>
      </c>
      <c r="CP34" s="1134">
        <f>CO34</f>
        <v>14000</v>
      </c>
      <c r="CQ34" s="1134"/>
      <c r="CR34" s="1134"/>
      <c r="CS34" s="1134"/>
      <c r="CT34" s="1134"/>
      <c r="CU34" s="1134">
        <f>9300-CU32-CU33</f>
        <v>6300</v>
      </c>
      <c r="CV34" s="1134">
        <f>CU34</f>
        <v>6300</v>
      </c>
      <c r="CW34" s="1134">
        <v>6477</v>
      </c>
      <c r="CX34" s="1134">
        <f>CW34</f>
        <v>6477</v>
      </c>
      <c r="CY34" s="1134">
        <v>7000</v>
      </c>
      <c r="CZ34" s="1134">
        <f>CY34</f>
        <v>7000</v>
      </c>
      <c r="DA34" s="1134">
        <v>7000</v>
      </c>
      <c r="DB34" s="1134">
        <f>DA34</f>
        <v>7000</v>
      </c>
      <c r="DC34" s="1134"/>
      <c r="DD34" s="1134"/>
      <c r="DE34" s="1134"/>
      <c r="DF34" s="1134"/>
      <c r="DG34" s="1134">
        <f>15000-DG32-DG33</f>
        <v>9000</v>
      </c>
      <c r="DH34" s="1134">
        <f>DG34</f>
        <v>9000</v>
      </c>
      <c r="DI34" s="1135">
        <v>8201</v>
      </c>
      <c r="DJ34" s="1135">
        <f>DI34</f>
        <v>8201</v>
      </c>
      <c r="DK34" s="1135">
        <v>9000</v>
      </c>
      <c r="DL34" s="1135">
        <f>DK34</f>
        <v>9000</v>
      </c>
      <c r="DM34" s="1134">
        <v>9500</v>
      </c>
      <c r="DN34" s="1134">
        <f>DM34</f>
        <v>9500</v>
      </c>
      <c r="DO34" s="1134"/>
      <c r="DP34" s="1134"/>
      <c r="DQ34" s="1134"/>
      <c r="DR34" s="1134"/>
      <c r="DS34" s="1134">
        <f>12000-DS32-DS33</f>
        <v>6000</v>
      </c>
      <c r="DT34" s="1134">
        <f>DS34</f>
        <v>6000</v>
      </c>
      <c r="DU34" s="1134">
        <v>6523</v>
      </c>
      <c r="DV34" s="1134">
        <f>DU34</f>
        <v>6523</v>
      </c>
      <c r="DW34" s="1134">
        <v>7500</v>
      </c>
      <c r="DX34" s="1134">
        <f>DW34</f>
        <v>7500</v>
      </c>
      <c r="DY34" s="1134">
        <v>8000</v>
      </c>
      <c r="DZ34" s="1134">
        <f>DY34</f>
        <v>8000</v>
      </c>
      <c r="EA34" s="1134"/>
      <c r="EB34" s="1134"/>
      <c r="EC34" s="1134"/>
      <c r="ED34" s="1134"/>
      <c r="EE34" s="1134">
        <f>11000-EE32-EE33</f>
        <v>7000</v>
      </c>
      <c r="EF34" s="1134">
        <f>EE34</f>
        <v>7000</v>
      </c>
      <c r="EG34" s="1134">
        <f>5286+77</f>
        <v>5363</v>
      </c>
      <c r="EH34" s="1134">
        <f>EG34</f>
        <v>5363</v>
      </c>
      <c r="EI34" s="1134">
        <v>7000</v>
      </c>
      <c r="EJ34" s="1134">
        <f>EI34</f>
        <v>7000</v>
      </c>
      <c r="EK34" s="1134">
        <v>7500</v>
      </c>
      <c r="EL34" s="1134">
        <f>EK34</f>
        <v>7500</v>
      </c>
      <c r="EM34" s="1134"/>
      <c r="EN34" s="1134"/>
      <c r="EO34" s="1134"/>
      <c r="EP34" s="1134"/>
      <c r="EQ34" s="1134">
        <f>11500-EQ32-EQ33</f>
        <v>8500</v>
      </c>
      <c r="ER34" s="1134">
        <f>EQ34</f>
        <v>8500</v>
      </c>
      <c r="ES34" s="1134">
        <f>6389+57</f>
        <v>6446</v>
      </c>
      <c r="ET34" s="1134">
        <f>ES34</f>
        <v>6446</v>
      </c>
      <c r="EU34" s="1134">
        <v>8000</v>
      </c>
      <c r="EV34" s="1134">
        <f>EU34</f>
        <v>8000</v>
      </c>
      <c r="EW34" s="1134">
        <v>8500</v>
      </c>
      <c r="EX34" s="1134">
        <f>EW34</f>
        <v>8500</v>
      </c>
      <c r="EY34" s="1134"/>
      <c r="EZ34" s="1134"/>
      <c r="FA34" s="1134"/>
      <c r="FB34" s="1134"/>
      <c r="FC34" s="1113"/>
      <c r="FD34" s="1113"/>
      <c r="FE34" s="1119"/>
      <c r="FF34" s="1119"/>
    </row>
    <row r="35" spans="1:162" s="155" customFormat="1" x14ac:dyDescent="0.25">
      <c r="A35" s="156">
        <v>10</v>
      </c>
      <c r="B35" s="323" t="s">
        <v>459</v>
      </c>
      <c r="C35" s="674">
        <f t="shared" si="69"/>
        <v>3500</v>
      </c>
      <c r="D35" s="674">
        <f t="shared" si="69"/>
        <v>3500</v>
      </c>
      <c r="E35" s="669">
        <f t="shared" si="69"/>
        <v>1578</v>
      </c>
      <c r="F35" s="669">
        <f t="shared" si="69"/>
        <v>1578</v>
      </c>
      <c r="G35" s="674">
        <f t="shared" si="69"/>
        <v>3200</v>
      </c>
      <c r="H35" s="674">
        <f t="shared" si="70"/>
        <v>3200</v>
      </c>
      <c r="I35" s="674">
        <f t="shared" si="70"/>
        <v>4000</v>
      </c>
      <c r="J35" s="674">
        <f t="shared" si="70"/>
        <v>4000</v>
      </c>
      <c r="K35" s="674">
        <f>+I35-G35</f>
        <v>800</v>
      </c>
      <c r="L35" s="674">
        <f t="shared" si="1"/>
        <v>125</v>
      </c>
      <c r="M35" s="674">
        <f>+G35-C35</f>
        <v>-300</v>
      </c>
      <c r="N35" s="674">
        <f>+G35/C35*100</f>
        <v>91.428571428571431</v>
      </c>
      <c r="O35" s="674">
        <v>600</v>
      </c>
      <c r="P35" s="674">
        <f>O35</f>
        <v>600</v>
      </c>
      <c r="Q35" s="674">
        <v>874</v>
      </c>
      <c r="R35" s="674">
        <f>Q35</f>
        <v>874</v>
      </c>
      <c r="S35" s="674">
        <v>1000</v>
      </c>
      <c r="T35" s="674">
        <f>+S35</f>
        <v>1000</v>
      </c>
      <c r="U35" s="674">
        <v>1100</v>
      </c>
      <c r="V35" s="674">
        <f>U35</f>
        <v>1100</v>
      </c>
      <c r="W35" s="674">
        <f>+U35-S35</f>
        <v>100</v>
      </c>
      <c r="X35" s="674">
        <f>+U35/S35*100</f>
        <v>110.00000000000001</v>
      </c>
      <c r="Y35" s="674">
        <f>+S35-O35</f>
        <v>400</v>
      </c>
      <c r="Z35" s="674">
        <f>+S35/O35*100</f>
        <v>166.66666666666669</v>
      </c>
      <c r="AA35" s="674">
        <v>280</v>
      </c>
      <c r="AB35" s="674">
        <f>AA35</f>
        <v>280</v>
      </c>
      <c r="AC35" s="674">
        <v>244</v>
      </c>
      <c r="AD35" s="674">
        <f>AC35</f>
        <v>244</v>
      </c>
      <c r="AE35" s="674">
        <v>280</v>
      </c>
      <c r="AF35" s="674">
        <f>+AE35</f>
        <v>280</v>
      </c>
      <c r="AG35" s="674">
        <v>300</v>
      </c>
      <c r="AH35" s="674">
        <f>AG35</f>
        <v>300</v>
      </c>
      <c r="AI35" s="674">
        <f>+AG35-AE35</f>
        <v>20</v>
      </c>
      <c r="AJ35" s="674">
        <f>+AG35/AE35*100</f>
        <v>107.14285714285714</v>
      </c>
      <c r="AK35" s="674">
        <f>+AE35-AA35</f>
        <v>0</v>
      </c>
      <c r="AL35" s="674">
        <f>+AE35/AA35*100</f>
        <v>100</v>
      </c>
      <c r="AM35" s="674">
        <v>320</v>
      </c>
      <c r="AN35" s="674">
        <f>AM35</f>
        <v>320</v>
      </c>
      <c r="AO35" s="674">
        <v>0</v>
      </c>
      <c r="AP35" s="674">
        <f>AO35</f>
        <v>0</v>
      </c>
      <c r="AQ35" s="674">
        <v>320</v>
      </c>
      <c r="AR35" s="674">
        <f>+AQ35</f>
        <v>320</v>
      </c>
      <c r="AS35" s="674">
        <v>320</v>
      </c>
      <c r="AT35" s="674">
        <f>AS35</f>
        <v>320</v>
      </c>
      <c r="AU35" s="674">
        <f>+AS35-AQ35</f>
        <v>0</v>
      </c>
      <c r="AV35" s="674">
        <f>+AS35/AQ35*100</f>
        <v>100</v>
      </c>
      <c r="AW35" s="674">
        <f>+AQ35-AM35</f>
        <v>0</v>
      </c>
      <c r="AX35" s="674">
        <f>+AQ35/AM35*100</f>
        <v>100</v>
      </c>
      <c r="AY35" s="674">
        <v>200</v>
      </c>
      <c r="AZ35" s="674">
        <f>AY35</f>
        <v>200</v>
      </c>
      <c r="BA35" s="674">
        <v>0</v>
      </c>
      <c r="BB35" s="674">
        <f>+BA35</f>
        <v>0</v>
      </c>
      <c r="BC35" s="674">
        <v>10</v>
      </c>
      <c r="BD35" s="674">
        <f>+BC35</f>
        <v>10</v>
      </c>
      <c r="BE35" s="674">
        <v>130</v>
      </c>
      <c r="BF35" s="674">
        <f>BE35</f>
        <v>130</v>
      </c>
      <c r="BG35" s="674">
        <f>+BE35-BC35</f>
        <v>120</v>
      </c>
      <c r="BH35" s="674">
        <f>+BE35/BC35*100</f>
        <v>1300</v>
      </c>
      <c r="BI35" s="674">
        <f>+BC35-AY35</f>
        <v>-190</v>
      </c>
      <c r="BJ35" s="674">
        <f>+BC35/AY35*100</f>
        <v>5</v>
      </c>
      <c r="BK35" s="675">
        <v>280</v>
      </c>
      <c r="BL35" s="674">
        <f>BK35</f>
        <v>280</v>
      </c>
      <c r="BM35" s="674">
        <v>0</v>
      </c>
      <c r="BN35" s="674">
        <f>BM35</f>
        <v>0</v>
      </c>
      <c r="BO35" s="674">
        <v>280</v>
      </c>
      <c r="BP35" s="674">
        <f>+BO35</f>
        <v>280</v>
      </c>
      <c r="BQ35" s="675">
        <v>300</v>
      </c>
      <c r="BR35" s="674">
        <f>BQ35</f>
        <v>300</v>
      </c>
      <c r="BS35" s="674">
        <f>+BQ35-BO35</f>
        <v>20</v>
      </c>
      <c r="BT35" s="674">
        <f>+BQ35/BO35*100</f>
        <v>107.14285714285714</v>
      </c>
      <c r="BU35" s="674">
        <f>+BO35-BK35</f>
        <v>0</v>
      </c>
      <c r="BV35" s="674">
        <f>+BO35/BK35*100</f>
        <v>100</v>
      </c>
      <c r="BW35" s="674">
        <v>220</v>
      </c>
      <c r="BX35" s="674">
        <f>BW35</f>
        <v>220</v>
      </c>
      <c r="BY35" s="674">
        <v>0</v>
      </c>
      <c r="BZ35" s="674">
        <f>BY35</f>
        <v>0</v>
      </c>
      <c r="CA35" s="674">
        <v>200</v>
      </c>
      <c r="CB35" s="674">
        <f>+CA35</f>
        <v>200</v>
      </c>
      <c r="CC35" s="674">
        <v>200</v>
      </c>
      <c r="CD35" s="674">
        <f>CC35</f>
        <v>200</v>
      </c>
      <c r="CE35" s="674">
        <f>+CC35-CA35</f>
        <v>0</v>
      </c>
      <c r="CF35" s="674">
        <f>+CC35/CA35*100</f>
        <v>100</v>
      </c>
      <c r="CG35" s="674">
        <f>+CA35-BW35</f>
        <v>-20</v>
      </c>
      <c r="CH35" s="674">
        <f>+CA35/BW35*100</f>
        <v>90.909090909090907</v>
      </c>
      <c r="CI35" s="674">
        <v>300</v>
      </c>
      <c r="CJ35" s="674">
        <f>CI35</f>
        <v>300</v>
      </c>
      <c r="CK35" s="674">
        <v>172</v>
      </c>
      <c r="CL35" s="674">
        <f>CK35</f>
        <v>172</v>
      </c>
      <c r="CM35" s="674">
        <v>300</v>
      </c>
      <c r="CN35" s="674">
        <f>+CM35</f>
        <v>300</v>
      </c>
      <c r="CO35" s="674">
        <v>300</v>
      </c>
      <c r="CP35" s="674">
        <f>CO35</f>
        <v>300</v>
      </c>
      <c r="CQ35" s="674">
        <f>+CO35-CM35</f>
        <v>0</v>
      </c>
      <c r="CR35" s="674">
        <f>+CO35/CM35*100</f>
        <v>100</v>
      </c>
      <c r="CS35" s="674">
        <f>+CM35-CI35</f>
        <v>0</v>
      </c>
      <c r="CT35" s="674">
        <f>+CM35/CI35*100</f>
        <v>100</v>
      </c>
      <c r="CU35" s="674">
        <v>300</v>
      </c>
      <c r="CV35" s="674">
        <f>CU35</f>
        <v>300</v>
      </c>
      <c r="CW35" s="674">
        <v>212</v>
      </c>
      <c r="CX35" s="674">
        <f>CW35</f>
        <v>212</v>
      </c>
      <c r="CY35" s="674">
        <v>300</v>
      </c>
      <c r="CZ35" s="674">
        <f>+CY35</f>
        <v>300</v>
      </c>
      <c r="DA35" s="674">
        <v>350</v>
      </c>
      <c r="DB35" s="674">
        <f>DA35</f>
        <v>350</v>
      </c>
      <c r="DC35" s="674">
        <f>+DA35-CY35</f>
        <v>50</v>
      </c>
      <c r="DD35" s="674">
        <f>+DA35/CY35*100</f>
        <v>116.66666666666667</v>
      </c>
      <c r="DE35" s="674">
        <f>+CY35-CU35</f>
        <v>0</v>
      </c>
      <c r="DF35" s="674">
        <f>+CY35/CU35*100</f>
        <v>100</v>
      </c>
      <c r="DG35" s="674">
        <v>330</v>
      </c>
      <c r="DH35" s="674">
        <f>DG35</f>
        <v>330</v>
      </c>
      <c r="DI35" s="674">
        <v>58</v>
      </c>
      <c r="DJ35" s="674">
        <f>DI35</f>
        <v>58</v>
      </c>
      <c r="DK35" s="674">
        <v>100</v>
      </c>
      <c r="DL35" s="674">
        <f>+DK35</f>
        <v>100</v>
      </c>
      <c r="DM35" s="674">
        <v>200</v>
      </c>
      <c r="DN35" s="674">
        <f>DM35</f>
        <v>200</v>
      </c>
      <c r="DO35" s="674">
        <f>+DM35-DK35</f>
        <v>100</v>
      </c>
      <c r="DP35" s="674">
        <f>+DM35/DK35*100</f>
        <v>200</v>
      </c>
      <c r="DQ35" s="674">
        <f>+DK35-DG35</f>
        <v>-230</v>
      </c>
      <c r="DR35" s="674">
        <f>+DK35/DG35*100</f>
        <v>30.303030303030305</v>
      </c>
      <c r="DS35" s="674">
        <v>250</v>
      </c>
      <c r="DT35" s="674">
        <f>DS35</f>
        <v>250</v>
      </c>
      <c r="DU35" s="674">
        <v>0</v>
      </c>
      <c r="DV35" s="674">
        <f>DU35</f>
        <v>0</v>
      </c>
      <c r="DW35" s="674">
        <v>0</v>
      </c>
      <c r="DX35" s="674">
        <f>+DW35</f>
        <v>0</v>
      </c>
      <c r="DY35" s="674">
        <v>150</v>
      </c>
      <c r="DZ35" s="674">
        <f>DY35</f>
        <v>150</v>
      </c>
      <c r="EA35" s="674">
        <f>+DY35-DW35</f>
        <v>150</v>
      </c>
      <c r="EB35" s="674" t="e">
        <f>+DY35/DW35*100</f>
        <v>#DIV/0!</v>
      </c>
      <c r="EC35" s="674">
        <f>+DW35-DS35</f>
        <v>-250</v>
      </c>
      <c r="ED35" s="674">
        <f>+DW35/DS35*100</f>
        <v>0</v>
      </c>
      <c r="EE35" s="674">
        <v>260</v>
      </c>
      <c r="EF35" s="674">
        <f>EE35</f>
        <v>260</v>
      </c>
      <c r="EG35" s="674">
        <v>0</v>
      </c>
      <c r="EH35" s="674">
        <f>EG35</f>
        <v>0</v>
      </c>
      <c r="EI35" s="674">
        <v>260</v>
      </c>
      <c r="EJ35" s="674">
        <f>+EI35</f>
        <v>260</v>
      </c>
      <c r="EK35" s="674">
        <v>500</v>
      </c>
      <c r="EL35" s="674">
        <f>EK35</f>
        <v>500</v>
      </c>
      <c r="EM35" s="674">
        <f>+EK35-EI35</f>
        <v>240</v>
      </c>
      <c r="EN35" s="674">
        <f>+EK35/EI35*100</f>
        <v>192.30769230769232</v>
      </c>
      <c r="EO35" s="674">
        <f>+EI35-EE35</f>
        <v>0</v>
      </c>
      <c r="EP35" s="674">
        <f>+EI35/EE35*100</f>
        <v>100</v>
      </c>
      <c r="EQ35" s="674">
        <v>160</v>
      </c>
      <c r="ER35" s="674">
        <f>EQ35</f>
        <v>160</v>
      </c>
      <c r="ES35" s="674">
        <v>18</v>
      </c>
      <c r="ET35" s="674">
        <f>ES35</f>
        <v>18</v>
      </c>
      <c r="EU35" s="674">
        <v>150</v>
      </c>
      <c r="EV35" s="674">
        <f>+EU35</f>
        <v>150</v>
      </c>
      <c r="EW35" s="674">
        <v>150</v>
      </c>
      <c r="EX35" s="674">
        <f>EW35</f>
        <v>150</v>
      </c>
      <c r="EY35" s="674">
        <f>+EW35-EU35</f>
        <v>0</v>
      </c>
      <c r="EZ35" s="674">
        <f>+EW35/EU35*100</f>
        <v>100</v>
      </c>
      <c r="FA35" s="674">
        <f>+EU35-EQ35</f>
        <v>-10</v>
      </c>
      <c r="FB35" s="674">
        <f>+EU35/EQ35*100</f>
        <v>93.75</v>
      </c>
      <c r="FC35" s="1114">
        <f>E35/C35</f>
        <v>0.45085714285714285</v>
      </c>
      <c r="FD35" s="1114">
        <f>F35/D35</f>
        <v>0.45085714285714285</v>
      </c>
      <c r="FE35" s="1120">
        <f>E35-C35</f>
        <v>-1922</v>
      </c>
      <c r="FF35" s="1120">
        <f>F35-D35</f>
        <v>-1922</v>
      </c>
    </row>
    <row r="36" spans="1:162" s="87" customFormat="1" ht="18.75" customHeight="1" x14ac:dyDescent="0.25">
      <c r="A36" s="38" t="s">
        <v>460</v>
      </c>
      <c r="B36" s="229" t="s">
        <v>386</v>
      </c>
      <c r="C36" s="667"/>
      <c r="D36" s="667"/>
      <c r="E36" s="667"/>
      <c r="F36" s="667"/>
      <c r="G36" s="667"/>
      <c r="H36" s="667"/>
      <c r="I36" s="667"/>
      <c r="J36" s="667"/>
      <c r="K36" s="676"/>
      <c r="L36" s="676"/>
      <c r="M36" s="676"/>
      <c r="N36" s="667"/>
      <c r="O36" s="667"/>
      <c r="P36" s="667"/>
      <c r="Q36" s="667"/>
      <c r="R36" s="667"/>
      <c r="S36" s="667"/>
      <c r="T36" s="667"/>
      <c r="U36" s="667"/>
      <c r="V36" s="667"/>
      <c r="W36" s="676"/>
      <c r="X36" s="676"/>
      <c r="Y36" s="676"/>
      <c r="Z36" s="667"/>
      <c r="AA36" s="667"/>
      <c r="AB36" s="667"/>
      <c r="AC36" s="667"/>
      <c r="AD36" s="667"/>
      <c r="AE36" s="667"/>
      <c r="AF36" s="667"/>
      <c r="AG36" s="667"/>
      <c r="AH36" s="667"/>
      <c r="AI36" s="676"/>
      <c r="AJ36" s="676"/>
      <c r="AK36" s="676"/>
      <c r="AL36" s="667"/>
      <c r="AM36" s="667"/>
      <c r="AN36" s="667"/>
      <c r="AO36" s="667"/>
      <c r="AP36" s="667"/>
      <c r="AQ36" s="677"/>
      <c r="AR36" s="677"/>
      <c r="AS36" s="677"/>
      <c r="AT36" s="677"/>
      <c r="AU36" s="676"/>
      <c r="AV36" s="676"/>
      <c r="AW36" s="676"/>
      <c r="AX36" s="667"/>
      <c r="AY36" s="667"/>
      <c r="AZ36" s="667"/>
      <c r="BA36" s="667"/>
      <c r="BB36" s="667"/>
      <c r="BC36" s="667"/>
      <c r="BD36" s="667"/>
      <c r="BE36" s="667"/>
      <c r="BF36" s="667"/>
      <c r="BG36" s="676"/>
      <c r="BH36" s="676"/>
      <c r="BI36" s="676"/>
      <c r="BJ36" s="667"/>
      <c r="BK36" s="667"/>
      <c r="BL36" s="667"/>
      <c r="BM36" s="667"/>
      <c r="BN36" s="667"/>
      <c r="BO36" s="667"/>
      <c r="BP36" s="667"/>
      <c r="BQ36" s="667"/>
      <c r="BR36" s="667"/>
      <c r="BS36" s="676"/>
      <c r="BT36" s="676"/>
      <c r="BU36" s="676"/>
      <c r="BV36" s="667"/>
      <c r="BW36" s="667"/>
      <c r="BX36" s="667"/>
      <c r="BY36" s="667"/>
      <c r="BZ36" s="667"/>
      <c r="CA36" s="667"/>
      <c r="CB36" s="667"/>
      <c r="CC36" s="667"/>
      <c r="CD36" s="667"/>
      <c r="CE36" s="676"/>
      <c r="CF36" s="676"/>
      <c r="CG36" s="676"/>
      <c r="CH36" s="667"/>
      <c r="CI36" s="667"/>
      <c r="CJ36" s="667"/>
      <c r="CK36" s="667"/>
      <c r="CL36" s="667"/>
      <c r="CM36" s="667"/>
      <c r="CN36" s="667"/>
      <c r="CO36" s="667"/>
      <c r="CP36" s="678"/>
      <c r="CQ36" s="676"/>
      <c r="CR36" s="676"/>
      <c r="CS36" s="676"/>
      <c r="CT36" s="667"/>
      <c r="CU36" s="667"/>
      <c r="CV36" s="667"/>
      <c r="CW36" s="667"/>
      <c r="CX36" s="667"/>
      <c r="CY36" s="667"/>
      <c r="CZ36" s="667"/>
      <c r="DA36" s="667"/>
      <c r="DB36" s="667"/>
      <c r="DC36" s="676"/>
      <c r="DD36" s="676"/>
      <c r="DE36" s="676"/>
      <c r="DF36" s="667"/>
      <c r="DG36" s="667"/>
      <c r="DH36" s="667"/>
      <c r="DI36" s="667"/>
      <c r="DJ36" s="667"/>
      <c r="DK36" s="667"/>
      <c r="DL36" s="667"/>
      <c r="DM36" s="667"/>
      <c r="DN36" s="678"/>
      <c r="DO36" s="676"/>
      <c r="DP36" s="676"/>
      <c r="DQ36" s="676"/>
      <c r="DR36" s="667"/>
      <c r="DS36" s="667"/>
      <c r="DT36" s="667"/>
      <c r="DU36" s="667"/>
      <c r="DV36" s="667"/>
      <c r="DW36" s="667"/>
      <c r="DX36" s="667"/>
      <c r="DY36" s="667"/>
      <c r="DZ36" s="667"/>
      <c r="EA36" s="676"/>
      <c r="EB36" s="676"/>
      <c r="EC36" s="676"/>
      <c r="ED36" s="667"/>
      <c r="EE36" s="667"/>
      <c r="EF36" s="667"/>
      <c r="EG36" s="667"/>
      <c r="EH36" s="667"/>
      <c r="EI36" s="667"/>
      <c r="EJ36" s="667"/>
      <c r="EK36" s="667"/>
      <c r="EL36" s="678"/>
      <c r="EM36" s="676"/>
      <c r="EN36" s="676"/>
      <c r="EO36" s="676"/>
      <c r="EP36" s="667"/>
      <c r="EQ36" s="667"/>
      <c r="ER36" s="667"/>
      <c r="ES36" s="667"/>
      <c r="ET36" s="667"/>
      <c r="EU36" s="667"/>
      <c r="EV36" s="667"/>
      <c r="EW36" s="667"/>
      <c r="EX36" s="667"/>
      <c r="EY36" s="676"/>
      <c r="EZ36" s="676"/>
      <c r="FA36" s="676"/>
      <c r="FB36" s="667"/>
    </row>
    <row r="37" spans="1:162" s="14" customFormat="1" ht="18.75" customHeight="1" x14ac:dyDescent="0.25">
      <c r="A37" s="157" t="s">
        <v>611</v>
      </c>
      <c r="B37" s="239" t="s">
        <v>387</v>
      </c>
      <c r="C37" s="679"/>
      <c r="D37" s="670">
        <f>SUM(AB37,AN37,AZ37,BL37,BX37,CJ37,CV37,DH37,DT37,EF37,ER37,P37)</f>
        <v>1817390</v>
      </c>
      <c r="E37" s="679"/>
      <c r="F37" s="679"/>
      <c r="G37" s="679"/>
      <c r="H37" s="670">
        <f>SUM(AF37,AR37,BD37,BP37,CB37,CN37,CZ37,DL37,DX37,EJ37,EV37,T37)</f>
        <v>2490264</v>
      </c>
      <c r="I37" s="679"/>
      <c r="J37" s="670">
        <f>+J8</f>
        <v>2508435</v>
      </c>
      <c r="K37" s="670"/>
      <c r="L37" s="670"/>
      <c r="M37" s="670"/>
      <c r="N37" s="679"/>
      <c r="O37" s="679"/>
      <c r="P37" s="670">
        <f>+P8</f>
        <v>55200</v>
      </c>
      <c r="Q37" s="679"/>
      <c r="R37" s="679"/>
      <c r="S37" s="679"/>
      <c r="T37" s="670">
        <f>+T8</f>
        <v>69190</v>
      </c>
      <c r="U37" s="679"/>
      <c r="V37" s="670">
        <f>+V8</f>
        <v>60330</v>
      </c>
      <c r="W37" s="670"/>
      <c r="X37" s="670"/>
      <c r="Y37" s="670"/>
      <c r="Z37" s="679"/>
      <c r="AA37" s="679"/>
      <c r="AB37" s="670">
        <f>+AB8</f>
        <v>148580</v>
      </c>
      <c r="AC37" s="679"/>
      <c r="AD37" s="679"/>
      <c r="AE37" s="679"/>
      <c r="AF37" s="670">
        <f>+AF8</f>
        <v>154390</v>
      </c>
      <c r="AG37" s="679"/>
      <c r="AH37" s="670">
        <f>+AH8</f>
        <v>225250</v>
      </c>
      <c r="AI37" s="670"/>
      <c r="AJ37" s="670"/>
      <c r="AK37" s="670"/>
      <c r="AL37" s="679"/>
      <c r="AM37" s="679"/>
      <c r="AN37" s="670">
        <f>+AN8</f>
        <v>41060</v>
      </c>
      <c r="AO37" s="679"/>
      <c r="AP37" s="679"/>
      <c r="AQ37" s="679"/>
      <c r="AR37" s="670">
        <f>+AR8</f>
        <v>40460</v>
      </c>
      <c r="AS37" s="679"/>
      <c r="AT37" s="670">
        <f>+AT8</f>
        <v>44215</v>
      </c>
      <c r="AU37" s="670"/>
      <c r="AV37" s="670"/>
      <c r="AW37" s="670"/>
      <c r="AX37" s="679"/>
      <c r="AY37" s="679"/>
      <c r="AZ37" s="670">
        <f>+AZ8</f>
        <v>69800</v>
      </c>
      <c r="BA37" s="679"/>
      <c r="BB37" s="679"/>
      <c r="BC37" s="679"/>
      <c r="BD37" s="670">
        <f>+BD8</f>
        <v>71610</v>
      </c>
      <c r="BE37" s="679"/>
      <c r="BF37" s="670">
        <f>+BF8</f>
        <v>72820</v>
      </c>
      <c r="BG37" s="670"/>
      <c r="BH37" s="670"/>
      <c r="BI37" s="670"/>
      <c r="BJ37" s="679"/>
      <c r="BK37" s="679"/>
      <c r="BL37" s="670">
        <f>+BL8</f>
        <v>99130</v>
      </c>
      <c r="BM37" s="679"/>
      <c r="BN37" s="679"/>
      <c r="BO37" s="679"/>
      <c r="BP37" s="670">
        <f>+BP8</f>
        <v>133423</v>
      </c>
      <c r="BQ37" s="679"/>
      <c r="BR37" s="670">
        <f>+BR8</f>
        <v>143170</v>
      </c>
      <c r="BS37" s="670"/>
      <c r="BT37" s="670"/>
      <c r="BU37" s="670"/>
      <c r="BV37" s="679"/>
      <c r="BW37" s="679"/>
      <c r="BX37" s="670">
        <f>+BX8</f>
        <v>577950</v>
      </c>
      <c r="BY37" s="679"/>
      <c r="BZ37" s="679"/>
      <c r="CA37" s="679"/>
      <c r="CB37" s="670">
        <f>+CB8</f>
        <v>757600</v>
      </c>
      <c r="CC37" s="679"/>
      <c r="CD37" s="670">
        <f>+CD8</f>
        <v>781330</v>
      </c>
      <c r="CE37" s="670"/>
      <c r="CF37" s="670"/>
      <c r="CG37" s="670"/>
      <c r="CH37" s="679"/>
      <c r="CI37" s="679"/>
      <c r="CJ37" s="670">
        <f>+CJ8</f>
        <v>129950</v>
      </c>
      <c r="CK37" s="679"/>
      <c r="CL37" s="679"/>
      <c r="CM37" s="679"/>
      <c r="CN37" s="670">
        <f>+CN8</f>
        <v>145340</v>
      </c>
      <c r="CO37" s="679"/>
      <c r="CP37" s="670">
        <f>+CP8</f>
        <v>155600</v>
      </c>
      <c r="CQ37" s="670"/>
      <c r="CR37" s="670"/>
      <c r="CS37" s="670"/>
      <c r="CT37" s="679"/>
      <c r="CU37" s="679"/>
      <c r="CV37" s="670">
        <f>+CV8</f>
        <v>124760</v>
      </c>
      <c r="CW37" s="679"/>
      <c r="CX37" s="679"/>
      <c r="CY37" s="679"/>
      <c r="CZ37" s="670">
        <f>+CZ8</f>
        <v>159950</v>
      </c>
      <c r="DA37" s="679"/>
      <c r="DB37" s="670">
        <f>+DB8</f>
        <v>154670</v>
      </c>
      <c r="DC37" s="670"/>
      <c r="DD37" s="670"/>
      <c r="DE37" s="670"/>
      <c r="DF37" s="679"/>
      <c r="DG37" s="679"/>
      <c r="DH37" s="670">
        <f>+DH8</f>
        <v>133600</v>
      </c>
      <c r="DI37" s="679"/>
      <c r="DJ37" s="679"/>
      <c r="DK37" s="679"/>
      <c r="DL37" s="670">
        <f>+DL8</f>
        <v>215070</v>
      </c>
      <c r="DM37" s="679"/>
      <c r="DN37" s="670">
        <f>+DN8</f>
        <v>201000</v>
      </c>
      <c r="DO37" s="670"/>
      <c r="DP37" s="670"/>
      <c r="DQ37" s="670"/>
      <c r="DR37" s="679"/>
      <c r="DS37" s="679"/>
      <c r="DT37" s="670">
        <f>+DT8</f>
        <v>88150</v>
      </c>
      <c r="DU37" s="679"/>
      <c r="DV37" s="679"/>
      <c r="DW37" s="679"/>
      <c r="DX37" s="670">
        <f>+DX8</f>
        <v>112140</v>
      </c>
      <c r="DY37" s="679"/>
      <c r="DZ37" s="670">
        <f>+DZ8</f>
        <v>107990</v>
      </c>
      <c r="EA37" s="670"/>
      <c r="EB37" s="670"/>
      <c r="EC37" s="670"/>
      <c r="ED37" s="679"/>
      <c r="EE37" s="679"/>
      <c r="EF37" s="670">
        <f>+EF8</f>
        <v>264860</v>
      </c>
      <c r="EG37" s="679"/>
      <c r="EH37" s="679"/>
      <c r="EI37" s="679"/>
      <c r="EJ37" s="670">
        <f>+EJ8</f>
        <v>539880</v>
      </c>
      <c r="EK37" s="679"/>
      <c r="EL37" s="670">
        <f>+EL8</f>
        <v>460240</v>
      </c>
      <c r="EM37" s="670"/>
      <c r="EN37" s="670"/>
      <c r="EO37" s="670"/>
      <c r="EP37" s="679"/>
      <c r="EQ37" s="679"/>
      <c r="ER37" s="670">
        <f>+ER8</f>
        <v>84350</v>
      </c>
      <c r="ES37" s="679"/>
      <c r="ET37" s="679"/>
      <c r="EU37" s="679"/>
      <c r="EV37" s="670">
        <f>+EV8</f>
        <v>91211</v>
      </c>
      <c r="EW37" s="679"/>
      <c r="EX37" s="670">
        <f>+EX8</f>
        <v>101820</v>
      </c>
      <c r="EY37" s="670"/>
      <c r="EZ37" s="670"/>
      <c r="FA37" s="670"/>
      <c r="FB37" s="679"/>
    </row>
    <row r="38" spans="1:162" s="14" customFormat="1" ht="18.75" customHeight="1" x14ac:dyDescent="0.25">
      <c r="A38" s="157"/>
      <c r="B38" s="239" t="s">
        <v>388</v>
      </c>
      <c r="C38" s="679"/>
      <c r="D38" s="670">
        <f>+D28</f>
        <v>380000</v>
      </c>
      <c r="E38" s="679"/>
      <c r="F38" s="679"/>
      <c r="G38" s="679"/>
      <c r="H38" s="670">
        <f>+H28</f>
        <v>595000</v>
      </c>
      <c r="I38" s="679"/>
      <c r="J38" s="670">
        <f>+J28</f>
        <v>500000</v>
      </c>
      <c r="K38" s="670"/>
      <c r="L38" s="670"/>
      <c r="M38" s="670"/>
      <c r="N38" s="679"/>
      <c r="O38" s="679"/>
      <c r="P38" s="670">
        <f>+P28</f>
        <v>10000</v>
      </c>
      <c r="Q38" s="679"/>
      <c r="R38" s="679"/>
      <c r="S38" s="679"/>
      <c r="T38" s="670">
        <f>+T28</f>
        <v>15000</v>
      </c>
      <c r="U38" s="679"/>
      <c r="V38" s="670">
        <f>+V28</f>
        <v>13000</v>
      </c>
      <c r="W38" s="670"/>
      <c r="X38" s="670"/>
      <c r="Y38" s="670"/>
      <c r="Z38" s="679"/>
      <c r="AA38" s="679"/>
      <c r="AB38" s="670">
        <f>+AB28</f>
        <v>90000</v>
      </c>
      <c r="AC38" s="679"/>
      <c r="AD38" s="679"/>
      <c r="AE38" s="679"/>
      <c r="AF38" s="670">
        <f>+AF28</f>
        <v>100000</v>
      </c>
      <c r="AG38" s="679"/>
      <c r="AH38" s="670">
        <f>+AH28</f>
        <v>150000</v>
      </c>
      <c r="AI38" s="670"/>
      <c r="AJ38" s="670"/>
      <c r="AK38" s="670"/>
      <c r="AL38" s="679"/>
      <c r="AM38" s="679"/>
      <c r="AN38" s="670">
        <f>+AN28</f>
        <v>10000</v>
      </c>
      <c r="AO38" s="679"/>
      <c r="AP38" s="679"/>
      <c r="AQ38" s="679"/>
      <c r="AR38" s="670">
        <f>+AR28</f>
        <v>10000</v>
      </c>
      <c r="AS38" s="679"/>
      <c r="AT38" s="670">
        <f>+AT28</f>
        <v>10000</v>
      </c>
      <c r="AU38" s="670"/>
      <c r="AV38" s="670"/>
      <c r="AW38" s="670"/>
      <c r="AX38" s="679"/>
      <c r="AY38" s="679"/>
      <c r="AZ38" s="670">
        <f>+AZ28</f>
        <v>20000</v>
      </c>
      <c r="BA38" s="679"/>
      <c r="BB38" s="679"/>
      <c r="BC38" s="679"/>
      <c r="BD38" s="670">
        <f>+BD28</f>
        <v>25000</v>
      </c>
      <c r="BE38" s="679"/>
      <c r="BF38" s="670">
        <f>+BF28</f>
        <v>20000</v>
      </c>
      <c r="BG38" s="670"/>
      <c r="BH38" s="670"/>
      <c r="BI38" s="670"/>
      <c r="BJ38" s="679"/>
      <c r="BK38" s="679"/>
      <c r="BL38" s="670">
        <f>+BL28</f>
        <v>20000</v>
      </c>
      <c r="BM38" s="679"/>
      <c r="BN38" s="679"/>
      <c r="BO38" s="679"/>
      <c r="BP38" s="670">
        <f>+BP28</f>
        <v>20000</v>
      </c>
      <c r="BQ38" s="679"/>
      <c r="BR38" s="670">
        <f>+BR28</f>
        <v>20000</v>
      </c>
      <c r="BS38" s="670"/>
      <c r="BT38" s="670"/>
      <c r="BU38" s="670"/>
      <c r="BV38" s="679"/>
      <c r="BW38" s="679"/>
      <c r="BX38" s="670">
        <f>+BX28</f>
        <v>50000</v>
      </c>
      <c r="BY38" s="679"/>
      <c r="BZ38" s="679"/>
      <c r="CA38" s="679"/>
      <c r="CB38" s="670">
        <f>+CB28</f>
        <v>50000</v>
      </c>
      <c r="CC38" s="679"/>
      <c r="CD38" s="670">
        <f>+CD28</f>
        <v>52000</v>
      </c>
      <c r="CE38" s="670"/>
      <c r="CF38" s="670"/>
      <c r="CG38" s="670"/>
      <c r="CH38" s="679"/>
      <c r="CI38" s="679"/>
      <c r="CJ38" s="670">
        <f>+CJ28</f>
        <v>35000</v>
      </c>
      <c r="CK38" s="679"/>
      <c r="CL38" s="679"/>
      <c r="CM38" s="679"/>
      <c r="CN38" s="670">
        <f>+CN28</f>
        <v>40000</v>
      </c>
      <c r="CO38" s="679"/>
      <c r="CP38" s="670">
        <f>+CP28</f>
        <v>35000</v>
      </c>
      <c r="CQ38" s="670"/>
      <c r="CR38" s="670"/>
      <c r="CS38" s="670"/>
      <c r="CT38" s="679"/>
      <c r="CU38" s="679"/>
      <c r="CV38" s="670">
        <f>+CV28</f>
        <v>40000</v>
      </c>
      <c r="CW38" s="679"/>
      <c r="CX38" s="679"/>
      <c r="CY38" s="679"/>
      <c r="CZ38" s="670">
        <f>+CZ28</f>
        <v>67000</v>
      </c>
      <c r="DA38" s="679"/>
      <c r="DB38" s="670">
        <f>+DB28</f>
        <v>50000</v>
      </c>
      <c r="DC38" s="670"/>
      <c r="DD38" s="670"/>
      <c r="DE38" s="670"/>
      <c r="DF38" s="679"/>
      <c r="DG38" s="679"/>
      <c r="DH38" s="670">
        <f>+DH28</f>
        <v>15000</v>
      </c>
      <c r="DI38" s="679"/>
      <c r="DJ38" s="679"/>
      <c r="DK38" s="679"/>
      <c r="DL38" s="670">
        <f>+DL28</f>
        <v>23000</v>
      </c>
      <c r="DM38" s="679"/>
      <c r="DN38" s="670">
        <f>+DN28</f>
        <v>15000</v>
      </c>
      <c r="DO38" s="670"/>
      <c r="DP38" s="670"/>
      <c r="DQ38" s="670"/>
      <c r="DR38" s="679"/>
      <c r="DS38" s="679"/>
      <c r="DT38" s="670">
        <f>+DT28</f>
        <v>10000</v>
      </c>
      <c r="DU38" s="679"/>
      <c r="DV38" s="679"/>
      <c r="DW38" s="679"/>
      <c r="DX38" s="670">
        <f>+DX28</f>
        <v>30000</v>
      </c>
      <c r="DY38" s="679"/>
      <c r="DZ38" s="670">
        <f>+DZ28</f>
        <v>15000</v>
      </c>
      <c r="EA38" s="670"/>
      <c r="EB38" s="670"/>
      <c r="EC38" s="670"/>
      <c r="ED38" s="679"/>
      <c r="EE38" s="679"/>
      <c r="EF38" s="670">
        <f>+EF28</f>
        <v>60000</v>
      </c>
      <c r="EG38" s="679"/>
      <c r="EH38" s="679"/>
      <c r="EI38" s="679"/>
      <c r="EJ38" s="670">
        <f>+EJ28</f>
        <v>200000</v>
      </c>
      <c r="EK38" s="679"/>
      <c r="EL38" s="670">
        <f>+EL28</f>
        <v>100000</v>
      </c>
      <c r="EM38" s="670"/>
      <c r="EN38" s="670"/>
      <c r="EO38" s="670"/>
      <c r="EP38" s="679"/>
      <c r="EQ38" s="679"/>
      <c r="ER38" s="670">
        <f>+ER28</f>
        <v>20000</v>
      </c>
      <c r="ES38" s="679"/>
      <c r="ET38" s="679"/>
      <c r="EU38" s="679"/>
      <c r="EV38" s="670">
        <f>+EV28</f>
        <v>15000</v>
      </c>
      <c r="EW38" s="679"/>
      <c r="EX38" s="670">
        <f>+EX28</f>
        <v>20000</v>
      </c>
      <c r="EY38" s="670"/>
      <c r="EZ38" s="670"/>
      <c r="FA38" s="670"/>
      <c r="FB38" s="679"/>
    </row>
    <row r="39" spans="1:162" s="14" customFormat="1" ht="18.75" customHeight="1" x14ac:dyDescent="0.25">
      <c r="A39" s="157" t="s">
        <v>611</v>
      </c>
      <c r="B39" s="239" t="s">
        <v>389</v>
      </c>
      <c r="C39" s="679"/>
      <c r="D39" s="670">
        <f>+D37-D38</f>
        <v>1437390</v>
      </c>
      <c r="E39" s="679"/>
      <c r="F39" s="679"/>
      <c r="G39" s="679"/>
      <c r="H39" s="670">
        <f>+H37-H38</f>
        <v>1895264</v>
      </c>
      <c r="I39" s="679"/>
      <c r="J39" s="670">
        <f>+J37-J38</f>
        <v>2008435</v>
      </c>
      <c r="K39" s="670"/>
      <c r="L39" s="670"/>
      <c r="M39" s="670"/>
      <c r="N39" s="679"/>
      <c r="O39" s="679"/>
      <c r="P39" s="670">
        <f>+P37-P38</f>
        <v>45200</v>
      </c>
      <c r="Q39" s="679"/>
      <c r="R39" s="679"/>
      <c r="S39" s="679"/>
      <c r="T39" s="670">
        <f>+T37-T38</f>
        <v>54190</v>
      </c>
      <c r="U39" s="679"/>
      <c r="V39" s="670">
        <f>+V37-V38</f>
        <v>47330</v>
      </c>
      <c r="W39" s="670"/>
      <c r="X39" s="670"/>
      <c r="Y39" s="670"/>
      <c r="Z39" s="679"/>
      <c r="AA39" s="679"/>
      <c r="AB39" s="670">
        <f>+AB37-AB38</f>
        <v>58580</v>
      </c>
      <c r="AC39" s="679"/>
      <c r="AD39" s="679"/>
      <c r="AE39" s="679"/>
      <c r="AF39" s="670">
        <f>+AF37-AF38</f>
        <v>54390</v>
      </c>
      <c r="AG39" s="679"/>
      <c r="AH39" s="670">
        <f>+AH37-AH38</f>
        <v>75250</v>
      </c>
      <c r="AI39" s="670"/>
      <c r="AJ39" s="670"/>
      <c r="AK39" s="670"/>
      <c r="AL39" s="679"/>
      <c r="AM39" s="679"/>
      <c r="AN39" s="670">
        <f>+AN37-AN38</f>
        <v>31060</v>
      </c>
      <c r="AO39" s="679"/>
      <c r="AP39" s="679"/>
      <c r="AQ39" s="679"/>
      <c r="AR39" s="670">
        <f>+AR37-AR38</f>
        <v>30460</v>
      </c>
      <c r="AS39" s="679"/>
      <c r="AT39" s="670">
        <f>+AT37-AT38</f>
        <v>34215</v>
      </c>
      <c r="AU39" s="670"/>
      <c r="AV39" s="670"/>
      <c r="AW39" s="670"/>
      <c r="AX39" s="679"/>
      <c r="AY39" s="679"/>
      <c r="AZ39" s="670">
        <f>+AZ37-AZ38</f>
        <v>49800</v>
      </c>
      <c r="BA39" s="679"/>
      <c r="BB39" s="679"/>
      <c r="BC39" s="679"/>
      <c r="BD39" s="670">
        <f>+BD37-BD38</f>
        <v>46610</v>
      </c>
      <c r="BE39" s="679"/>
      <c r="BF39" s="670">
        <f>+BF37-BF38</f>
        <v>52820</v>
      </c>
      <c r="BG39" s="670"/>
      <c r="BH39" s="670"/>
      <c r="BI39" s="670"/>
      <c r="BJ39" s="679"/>
      <c r="BK39" s="679"/>
      <c r="BL39" s="670">
        <f>+BL37-BL38</f>
        <v>79130</v>
      </c>
      <c r="BM39" s="679"/>
      <c r="BN39" s="679"/>
      <c r="BO39" s="679"/>
      <c r="BP39" s="670">
        <f>+BP37-BP38</f>
        <v>113423</v>
      </c>
      <c r="BQ39" s="679"/>
      <c r="BR39" s="670">
        <f>+BR37-BR38</f>
        <v>123170</v>
      </c>
      <c r="BS39" s="670"/>
      <c r="BT39" s="670"/>
      <c r="BU39" s="670"/>
      <c r="BV39" s="679"/>
      <c r="BW39" s="679"/>
      <c r="BX39" s="670">
        <f>+BX37-BX38</f>
        <v>527950</v>
      </c>
      <c r="BY39" s="679"/>
      <c r="BZ39" s="679"/>
      <c r="CA39" s="679"/>
      <c r="CB39" s="670">
        <f>+CB37-CB38</f>
        <v>707600</v>
      </c>
      <c r="CC39" s="679"/>
      <c r="CD39" s="670">
        <f>+CD37-CD38</f>
        <v>729330</v>
      </c>
      <c r="CE39" s="670"/>
      <c r="CF39" s="670"/>
      <c r="CG39" s="670"/>
      <c r="CH39" s="679"/>
      <c r="CI39" s="679"/>
      <c r="CJ39" s="670">
        <f>+CJ37-CJ38</f>
        <v>94950</v>
      </c>
      <c r="CK39" s="679"/>
      <c r="CL39" s="679"/>
      <c r="CM39" s="679"/>
      <c r="CN39" s="670">
        <f>+CN37-CN38</f>
        <v>105340</v>
      </c>
      <c r="CO39" s="679"/>
      <c r="CP39" s="670">
        <f>+CP37-CP38</f>
        <v>120600</v>
      </c>
      <c r="CQ39" s="670"/>
      <c r="CR39" s="670"/>
      <c r="CS39" s="670"/>
      <c r="CT39" s="679"/>
      <c r="CU39" s="679"/>
      <c r="CV39" s="670">
        <f>+CV37-CV38</f>
        <v>84760</v>
      </c>
      <c r="CW39" s="679"/>
      <c r="CX39" s="679"/>
      <c r="CY39" s="679"/>
      <c r="CZ39" s="670">
        <f>+CZ37-CZ38</f>
        <v>92950</v>
      </c>
      <c r="DA39" s="679"/>
      <c r="DB39" s="670">
        <f>+DB37-DB38</f>
        <v>104670</v>
      </c>
      <c r="DC39" s="670"/>
      <c r="DD39" s="670"/>
      <c r="DE39" s="670"/>
      <c r="DF39" s="679"/>
      <c r="DG39" s="679"/>
      <c r="DH39" s="670">
        <f>+DH37-DH38</f>
        <v>118600</v>
      </c>
      <c r="DI39" s="679"/>
      <c r="DJ39" s="679"/>
      <c r="DK39" s="679"/>
      <c r="DL39" s="670">
        <f>+DL37-DL38</f>
        <v>192070</v>
      </c>
      <c r="DM39" s="679"/>
      <c r="DN39" s="670">
        <f>+DN37-DN38</f>
        <v>186000</v>
      </c>
      <c r="DO39" s="670"/>
      <c r="DP39" s="670"/>
      <c r="DQ39" s="670"/>
      <c r="DR39" s="679"/>
      <c r="DS39" s="679"/>
      <c r="DT39" s="670">
        <f>+DT37-DT38</f>
        <v>78150</v>
      </c>
      <c r="DU39" s="679"/>
      <c r="DV39" s="679"/>
      <c r="DW39" s="679"/>
      <c r="DX39" s="670">
        <f>+DX37-DX38</f>
        <v>82140</v>
      </c>
      <c r="DY39" s="679"/>
      <c r="DZ39" s="670">
        <f>+DZ37-DZ38</f>
        <v>92990</v>
      </c>
      <c r="EA39" s="670"/>
      <c r="EB39" s="670"/>
      <c r="EC39" s="670"/>
      <c r="ED39" s="679"/>
      <c r="EE39" s="679"/>
      <c r="EF39" s="670">
        <f>+EF37-EF38</f>
        <v>204860</v>
      </c>
      <c r="EG39" s="679"/>
      <c r="EH39" s="679"/>
      <c r="EI39" s="679"/>
      <c r="EJ39" s="670">
        <f>+EJ37-EJ38</f>
        <v>339880</v>
      </c>
      <c r="EK39" s="679"/>
      <c r="EL39" s="670">
        <f>+EL37-EL38</f>
        <v>360240</v>
      </c>
      <c r="EM39" s="670"/>
      <c r="EN39" s="670"/>
      <c r="EO39" s="670"/>
      <c r="EP39" s="679"/>
      <c r="EQ39" s="679"/>
      <c r="ER39" s="670">
        <f>+ER37-ER38</f>
        <v>64350</v>
      </c>
      <c r="ES39" s="679"/>
      <c r="ET39" s="679"/>
      <c r="EU39" s="679"/>
      <c r="EV39" s="670">
        <f>+EV37-EV38</f>
        <v>76211</v>
      </c>
      <c r="EW39" s="679"/>
      <c r="EX39" s="670">
        <f>+EX37-EX38</f>
        <v>81820</v>
      </c>
      <c r="EY39" s="670"/>
      <c r="EZ39" s="670"/>
      <c r="FA39" s="670"/>
      <c r="FB39" s="679"/>
    </row>
    <row r="40" spans="1:162" s="14" customFormat="1" ht="18.75" customHeight="1" x14ac:dyDescent="0.25">
      <c r="A40" s="157" t="s">
        <v>611</v>
      </c>
      <c r="B40" s="241" t="s">
        <v>1134</v>
      </c>
      <c r="C40" s="679"/>
      <c r="D40" s="679"/>
      <c r="E40" s="679"/>
      <c r="F40" s="679"/>
      <c r="G40" s="679"/>
      <c r="H40" s="679">
        <f>SUM(IF(T40&lt;0,0,T40),IF(AF40&lt;0,0,AF40),IF(AR40&lt;0,0,AR40),IF(BD40&lt;0,0,BD40),IF(BP40&lt;0,0,BP40),IF(CB40&lt;0,0,CB40),IF(CN40&lt;0,0,CN40),IF(CZ40&lt;0,0,CZ40),IF(DL40&lt;0,0,DL40),IF(DX40&lt;0,0,DX40),IF(EJ40&lt;0,0,EJ40),IF(EV40&lt;0,0,EV40),)</f>
        <v>465854</v>
      </c>
      <c r="I40" s="679"/>
      <c r="J40" s="679"/>
      <c r="K40" s="679"/>
      <c r="L40" s="679"/>
      <c r="M40" s="679"/>
      <c r="N40" s="679"/>
      <c r="O40" s="679"/>
      <c r="P40" s="679"/>
      <c r="Q40" s="679"/>
      <c r="R40" s="679"/>
      <c r="S40" s="679"/>
      <c r="T40" s="679">
        <f>T39-P39</f>
        <v>8990</v>
      </c>
      <c r="U40" s="679"/>
      <c r="V40" s="679"/>
      <c r="W40" s="679"/>
      <c r="X40" s="679"/>
      <c r="Y40" s="679"/>
      <c r="Z40" s="679"/>
      <c r="AA40" s="679"/>
      <c r="AB40" s="679"/>
      <c r="AC40" s="679"/>
      <c r="AD40" s="679"/>
      <c r="AE40" s="679"/>
      <c r="AF40" s="679">
        <f>AF39-AB39</f>
        <v>-4190</v>
      </c>
      <c r="AG40" s="679"/>
      <c r="AH40" s="679"/>
      <c r="AI40" s="679"/>
      <c r="AJ40" s="679"/>
      <c r="AK40" s="679"/>
      <c r="AL40" s="679"/>
      <c r="AM40" s="679"/>
      <c r="AN40" s="679"/>
      <c r="AO40" s="679"/>
      <c r="AP40" s="679"/>
      <c r="AQ40" s="679"/>
      <c r="AR40" s="679">
        <f>AR39-AN39</f>
        <v>-600</v>
      </c>
      <c r="AS40" s="679"/>
      <c r="AT40" s="679"/>
      <c r="AU40" s="679"/>
      <c r="AV40" s="679"/>
      <c r="AW40" s="679"/>
      <c r="AX40" s="679"/>
      <c r="AY40" s="679"/>
      <c r="AZ40" s="679"/>
      <c r="BA40" s="679"/>
      <c r="BB40" s="679"/>
      <c r="BC40" s="679"/>
      <c r="BD40" s="679">
        <f>BD39-AZ39</f>
        <v>-3190</v>
      </c>
      <c r="BE40" s="679"/>
      <c r="BF40" s="679"/>
      <c r="BG40" s="679"/>
      <c r="BH40" s="679"/>
      <c r="BI40" s="679"/>
      <c r="BJ40" s="679"/>
      <c r="BK40" s="679"/>
      <c r="BL40" s="679"/>
      <c r="BM40" s="679"/>
      <c r="BN40" s="679"/>
      <c r="BO40" s="679"/>
      <c r="BP40" s="679">
        <f>BP39-BL39</f>
        <v>34293</v>
      </c>
      <c r="BQ40" s="679"/>
      <c r="BR40" s="679"/>
      <c r="BS40" s="679"/>
      <c r="BT40" s="679"/>
      <c r="BU40" s="679"/>
      <c r="BV40" s="679"/>
      <c r="BW40" s="679"/>
      <c r="BX40" s="679"/>
      <c r="BY40" s="679"/>
      <c r="BZ40" s="679"/>
      <c r="CA40" s="679"/>
      <c r="CB40" s="679">
        <f>CB39-BX39</f>
        <v>179650</v>
      </c>
      <c r="CC40" s="679"/>
      <c r="CD40" s="679"/>
      <c r="CE40" s="679"/>
      <c r="CF40" s="679"/>
      <c r="CG40" s="679"/>
      <c r="CH40" s="679"/>
      <c r="CI40" s="679"/>
      <c r="CJ40" s="679"/>
      <c r="CK40" s="679"/>
      <c r="CL40" s="679"/>
      <c r="CM40" s="679"/>
      <c r="CN40" s="679">
        <f>CN39-CJ39</f>
        <v>10390</v>
      </c>
      <c r="CO40" s="679"/>
      <c r="CP40" s="679"/>
      <c r="CQ40" s="679"/>
      <c r="CR40" s="679"/>
      <c r="CS40" s="679"/>
      <c r="CT40" s="679"/>
      <c r="CU40" s="679"/>
      <c r="CV40" s="679"/>
      <c r="CW40" s="679"/>
      <c r="CX40" s="679"/>
      <c r="CY40" s="679"/>
      <c r="CZ40" s="679">
        <f>CZ39-CV39</f>
        <v>8190</v>
      </c>
      <c r="DA40" s="679"/>
      <c r="DB40" s="679"/>
      <c r="DC40" s="679"/>
      <c r="DD40" s="679"/>
      <c r="DE40" s="679"/>
      <c r="DF40" s="679"/>
      <c r="DG40" s="679"/>
      <c r="DH40" s="679"/>
      <c r="DI40" s="679"/>
      <c r="DJ40" s="679"/>
      <c r="DK40" s="679"/>
      <c r="DL40" s="679">
        <f>DL39-DH39</f>
        <v>73470</v>
      </c>
      <c r="DM40" s="679"/>
      <c r="DN40" s="679"/>
      <c r="DO40" s="679"/>
      <c r="DP40" s="679"/>
      <c r="DQ40" s="679"/>
      <c r="DR40" s="679"/>
      <c r="DS40" s="679"/>
      <c r="DT40" s="679"/>
      <c r="DU40" s="679"/>
      <c r="DV40" s="679"/>
      <c r="DW40" s="679"/>
      <c r="DX40" s="679">
        <f>DX39-DT39</f>
        <v>3990</v>
      </c>
      <c r="DY40" s="679"/>
      <c r="DZ40" s="679"/>
      <c r="EA40" s="679"/>
      <c r="EB40" s="679"/>
      <c r="EC40" s="679"/>
      <c r="ED40" s="679"/>
      <c r="EE40" s="679"/>
      <c r="EF40" s="679"/>
      <c r="EG40" s="679"/>
      <c r="EH40" s="679"/>
      <c r="EI40" s="679"/>
      <c r="EJ40" s="679">
        <f>EJ39-EF39</f>
        <v>135020</v>
      </c>
      <c r="EK40" s="679"/>
      <c r="EL40" s="679"/>
      <c r="EM40" s="679"/>
      <c r="EN40" s="679"/>
      <c r="EO40" s="679"/>
      <c r="EP40" s="679"/>
      <c r="EQ40" s="679"/>
      <c r="ER40" s="679"/>
      <c r="ES40" s="679"/>
      <c r="ET40" s="679"/>
      <c r="EU40" s="679"/>
      <c r="EV40" s="679">
        <f>EV39-ER39</f>
        <v>11861</v>
      </c>
      <c r="EW40" s="679"/>
      <c r="EX40" s="679"/>
      <c r="EY40" s="679"/>
      <c r="EZ40" s="679"/>
      <c r="FA40" s="679"/>
      <c r="FB40" s="679"/>
    </row>
    <row r="41" spans="1:162" s="87" customFormat="1" ht="18.75" customHeight="1" x14ac:dyDescent="0.25">
      <c r="A41" s="158"/>
      <c r="B41" s="242" t="s">
        <v>1135</v>
      </c>
      <c r="C41" s="680"/>
      <c r="D41" s="680"/>
      <c r="E41" s="680"/>
      <c r="F41" s="680"/>
      <c r="G41" s="680"/>
      <c r="H41" s="680">
        <f>SUM(AF41,AR41,BD41,BP41,CB41,CN41,CZ41,DL41,DX41,EJ41,EV41,T41)</f>
        <v>232927</v>
      </c>
      <c r="I41" s="680"/>
      <c r="J41" s="680"/>
      <c r="K41" s="669"/>
      <c r="L41" s="680"/>
      <c r="M41" s="680"/>
      <c r="N41" s="680"/>
      <c r="O41" s="680"/>
      <c r="P41" s="680"/>
      <c r="Q41" s="680"/>
      <c r="R41" s="680"/>
      <c r="S41" s="680"/>
      <c r="T41" s="680">
        <f>IF(T40&lt;0,0,T40)/2</f>
        <v>4495</v>
      </c>
      <c r="U41" s="680"/>
      <c r="V41" s="680"/>
      <c r="W41" s="680"/>
      <c r="X41" s="680"/>
      <c r="Y41" s="680"/>
      <c r="Z41" s="680"/>
      <c r="AA41" s="680"/>
      <c r="AB41" s="680"/>
      <c r="AC41" s="680"/>
      <c r="AD41" s="680"/>
      <c r="AE41" s="680"/>
      <c r="AF41" s="680">
        <f>IF(AF40&lt;0,0,AF40)/2</f>
        <v>0</v>
      </c>
      <c r="AG41" s="680"/>
      <c r="AH41" s="680"/>
      <c r="AI41" s="680"/>
      <c r="AJ41" s="680"/>
      <c r="AK41" s="680"/>
      <c r="AL41" s="680"/>
      <c r="AM41" s="680"/>
      <c r="AN41" s="680"/>
      <c r="AO41" s="680"/>
      <c r="AP41" s="680"/>
      <c r="AQ41" s="680"/>
      <c r="AR41" s="680">
        <f>IF(AR40&lt;0,0,AR40)/2</f>
        <v>0</v>
      </c>
      <c r="AS41" s="680"/>
      <c r="AT41" s="680"/>
      <c r="AU41" s="680"/>
      <c r="AV41" s="680"/>
      <c r="AW41" s="680"/>
      <c r="AX41" s="680"/>
      <c r="AY41" s="680"/>
      <c r="AZ41" s="680"/>
      <c r="BA41" s="680"/>
      <c r="BB41" s="680"/>
      <c r="BC41" s="680"/>
      <c r="BD41" s="680">
        <f>IF(BD40&lt;0,0,BD40)/2</f>
        <v>0</v>
      </c>
      <c r="BE41" s="680"/>
      <c r="BF41" s="680"/>
      <c r="BG41" s="680"/>
      <c r="BH41" s="680"/>
      <c r="BI41" s="680"/>
      <c r="BJ41" s="680"/>
      <c r="BK41" s="680"/>
      <c r="BL41" s="680"/>
      <c r="BM41" s="680"/>
      <c r="BN41" s="680"/>
      <c r="BO41" s="680"/>
      <c r="BP41" s="680">
        <f>IF(BP40&lt;0,0,BP40)/2</f>
        <v>17146.5</v>
      </c>
      <c r="BQ41" s="680"/>
      <c r="BR41" s="680"/>
      <c r="BS41" s="680"/>
      <c r="BT41" s="680"/>
      <c r="BU41" s="680"/>
      <c r="BV41" s="680"/>
      <c r="BW41" s="680"/>
      <c r="BX41" s="680"/>
      <c r="BY41" s="680"/>
      <c r="BZ41" s="680"/>
      <c r="CA41" s="680"/>
      <c r="CB41" s="680">
        <f>IF(CB40&lt;0,0,CB40)/2</f>
        <v>89825</v>
      </c>
      <c r="CC41" s="680"/>
      <c r="CD41" s="680"/>
      <c r="CE41" s="680"/>
      <c r="CF41" s="680"/>
      <c r="CG41" s="680"/>
      <c r="CH41" s="680"/>
      <c r="CI41" s="680"/>
      <c r="CJ41" s="680"/>
      <c r="CK41" s="680"/>
      <c r="CL41" s="680"/>
      <c r="CM41" s="680"/>
      <c r="CN41" s="680">
        <f>IF(CN40&lt;0,0,CN40)/2</f>
        <v>5195</v>
      </c>
      <c r="CO41" s="680"/>
      <c r="CP41" s="680"/>
      <c r="CQ41" s="680"/>
      <c r="CR41" s="680"/>
      <c r="CS41" s="680"/>
      <c r="CT41" s="680"/>
      <c r="CU41" s="680"/>
      <c r="CV41" s="680"/>
      <c r="CW41" s="680"/>
      <c r="CX41" s="680"/>
      <c r="CY41" s="680"/>
      <c r="CZ41" s="680">
        <f>IF(CZ40&lt;0,0,CZ40)/2</f>
        <v>4095</v>
      </c>
      <c r="DA41" s="680"/>
      <c r="DB41" s="680"/>
      <c r="DC41" s="680"/>
      <c r="DD41" s="680"/>
      <c r="DE41" s="680"/>
      <c r="DF41" s="680"/>
      <c r="DG41" s="680"/>
      <c r="DH41" s="680"/>
      <c r="DI41" s="680"/>
      <c r="DJ41" s="680"/>
      <c r="DK41" s="680"/>
      <c r="DL41" s="680">
        <f>IF(DL40&lt;0,0,DL40)/2</f>
        <v>36735</v>
      </c>
      <c r="DM41" s="680"/>
      <c r="DN41" s="680"/>
      <c r="DO41" s="680"/>
      <c r="DP41" s="680"/>
      <c r="DQ41" s="680"/>
      <c r="DR41" s="680"/>
      <c r="DS41" s="680"/>
      <c r="DT41" s="680"/>
      <c r="DU41" s="680"/>
      <c r="DV41" s="680"/>
      <c r="DW41" s="680"/>
      <c r="DX41" s="680">
        <f>IF(DX40&lt;0,0,DX40)/2</f>
        <v>1995</v>
      </c>
      <c r="DY41" s="680"/>
      <c r="DZ41" s="680"/>
      <c r="EA41" s="680"/>
      <c r="EB41" s="680"/>
      <c r="EC41" s="680"/>
      <c r="ED41" s="680"/>
      <c r="EE41" s="680"/>
      <c r="EF41" s="680"/>
      <c r="EG41" s="680"/>
      <c r="EH41" s="680"/>
      <c r="EI41" s="680"/>
      <c r="EJ41" s="680">
        <f>IF(EJ40&lt;0,0,EJ40)/2</f>
        <v>67510</v>
      </c>
      <c r="EK41" s="680"/>
      <c r="EL41" s="680"/>
      <c r="EM41" s="680"/>
      <c r="EN41" s="680"/>
      <c r="EO41" s="680"/>
      <c r="EP41" s="680"/>
      <c r="EQ41" s="680"/>
      <c r="ER41" s="680"/>
      <c r="ES41" s="680"/>
      <c r="ET41" s="680"/>
      <c r="EU41" s="680"/>
      <c r="EV41" s="680">
        <f>IF(EV40&lt;0,0,EV40)/2</f>
        <v>5930.5</v>
      </c>
      <c r="EW41" s="680"/>
      <c r="EX41" s="680"/>
      <c r="EY41" s="680"/>
      <c r="EZ41" s="680"/>
      <c r="FA41" s="680"/>
      <c r="FB41" s="680"/>
    </row>
    <row r="42" spans="1:162" s="14" customFormat="1" ht="18.75" customHeight="1" x14ac:dyDescent="0.25">
      <c r="A42" s="157" t="s">
        <v>611</v>
      </c>
      <c r="B42" s="241" t="s">
        <v>1136</v>
      </c>
      <c r="C42" s="679"/>
      <c r="D42" s="679"/>
      <c r="E42" s="679"/>
      <c r="F42" s="679"/>
      <c r="G42" s="679"/>
      <c r="H42" s="679"/>
      <c r="I42" s="679"/>
      <c r="J42" s="679">
        <f>SUM(IF(V42&lt;0,0,V42),IF(AH42&lt;0,0,AH42),IF(AT42&lt;0,0,AT42),IF(BF42&lt;0,0,BF42),IF(BR42&lt;0,0,BR42),IF(CD42&lt;0,0,CD42),IF(CP42&lt;0,0,CP42),IF(DB42&lt;0,0,DB42),IF(DN42&lt;0,0,DN42),IF(DZ42&lt;0,0,DZ42),IF(EL42&lt;0,0,EL42),IF(EX42&lt;0,0,EX42),)</f>
        <v>571045</v>
      </c>
      <c r="K42" s="670"/>
      <c r="L42" s="679"/>
      <c r="M42" s="679"/>
      <c r="N42" s="679"/>
      <c r="O42" s="679"/>
      <c r="P42" s="679"/>
      <c r="Q42" s="679"/>
      <c r="R42" s="679"/>
      <c r="S42" s="679"/>
      <c r="T42" s="679"/>
      <c r="U42" s="679"/>
      <c r="V42" s="679">
        <f>V39-P39</f>
        <v>2130</v>
      </c>
      <c r="W42" s="679"/>
      <c r="X42" s="679"/>
      <c r="Y42" s="679"/>
      <c r="Z42" s="679"/>
      <c r="AA42" s="679"/>
      <c r="AB42" s="679"/>
      <c r="AC42" s="679"/>
      <c r="AD42" s="679"/>
      <c r="AE42" s="679"/>
      <c r="AF42" s="679"/>
      <c r="AG42" s="679"/>
      <c r="AH42" s="679">
        <f>AH39-AB39</f>
        <v>16670</v>
      </c>
      <c r="AI42" s="679"/>
      <c r="AJ42" s="679"/>
      <c r="AK42" s="679"/>
      <c r="AL42" s="679"/>
      <c r="AM42" s="679"/>
      <c r="AN42" s="679"/>
      <c r="AO42" s="679"/>
      <c r="AP42" s="679"/>
      <c r="AQ42" s="679"/>
      <c r="AR42" s="679"/>
      <c r="AS42" s="679"/>
      <c r="AT42" s="679">
        <f>AT39-AN39</f>
        <v>3155</v>
      </c>
      <c r="AU42" s="679"/>
      <c r="AV42" s="679"/>
      <c r="AW42" s="679"/>
      <c r="AX42" s="679"/>
      <c r="AY42" s="679"/>
      <c r="AZ42" s="679"/>
      <c r="BA42" s="679"/>
      <c r="BB42" s="679"/>
      <c r="BC42" s="679"/>
      <c r="BD42" s="679"/>
      <c r="BE42" s="679"/>
      <c r="BF42" s="679">
        <f>BF39-AZ39</f>
        <v>3020</v>
      </c>
      <c r="BG42" s="679"/>
      <c r="BH42" s="679"/>
      <c r="BI42" s="679"/>
      <c r="BJ42" s="679"/>
      <c r="BK42" s="679"/>
      <c r="BL42" s="679"/>
      <c r="BM42" s="679"/>
      <c r="BN42" s="679"/>
      <c r="BO42" s="679"/>
      <c r="BP42" s="679"/>
      <c r="BQ42" s="679"/>
      <c r="BR42" s="679">
        <f>BR39-BL39</f>
        <v>44040</v>
      </c>
      <c r="BS42" s="679"/>
      <c r="BT42" s="679"/>
      <c r="BU42" s="679"/>
      <c r="BV42" s="679"/>
      <c r="BW42" s="679"/>
      <c r="BX42" s="679"/>
      <c r="BY42" s="679"/>
      <c r="BZ42" s="679"/>
      <c r="CA42" s="679"/>
      <c r="CB42" s="679"/>
      <c r="CC42" s="679"/>
      <c r="CD42" s="679">
        <f>CD39-BX39</f>
        <v>201380</v>
      </c>
      <c r="CE42" s="679"/>
      <c r="CF42" s="679"/>
      <c r="CG42" s="679"/>
      <c r="CH42" s="679"/>
      <c r="CI42" s="679"/>
      <c r="CJ42" s="679"/>
      <c r="CK42" s="679"/>
      <c r="CL42" s="679"/>
      <c r="CM42" s="679"/>
      <c r="CN42" s="679"/>
      <c r="CO42" s="679"/>
      <c r="CP42" s="679">
        <f>CP39-CJ39</f>
        <v>25650</v>
      </c>
      <c r="CQ42" s="679"/>
      <c r="CR42" s="679"/>
      <c r="CS42" s="679"/>
      <c r="CT42" s="679"/>
      <c r="CU42" s="679"/>
      <c r="CV42" s="679"/>
      <c r="CW42" s="679"/>
      <c r="CX42" s="679"/>
      <c r="CY42" s="679"/>
      <c r="CZ42" s="679"/>
      <c r="DA42" s="679"/>
      <c r="DB42" s="679">
        <f>DB39-CV39</f>
        <v>19910</v>
      </c>
      <c r="DC42" s="679"/>
      <c r="DD42" s="679"/>
      <c r="DE42" s="679"/>
      <c r="DF42" s="679"/>
      <c r="DG42" s="679"/>
      <c r="DH42" s="679"/>
      <c r="DI42" s="679"/>
      <c r="DJ42" s="679"/>
      <c r="DK42" s="679"/>
      <c r="DL42" s="679"/>
      <c r="DM42" s="679"/>
      <c r="DN42" s="679">
        <f>DN39-DH39</f>
        <v>67400</v>
      </c>
      <c r="DO42" s="679"/>
      <c r="DP42" s="679"/>
      <c r="DQ42" s="679"/>
      <c r="DR42" s="679"/>
      <c r="DS42" s="679"/>
      <c r="DT42" s="679"/>
      <c r="DU42" s="679"/>
      <c r="DV42" s="679"/>
      <c r="DW42" s="679"/>
      <c r="DX42" s="679"/>
      <c r="DY42" s="679"/>
      <c r="DZ42" s="679">
        <f>DZ39-DT39</f>
        <v>14840</v>
      </c>
      <c r="EA42" s="679"/>
      <c r="EB42" s="679"/>
      <c r="EC42" s="679"/>
      <c r="ED42" s="679"/>
      <c r="EE42" s="679"/>
      <c r="EF42" s="679"/>
      <c r="EG42" s="679"/>
      <c r="EH42" s="679"/>
      <c r="EI42" s="679"/>
      <c r="EJ42" s="679"/>
      <c r="EK42" s="679"/>
      <c r="EL42" s="679">
        <f>EL39-EF39</f>
        <v>155380</v>
      </c>
      <c r="EM42" s="679"/>
      <c r="EN42" s="679"/>
      <c r="EO42" s="679"/>
      <c r="EP42" s="679"/>
      <c r="EQ42" s="679"/>
      <c r="ER42" s="679"/>
      <c r="ES42" s="679"/>
      <c r="ET42" s="679"/>
      <c r="EU42" s="679"/>
      <c r="EV42" s="679"/>
      <c r="EW42" s="679"/>
      <c r="EX42" s="679">
        <f>EX39-ER39</f>
        <v>17470</v>
      </c>
      <c r="EY42" s="679"/>
      <c r="EZ42" s="679"/>
      <c r="FA42" s="679"/>
      <c r="FB42" s="679"/>
    </row>
    <row r="43" spans="1:162" s="87" customFormat="1" ht="18.75" customHeight="1" x14ac:dyDescent="0.25">
      <c r="A43" s="159"/>
      <c r="B43" s="244" t="s">
        <v>1137</v>
      </c>
      <c r="C43" s="681"/>
      <c r="D43" s="681"/>
      <c r="E43" s="681"/>
      <c r="F43" s="681"/>
      <c r="G43" s="681"/>
      <c r="H43" s="681"/>
      <c r="I43" s="681"/>
      <c r="J43" s="681">
        <f>SUM(AH43,AT43,BF43,BR43,CD43,CP43,DB43,DN43,DZ43,EL43,EX43,V43)</f>
        <v>285522.5</v>
      </c>
      <c r="K43" s="674"/>
      <c r="L43" s="681"/>
      <c r="M43" s="681"/>
      <c r="N43" s="681"/>
      <c r="O43" s="681"/>
      <c r="P43" s="681"/>
      <c r="Q43" s="681"/>
      <c r="R43" s="681"/>
      <c r="S43" s="681"/>
      <c r="T43" s="681"/>
      <c r="U43" s="681"/>
      <c r="V43" s="681">
        <f>V42/2</f>
        <v>1065</v>
      </c>
      <c r="W43" s="681"/>
      <c r="X43" s="681"/>
      <c r="Y43" s="681"/>
      <c r="Z43" s="681"/>
      <c r="AA43" s="681"/>
      <c r="AB43" s="681"/>
      <c r="AC43" s="681"/>
      <c r="AD43" s="681"/>
      <c r="AE43" s="681"/>
      <c r="AF43" s="681"/>
      <c r="AG43" s="681"/>
      <c r="AH43" s="681">
        <f>AH42/2</f>
        <v>8335</v>
      </c>
      <c r="AI43" s="681"/>
      <c r="AJ43" s="681"/>
      <c r="AK43" s="681"/>
      <c r="AL43" s="681"/>
      <c r="AM43" s="681"/>
      <c r="AN43" s="681"/>
      <c r="AO43" s="681"/>
      <c r="AP43" s="681"/>
      <c r="AQ43" s="681"/>
      <c r="AR43" s="681"/>
      <c r="AS43" s="681"/>
      <c r="AT43" s="681">
        <f>AT42/2</f>
        <v>1577.5</v>
      </c>
      <c r="AU43" s="681"/>
      <c r="AV43" s="681"/>
      <c r="AW43" s="681"/>
      <c r="AX43" s="681"/>
      <c r="AY43" s="681"/>
      <c r="AZ43" s="681"/>
      <c r="BA43" s="681"/>
      <c r="BB43" s="681"/>
      <c r="BC43" s="681"/>
      <c r="BD43" s="681"/>
      <c r="BE43" s="681"/>
      <c r="BF43" s="681">
        <f>BF42/2</f>
        <v>1510</v>
      </c>
      <c r="BG43" s="681"/>
      <c r="BH43" s="681"/>
      <c r="BI43" s="681"/>
      <c r="BJ43" s="681"/>
      <c r="BK43" s="681"/>
      <c r="BL43" s="681"/>
      <c r="BM43" s="681"/>
      <c r="BN43" s="681"/>
      <c r="BO43" s="681"/>
      <c r="BP43" s="681"/>
      <c r="BQ43" s="681"/>
      <c r="BR43" s="681">
        <f>BR42/2</f>
        <v>22020</v>
      </c>
      <c r="BS43" s="681"/>
      <c r="BT43" s="681"/>
      <c r="BU43" s="681"/>
      <c r="BV43" s="681"/>
      <c r="BW43" s="681"/>
      <c r="BX43" s="681"/>
      <c r="BY43" s="681"/>
      <c r="BZ43" s="681"/>
      <c r="CA43" s="681"/>
      <c r="CB43" s="681"/>
      <c r="CC43" s="681"/>
      <c r="CD43" s="681">
        <f>CD42/2</f>
        <v>100690</v>
      </c>
      <c r="CE43" s="681"/>
      <c r="CF43" s="681"/>
      <c r="CG43" s="681"/>
      <c r="CH43" s="681"/>
      <c r="CI43" s="681"/>
      <c r="CJ43" s="681"/>
      <c r="CK43" s="681"/>
      <c r="CL43" s="681"/>
      <c r="CM43" s="681"/>
      <c r="CN43" s="681"/>
      <c r="CO43" s="681"/>
      <c r="CP43" s="681">
        <f>CP42/2</f>
        <v>12825</v>
      </c>
      <c r="CQ43" s="681"/>
      <c r="CR43" s="681"/>
      <c r="CS43" s="681"/>
      <c r="CT43" s="681"/>
      <c r="CU43" s="681"/>
      <c r="CV43" s="681"/>
      <c r="CW43" s="681"/>
      <c r="CX43" s="681"/>
      <c r="CY43" s="681"/>
      <c r="CZ43" s="681"/>
      <c r="DA43" s="681"/>
      <c r="DB43" s="681">
        <f>DB42/2</f>
        <v>9955</v>
      </c>
      <c r="DC43" s="681"/>
      <c r="DD43" s="681"/>
      <c r="DE43" s="681"/>
      <c r="DF43" s="681"/>
      <c r="DG43" s="681"/>
      <c r="DH43" s="681"/>
      <c r="DI43" s="681"/>
      <c r="DJ43" s="681"/>
      <c r="DK43" s="681"/>
      <c r="DL43" s="681"/>
      <c r="DM43" s="681"/>
      <c r="DN43" s="681">
        <f>DN42/2</f>
        <v>33700</v>
      </c>
      <c r="DO43" s="681"/>
      <c r="DP43" s="681"/>
      <c r="DQ43" s="681"/>
      <c r="DR43" s="681"/>
      <c r="DS43" s="681"/>
      <c r="DT43" s="681"/>
      <c r="DU43" s="681"/>
      <c r="DV43" s="681"/>
      <c r="DW43" s="681"/>
      <c r="DX43" s="681"/>
      <c r="DY43" s="681"/>
      <c r="DZ43" s="681">
        <f>DZ42/2</f>
        <v>7420</v>
      </c>
      <c r="EA43" s="681"/>
      <c r="EB43" s="681"/>
      <c r="EC43" s="681"/>
      <c r="ED43" s="681"/>
      <c r="EE43" s="681"/>
      <c r="EF43" s="681"/>
      <c r="EG43" s="681"/>
      <c r="EH43" s="681"/>
      <c r="EI43" s="681"/>
      <c r="EJ43" s="681"/>
      <c r="EK43" s="681"/>
      <c r="EL43" s="681">
        <f>EL42/2</f>
        <v>77690</v>
      </c>
      <c r="EM43" s="681"/>
      <c r="EN43" s="681"/>
      <c r="EO43" s="681"/>
      <c r="EP43" s="681"/>
      <c r="EQ43" s="681"/>
      <c r="ER43" s="681"/>
      <c r="ES43" s="681"/>
      <c r="ET43" s="681"/>
      <c r="EU43" s="681"/>
      <c r="EV43" s="681"/>
      <c r="EW43" s="681"/>
      <c r="EX43" s="681">
        <f>EX42/2</f>
        <v>8735</v>
      </c>
      <c r="EY43" s="681"/>
      <c r="EZ43" s="681"/>
      <c r="FA43" s="681"/>
      <c r="FB43" s="681"/>
    </row>
    <row r="45" spans="1:162" x14ac:dyDescent="0.25">
      <c r="E45" s="1110">
        <f>E8/C8</f>
        <v>1.0497701707578986</v>
      </c>
      <c r="Q45" s="474">
        <f>Q10/O10%</f>
        <v>107.55833333333334</v>
      </c>
      <c r="V45" s="246">
        <v>1600</v>
      </c>
      <c r="AC45" s="474">
        <f>AC10/AA10%</f>
        <v>62.483333333333334</v>
      </c>
      <c r="AO45" s="474">
        <f>AO10/AM10%</f>
        <v>89.975999999999999</v>
      </c>
      <c r="BA45" s="474">
        <f>BA10/AY10%</f>
        <v>64.960317460317455</v>
      </c>
      <c r="BM45" s="474">
        <f>BM10/BK10%</f>
        <v>113.04324324324324</v>
      </c>
      <c r="BY45" s="474">
        <f>BY10/BW10%</f>
        <v>108.74116379310345</v>
      </c>
      <c r="CK45" s="474">
        <f>CK10/CI10%</f>
        <v>81.505494505494511</v>
      </c>
      <c r="CW45" s="474">
        <f>CW10/CU10%</f>
        <v>82.694382022471913</v>
      </c>
      <c r="DI45" s="474">
        <f>DI10/DG10%</f>
        <v>162.73846153846154</v>
      </c>
      <c r="DU45" s="474">
        <f>DU10/DS10%</f>
        <v>87.344439000489956</v>
      </c>
      <c r="EG45" s="474">
        <f>EG10/EE10%</f>
        <v>118.12733812949641</v>
      </c>
      <c r="ES45" s="474">
        <f>ES10/EQ10%</f>
        <v>97.017647058823528</v>
      </c>
    </row>
    <row r="46" spans="1:162" x14ac:dyDescent="0.25">
      <c r="E46" s="1110">
        <f>E9/C9</f>
        <v>1.0386815573408739</v>
      </c>
      <c r="J46" s="227">
        <f>J8/D8%</f>
        <v>138.02403446701038</v>
      </c>
      <c r="Q46" s="246">
        <v>52804</v>
      </c>
      <c r="S46" s="246">
        <v>79355</v>
      </c>
      <c r="V46" s="723">
        <f>+V43-V45</f>
        <v>-535</v>
      </c>
      <c r="AE46" s="227">
        <v>176040</v>
      </c>
    </row>
    <row r="47" spans="1:162" x14ac:dyDescent="0.25">
      <c r="E47" s="1110">
        <f t="shared" ref="E47:E62" si="122">E10/C10</f>
        <v>1.0809104166666668</v>
      </c>
      <c r="Q47" s="723">
        <f>+Q8-Q46</f>
        <v>19187</v>
      </c>
      <c r="S47" s="723">
        <f>+S46-S8</f>
        <v>400</v>
      </c>
      <c r="AE47" s="1047">
        <f>+AE46-AE8</f>
        <v>800</v>
      </c>
    </row>
    <row r="48" spans="1:162" x14ac:dyDescent="0.25">
      <c r="E48" s="1110">
        <f t="shared" si="122"/>
        <v>0.74509368222704164</v>
      </c>
    </row>
    <row r="49" spans="5:5" x14ac:dyDescent="0.25">
      <c r="E49" s="1110">
        <f t="shared" si="122"/>
        <v>1.5838369580872822</v>
      </c>
    </row>
    <row r="50" spans="5:5" x14ac:dyDescent="0.25">
      <c r="E50" s="1110">
        <f t="shared" si="122"/>
        <v>1.7898908857509628</v>
      </c>
    </row>
    <row r="51" spans="5:5" x14ac:dyDescent="0.25">
      <c r="E51" s="1110">
        <f t="shared" si="122"/>
        <v>0.97709750566893427</v>
      </c>
    </row>
    <row r="52" spans="5:5" x14ac:dyDescent="0.25">
      <c r="E52" s="1110">
        <f t="shared" si="122"/>
        <v>0</v>
      </c>
    </row>
    <row r="53" spans="5:5" x14ac:dyDescent="0.25">
      <c r="E53" s="1110">
        <f t="shared" si="122"/>
        <v>1.0598466542750928</v>
      </c>
    </row>
    <row r="54" spans="5:5" x14ac:dyDescent="0.25">
      <c r="E54" s="1110">
        <f t="shared" si="122"/>
        <v>0.95694583333333338</v>
      </c>
    </row>
    <row r="55" spans="5:5" x14ac:dyDescent="0.25">
      <c r="E55" s="1110" t="e">
        <f t="shared" si="122"/>
        <v>#DIV/0!</v>
      </c>
    </row>
    <row r="56" spans="5:5" x14ac:dyDescent="0.25">
      <c r="E56" s="1110">
        <f t="shared" si="122"/>
        <v>1.5688333333333333</v>
      </c>
    </row>
    <row r="57" spans="5:5" x14ac:dyDescent="0.25">
      <c r="E57" s="1110">
        <f t="shared" si="122"/>
        <v>0.73202993451824139</v>
      </c>
    </row>
    <row r="58" spans="5:5" x14ac:dyDescent="0.25">
      <c r="E58" s="1110">
        <f t="shared" si="122"/>
        <v>3.3814545454545453</v>
      </c>
    </row>
    <row r="59" spans="5:5" x14ac:dyDescent="0.25">
      <c r="E59" s="1110">
        <f t="shared" si="122"/>
        <v>1.5017142857142858</v>
      </c>
    </row>
    <row r="60" spans="5:5" x14ac:dyDescent="0.25">
      <c r="E60" s="1110">
        <f t="shared" si="122"/>
        <v>0.55566905005107248</v>
      </c>
    </row>
    <row r="61" spans="5:5" x14ac:dyDescent="0.25">
      <c r="E61" s="1110">
        <f t="shared" si="122"/>
        <v>0</v>
      </c>
    </row>
    <row r="62" spans="5:5" x14ac:dyDescent="0.25">
      <c r="E62" s="1110">
        <f t="shared" si="122"/>
        <v>1.6880428571428572</v>
      </c>
    </row>
    <row r="63" spans="5:5" x14ac:dyDescent="0.25">
      <c r="E63" s="1110"/>
    </row>
  </sheetData>
  <customSheetViews>
    <customSheetView guid="{88621519-296E-4458-B04E-813E881018FE}" scale="90" hiddenRows="1">
      <pane xSplit="10" ySplit="9" topLeftCell="K40" activePane="bottomRight" state="frozen"/>
      <selection pane="bottomRight" activeCell="G43" sqref="G43"/>
      <pageMargins left="0.19685039370078741" right="0.19685039370078741" top="0.39370078740157483" bottom="0" header="0.19685039370078741" footer="0.19685039370078741"/>
      <printOptions horizontalCentered="1"/>
      <pageSetup paperSize="9" scale="80" orientation="landscape" r:id="rId1"/>
      <headerFooter alignWithMargins="0"/>
    </customSheetView>
  </customSheetViews>
  <mergeCells count="215">
    <mergeCell ref="FC5:FC6"/>
    <mergeCell ref="FD5:FD6"/>
    <mergeCell ref="FE5:FE6"/>
    <mergeCell ref="FF5:FF6"/>
    <mergeCell ref="FC4:FF4"/>
    <mergeCell ref="EL5:EL6"/>
    <mergeCell ref="EM5:EN5"/>
    <mergeCell ref="EO5:EP5"/>
    <mergeCell ref="EQ5:EQ6"/>
    <mergeCell ref="ER5:ER6"/>
    <mergeCell ref="ES5:ES6"/>
    <mergeCell ref="EX5:EX6"/>
    <mergeCell ref="EY5:EZ5"/>
    <mergeCell ref="FA5:FB5"/>
    <mergeCell ref="ET5:ET6"/>
    <mergeCell ref="EU5:EU6"/>
    <mergeCell ref="EV5:EV6"/>
    <mergeCell ref="EW5:EW6"/>
    <mergeCell ref="EU4:EV4"/>
    <mergeCell ref="EW4:EX4"/>
    <mergeCell ref="EY4:FB4"/>
    <mergeCell ref="EM4:EP4"/>
    <mergeCell ref="EQ4:ER4"/>
    <mergeCell ref="ES4:ET4"/>
    <mergeCell ref="EA5:EB5"/>
    <mergeCell ref="EC5:ED5"/>
    <mergeCell ref="EE5:EE6"/>
    <mergeCell ref="EF5:EF6"/>
    <mergeCell ref="EG5:EG6"/>
    <mergeCell ref="EH5:EH6"/>
    <mergeCell ref="EI5:EI6"/>
    <mergeCell ref="EJ5:EJ6"/>
    <mergeCell ref="EK5:EK6"/>
    <mergeCell ref="DQ5:DR5"/>
    <mergeCell ref="DS5:DS6"/>
    <mergeCell ref="DT5:DT6"/>
    <mergeCell ref="DU5:DU6"/>
    <mergeCell ref="DV5:DV6"/>
    <mergeCell ref="DW5:DW6"/>
    <mergeCell ref="DX5:DX6"/>
    <mergeCell ref="DY5:DY6"/>
    <mergeCell ref="DZ5:DZ6"/>
    <mergeCell ref="DG5:DG6"/>
    <mergeCell ref="DH5:DH6"/>
    <mergeCell ref="DI5:DI6"/>
    <mergeCell ref="DJ5:DJ6"/>
    <mergeCell ref="DK5:DK6"/>
    <mergeCell ref="DL5:DL6"/>
    <mergeCell ref="DM5:DM6"/>
    <mergeCell ref="DN5:DN6"/>
    <mergeCell ref="DO5:DP5"/>
    <mergeCell ref="CV5:CV6"/>
    <mergeCell ref="CW5:CW6"/>
    <mergeCell ref="CX5:CX6"/>
    <mergeCell ref="CY5:CY6"/>
    <mergeCell ref="CZ5:CZ6"/>
    <mergeCell ref="DA5:DA6"/>
    <mergeCell ref="DB5:DB6"/>
    <mergeCell ref="DC5:DD5"/>
    <mergeCell ref="DE5:DF5"/>
    <mergeCell ref="CK5:CK6"/>
    <mergeCell ref="CL5:CL6"/>
    <mergeCell ref="CM5:CM6"/>
    <mergeCell ref="CN5:CN6"/>
    <mergeCell ref="CO5:CO6"/>
    <mergeCell ref="CP5:CP6"/>
    <mergeCell ref="CQ5:CR5"/>
    <mergeCell ref="CS5:CT5"/>
    <mergeCell ref="CU5:CU6"/>
    <mergeCell ref="BY5:BY6"/>
    <mergeCell ref="BZ5:BZ6"/>
    <mergeCell ref="CA5:CA6"/>
    <mergeCell ref="CB5:CB6"/>
    <mergeCell ref="CC5:CC6"/>
    <mergeCell ref="CD5:CD6"/>
    <mergeCell ref="CJ5:CJ6"/>
    <mergeCell ref="CE5:CF5"/>
    <mergeCell ref="CG5:CH5"/>
    <mergeCell ref="CI5:CI6"/>
    <mergeCell ref="BN5:BN6"/>
    <mergeCell ref="BO5:BO6"/>
    <mergeCell ref="BP5:BP6"/>
    <mergeCell ref="BQ5:BQ6"/>
    <mergeCell ref="BR5:BR6"/>
    <mergeCell ref="BS5:BT5"/>
    <mergeCell ref="BU5:BV5"/>
    <mergeCell ref="BW5:BW6"/>
    <mergeCell ref="BX5:BX6"/>
    <mergeCell ref="BC5:BC6"/>
    <mergeCell ref="BD5:BD6"/>
    <mergeCell ref="BE5:BE6"/>
    <mergeCell ref="BF5:BF6"/>
    <mergeCell ref="BG5:BH5"/>
    <mergeCell ref="BI5:BJ5"/>
    <mergeCell ref="BK5:BK6"/>
    <mergeCell ref="BL5:BL6"/>
    <mergeCell ref="BM5:BM6"/>
    <mergeCell ref="AR5:AR6"/>
    <mergeCell ref="AS5:AS6"/>
    <mergeCell ref="AT5:AT6"/>
    <mergeCell ref="AU5:AV5"/>
    <mergeCell ref="AW5:AX5"/>
    <mergeCell ref="AY5:AY6"/>
    <mergeCell ref="AZ5:AZ6"/>
    <mergeCell ref="BA5:BA6"/>
    <mergeCell ref="BB5:BB6"/>
    <mergeCell ref="AE5:AE6"/>
    <mergeCell ref="AF5:AF6"/>
    <mergeCell ref="AP5:AP6"/>
    <mergeCell ref="AK5:AL5"/>
    <mergeCell ref="AQ5:AQ6"/>
    <mergeCell ref="AM5:AM6"/>
    <mergeCell ref="AN5:AN6"/>
    <mergeCell ref="AO5:AO6"/>
    <mergeCell ref="AG5:AG6"/>
    <mergeCell ref="AH5:AH6"/>
    <mergeCell ref="AI5:AJ5"/>
    <mergeCell ref="AA5:AA6"/>
    <mergeCell ref="C5:C6"/>
    <mergeCell ref="D5:D6"/>
    <mergeCell ref="E5:E6"/>
    <mergeCell ref="F5:F6"/>
    <mergeCell ref="G5:G6"/>
    <mergeCell ref="I5:I6"/>
    <mergeCell ref="O5:O6"/>
    <mergeCell ref="P5:P6"/>
    <mergeCell ref="Q5:Q6"/>
    <mergeCell ref="AB5:AB6"/>
    <mergeCell ref="AC5:AC6"/>
    <mergeCell ref="AD5:AD6"/>
    <mergeCell ref="DY4:DZ4"/>
    <mergeCell ref="EA4:ED4"/>
    <mergeCell ref="EE4:EF4"/>
    <mergeCell ref="EG4:EH4"/>
    <mergeCell ref="EI4:EJ4"/>
    <mergeCell ref="EK4:EL4"/>
    <mergeCell ref="DC4:DF4"/>
    <mergeCell ref="DG4:DH4"/>
    <mergeCell ref="DI4:DJ4"/>
    <mergeCell ref="DK4:DL4"/>
    <mergeCell ref="DM4:DN4"/>
    <mergeCell ref="DO4:DR4"/>
    <mergeCell ref="DS4:DT4"/>
    <mergeCell ref="DU4:DV4"/>
    <mergeCell ref="DW4:DX4"/>
    <mergeCell ref="CI4:CJ4"/>
    <mergeCell ref="CK4:CL4"/>
    <mergeCell ref="CM4:CN4"/>
    <mergeCell ref="CO4:CP4"/>
    <mergeCell ref="CQ4:CT4"/>
    <mergeCell ref="CU4:CV4"/>
    <mergeCell ref="CW4:CX4"/>
    <mergeCell ref="CY4:CZ4"/>
    <mergeCell ref="DA4:DB4"/>
    <mergeCell ref="BM4:BN4"/>
    <mergeCell ref="BO4:BP4"/>
    <mergeCell ref="BQ4:BR4"/>
    <mergeCell ref="BS4:BV4"/>
    <mergeCell ref="BW4:BX4"/>
    <mergeCell ref="BY4:BZ4"/>
    <mergeCell ref="CA4:CB4"/>
    <mergeCell ref="CC4:CD4"/>
    <mergeCell ref="CE4:CH4"/>
    <mergeCell ref="BK3:BV3"/>
    <mergeCell ref="BW3:CH3"/>
    <mergeCell ref="CI3:CT3"/>
    <mergeCell ref="CU3:DF3"/>
    <mergeCell ref="DG3:DR3"/>
    <mergeCell ref="DS3:ED3"/>
    <mergeCell ref="EE3:EP3"/>
    <mergeCell ref="EQ3:FB3"/>
    <mergeCell ref="C4:D4"/>
    <mergeCell ref="E4:F4"/>
    <mergeCell ref="G4:H4"/>
    <mergeCell ref="I4:J4"/>
    <mergeCell ref="K4:N4"/>
    <mergeCell ref="O4:P4"/>
    <mergeCell ref="Q4:R4"/>
    <mergeCell ref="AA4:AB4"/>
    <mergeCell ref="AS4:AT4"/>
    <mergeCell ref="AU4:AX4"/>
    <mergeCell ref="AY4:AZ4"/>
    <mergeCell ref="BA4:BB4"/>
    <mergeCell ref="BC4:BD4"/>
    <mergeCell ref="BE4:BF4"/>
    <mergeCell ref="BG4:BJ4"/>
    <mergeCell ref="BK4:BL4"/>
    <mergeCell ref="AA3:AL3"/>
    <mergeCell ref="AM3:AX3"/>
    <mergeCell ref="AY3:BJ3"/>
    <mergeCell ref="AC4:AD4"/>
    <mergeCell ref="AE4:AF4"/>
    <mergeCell ref="AG4:AH4"/>
    <mergeCell ref="AI4:AL4"/>
    <mergeCell ref="AM4:AN4"/>
    <mergeCell ref="AO4:AP4"/>
    <mergeCell ref="AQ4:AR4"/>
    <mergeCell ref="A3:A6"/>
    <mergeCell ref="B3:B6"/>
    <mergeCell ref="C3:N3"/>
    <mergeCell ref="O3:Z3"/>
    <mergeCell ref="S4:T4"/>
    <mergeCell ref="U4:V4"/>
    <mergeCell ref="W4:Z4"/>
    <mergeCell ref="J5:J6"/>
    <mergeCell ref="K5:L5"/>
    <mergeCell ref="H5:H6"/>
    <mergeCell ref="R5:R6"/>
    <mergeCell ref="S5:S6"/>
    <mergeCell ref="M5:N5"/>
    <mergeCell ref="T5:T6"/>
    <mergeCell ref="U5:U6"/>
    <mergeCell ref="V5:V6"/>
    <mergeCell ref="W5:X5"/>
    <mergeCell ref="Y5:Z5"/>
  </mergeCells>
  <phoneticPr fontId="3" type="noConversion"/>
  <printOptions horizontalCentered="1"/>
  <pageMargins left="0.19685039370078741" right="0.19685039370078741" top="0.39370078740157483" bottom="0" header="0.19685039370078741" footer="0.19685039370078741"/>
  <pageSetup paperSize="9" scale="80" orientation="landscape" r:id="rId2"/>
  <headerFooter alignWithMargins="0"/>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rgb="FFFF0000"/>
    <pageSetUpPr fitToPage="1"/>
  </sheetPr>
  <dimension ref="A1:AX39"/>
  <sheetViews>
    <sheetView showGridLines="0" topLeftCell="B1" zoomScale="96" zoomScaleNormal="96" workbookViewId="0">
      <pane xSplit="4" ySplit="7" topLeftCell="F8" activePane="bottomRight" state="frozen"/>
      <selection activeCell="D49" sqref="D49"/>
      <selection pane="topRight" activeCell="D49" sqref="D49"/>
      <selection pane="bottomLeft" activeCell="D49" sqref="D49"/>
      <selection pane="bottomRight" activeCell="F8" sqref="F8"/>
    </sheetView>
  </sheetViews>
  <sheetFormatPr defaultRowHeight="16.5" x14ac:dyDescent="0.25"/>
  <cols>
    <col min="1" max="1" width="4.25" style="45" customWidth="1"/>
    <col min="2" max="2" width="33.25" style="42" customWidth="1"/>
    <col min="3" max="29" width="10.625" style="42" customWidth="1"/>
    <col min="30" max="30" width="17.5" style="42" customWidth="1"/>
    <col min="31" max="31" width="16.375" style="42" customWidth="1"/>
    <col min="32" max="32" width="13.875" style="42" customWidth="1"/>
    <col min="33" max="33" width="16.625" style="42" customWidth="1"/>
    <col min="34" max="34" width="17" style="42" customWidth="1"/>
    <col min="35" max="35" width="16.75" style="42" customWidth="1"/>
    <col min="36" max="36" width="29.75" style="42" customWidth="1"/>
    <col min="37" max="37" width="12.375" style="42" customWidth="1"/>
    <col min="38" max="38" width="11" style="42" customWidth="1"/>
    <col min="39" max="39" width="40.875" style="42" bestFit="1" customWidth="1"/>
    <col min="40" max="41" width="9" style="42"/>
    <col min="42" max="42" width="41.125" style="42" bestFit="1" customWidth="1"/>
    <col min="43" max="44" width="9" style="42"/>
    <col min="45" max="45" width="41.125" style="42" bestFit="1" customWidth="1"/>
    <col min="46" max="47" width="9" style="42"/>
    <col min="48" max="48" width="41.125" style="42" bestFit="1" customWidth="1"/>
    <col min="49" max="16384" width="9" style="42"/>
  </cols>
  <sheetData>
    <row r="1" spans="1:50" ht="34.5" customHeight="1" x14ac:dyDescent="0.25">
      <c r="A1" s="1176" t="s">
        <v>1115</v>
      </c>
      <c r="B1" s="1176"/>
      <c r="C1" s="1176"/>
      <c r="D1" s="1176"/>
      <c r="E1" s="1176"/>
      <c r="F1" s="1176"/>
      <c r="G1" s="1176"/>
      <c r="H1" s="1176"/>
      <c r="I1" s="1176"/>
      <c r="J1" s="1176"/>
      <c r="K1" s="1176"/>
      <c r="L1" s="1176"/>
      <c r="M1" s="1176"/>
      <c r="N1" s="1176"/>
      <c r="O1" s="1176"/>
      <c r="P1" s="1176"/>
      <c r="Q1" s="1176"/>
      <c r="R1" s="816"/>
      <c r="S1" s="816"/>
      <c r="T1" s="816"/>
      <c r="U1" s="816"/>
      <c r="V1" s="816"/>
      <c r="W1" s="816"/>
      <c r="X1" s="816"/>
      <c r="Y1" s="816"/>
      <c r="Z1" s="816"/>
      <c r="AA1" s="816"/>
      <c r="AB1" s="816"/>
      <c r="AC1" s="816"/>
      <c r="AD1" s="227"/>
      <c r="AE1" s="227"/>
      <c r="AF1" s="227"/>
      <c r="AG1" s="227"/>
      <c r="AH1" s="227"/>
      <c r="AI1" s="227"/>
    </row>
    <row r="2" spans="1:50" x14ac:dyDescent="0.25">
      <c r="A2" s="813"/>
      <c r="B2" s="813"/>
      <c r="C2" s="813"/>
      <c r="D2" s="813"/>
      <c r="E2" s="813"/>
      <c r="F2" s="813"/>
      <c r="G2" s="227"/>
      <c r="H2" s="228"/>
      <c r="I2" s="1192" t="s">
        <v>529</v>
      </c>
      <c r="J2" s="1192"/>
      <c r="K2" s="1192"/>
      <c r="L2" s="803"/>
      <c r="M2" s="314"/>
      <c r="N2" s="803"/>
      <c r="O2" s="314"/>
      <c r="P2" s="314"/>
      <c r="Q2" s="314"/>
      <c r="R2" s="314"/>
      <c r="S2" s="314"/>
      <c r="T2" s="314"/>
      <c r="U2" s="314"/>
      <c r="V2" s="314"/>
      <c r="W2" s="314"/>
      <c r="X2" s="314"/>
      <c r="Y2" s="314"/>
      <c r="Z2" s="314"/>
      <c r="AA2" s="314"/>
      <c r="AB2" s="314"/>
      <c r="AC2" s="314"/>
      <c r="AD2" s="227"/>
      <c r="AE2" s="227"/>
      <c r="AF2" s="227"/>
      <c r="AG2" s="227"/>
      <c r="AH2" s="227"/>
      <c r="AI2" s="227"/>
    </row>
    <row r="3" spans="1:50" s="43" customFormat="1" ht="17.25" customHeight="1" x14ac:dyDescent="0.25">
      <c r="A3" s="1193" t="s">
        <v>492</v>
      </c>
      <c r="B3" s="1193" t="s">
        <v>493</v>
      </c>
      <c r="C3" s="1195" t="s">
        <v>849</v>
      </c>
      <c r="D3" s="1195"/>
      <c r="E3" s="1195"/>
      <c r="F3" s="1189" t="s">
        <v>1116</v>
      </c>
      <c r="G3" s="1190"/>
      <c r="H3" s="1191"/>
      <c r="I3" s="1189" t="s">
        <v>1114</v>
      </c>
      <c r="J3" s="1190"/>
      <c r="K3" s="1191"/>
      <c r="L3" s="1189" t="s">
        <v>850</v>
      </c>
      <c r="M3" s="1190"/>
      <c r="N3" s="1191"/>
      <c r="O3" s="1189" t="s">
        <v>1113</v>
      </c>
      <c r="P3" s="1190"/>
      <c r="Q3" s="1191"/>
      <c r="R3" s="1189" t="s">
        <v>1205</v>
      </c>
      <c r="S3" s="1190"/>
      <c r="T3" s="1191"/>
      <c r="U3" s="1189" t="s">
        <v>1206</v>
      </c>
      <c r="V3" s="1190"/>
      <c r="W3" s="1191"/>
      <c r="X3" s="1189" t="s">
        <v>1207</v>
      </c>
      <c r="Y3" s="1190"/>
      <c r="Z3" s="1191"/>
      <c r="AA3" s="1189" t="s">
        <v>1208</v>
      </c>
      <c r="AB3" s="1190"/>
      <c r="AC3" s="1191"/>
      <c r="AD3" s="1189" t="s">
        <v>1117</v>
      </c>
      <c r="AE3" s="1190"/>
      <c r="AF3" s="1191"/>
      <c r="AG3" s="1189" t="s">
        <v>1118</v>
      </c>
      <c r="AH3" s="1190"/>
      <c r="AI3" s="1191"/>
      <c r="AJ3" s="1189" t="s">
        <v>1119</v>
      </c>
      <c r="AK3" s="1190"/>
      <c r="AL3" s="1191"/>
      <c r="AM3" s="1189" t="s">
        <v>1120</v>
      </c>
      <c r="AN3" s="1190"/>
      <c r="AO3" s="1191"/>
      <c r="AP3" s="1189" t="s">
        <v>1210</v>
      </c>
      <c r="AQ3" s="1190"/>
      <c r="AR3" s="1191"/>
      <c r="AS3" s="1189" t="s">
        <v>1211</v>
      </c>
      <c r="AT3" s="1190"/>
      <c r="AU3" s="1191"/>
      <c r="AV3" s="1189" t="s">
        <v>1209</v>
      </c>
      <c r="AW3" s="1190"/>
      <c r="AX3" s="1191"/>
    </row>
    <row r="4" spans="1:50" s="43" customFormat="1" x14ac:dyDescent="0.25">
      <c r="A4" s="1194"/>
      <c r="B4" s="1194"/>
      <c r="C4" s="817" t="s">
        <v>494</v>
      </c>
      <c r="D4" s="46" t="s">
        <v>538</v>
      </c>
      <c r="E4" s="46" t="s">
        <v>539</v>
      </c>
      <c r="F4" s="817" t="s">
        <v>494</v>
      </c>
      <c r="G4" s="46" t="s">
        <v>538</v>
      </c>
      <c r="H4" s="46" t="s">
        <v>539</v>
      </c>
      <c r="I4" s="817" t="s">
        <v>494</v>
      </c>
      <c r="J4" s="46" t="s">
        <v>538</v>
      </c>
      <c r="K4" s="46" t="s">
        <v>539</v>
      </c>
      <c r="L4" s="817" t="s">
        <v>494</v>
      </c>
      <c r="M4" s="46" t="s">
        <v>538</v>
      </c>
      <c r="N4" s="46" t="s">
        <v>539</v>
      </c>
      <c r="O4" s="817" t="s">
        <v>494</v>
      </c>
      <c r="P4" s="46" t="s">
        <v>538</v>
      </c>
      <c r="Q4" s="46" t="s">
        <v>539</v>
      </c>
      <c r="R4" s="817" t="s">
        <v>494</v>
      </c>
      <c r="S4" s="46" t="s">
        <v>538</v>
      </c>
      <c r="T4" s="46" t="s">
        <v>539</v>
      </c>
      <c r="U4" s="817" t="s">
        <v>494</v>
      </c>
      <c r="V4" s="46" t="s">
        <v>538</v>
      </c>
      <c r="W4" s="46" t="s">
        <v>539</v>
      </c>
      <c r="X4" s="817" t="s">
        <v>494</v>
      </c>
      <c r="Y4" s="46" t="s">
        <v>538</v>
      </c>
      <c r="Z4" s="46" t="s">
        <v>539</v>
      </c>
      <c r="AA4" s="817" t="s">
        <v>494</v>
      </c>
      <c r="AB4" s="46" t="s">
        <v>538</v>
      </c>
      <c r="AC4" s="46" t="s">
        <v>539</v>
      </c>
      <c r="AD4" s="817" t="s">
        <v>494</v>
      </c>
      <c r="AE4" s="818" t="s">
        <v>495</v>
      </c>
      <c r="AF4" s="818" t="s">
        <v>496</v>
      </c>
      <c r="AG4" s="817" t="s">
        <v>494</v>
      </c>
      <c r="AH4" s="818" t="s">
        <v>495</v>
      </c>
      <c r="AI4" s="818" t="s">
        <v>496</v>
      </c>
      <c r="AJ4" s="817" t="s">
        <v>494</v>
      </c>
      <c r="AK4" s="818" t="s">
        <v>495</v>
      </c>
      <c r="AL4" s="818" t="s">
        <v>496</v>
      </c>
      <c r="AM4" s="817" t="s">
        <v>494</v>
      </c>
      <c r="AN4" s="818" t="s">
        <v>495</v>
      </c>
      <c r="AO4" s="818" t="s">
        <v>496</v>
      </c>
      <c r="AP4" s="817" t="s">
        <v>494</v>
      </c>
      <c r="AQ4" s="818" t="s">
        <v>495</v>
      </c>
      <c r="AR4" s="818" t="s">
        <v>496</v>
      </c>
      <c r="AS4" s="817" t="s">
        <v>494</v>
      </c>
      <c r="AT4" s="818" t="s">
        <v>495</v>
      </c>
      <c r="AU4" s="818" t="s">
        <v>496</v>
      </c>
      <c r="AV4" s="817" t="s">
        <v>494</v>
      </c>
      <c r="AW4" s="818" t="s">
        <v>495</v>
      </c>
      <c r="AX4" s="818" t="s">
        <v>496</v>
      </c>
    </row>
    <row r="5" spans="1:50" s="43" customFormat="1" x14ac:dyDescent="0.25">
      <c r="A5" s="820" t="s">
        <v>446</v>
      </c>
      <c r="B5" s="1096" t="s">
        <v>530</v>
      </c>
      <c r="C5" s="1097">
        <f t="shared" ref="C5:Q5" si="0">SUM(C7,C11,C15,C16)</f>
        <v>16453610</v>
      </c>
      <c r="D5" s="1097">
        <f>SUM(D7,D11,D15,D16)</f>
        <v>10357034</v>
      </c>
      <c r="E5" s="1097">
        <f t="shared" si="0"/>
        <v>6096576</v>
      </c>
      <c r="F5" s="1097">
        <f t="shared" si="0"/>
        <v>17503811</v>
      </c>
      <c r="G5" s="1097">
        <f t="shared" si="0"/>
        <v>10687844</v>
      </c>
      <c r="H5" s="1097">
        <f t="shared" si="0"/>
        <v>6815967</v>
      </c>
      <c r="I5" s="1097">
        <f t="shared" si="0"/>
        <v>17989800</v>
      </c>
      <c r="J5" s="1097">
        <f>SUM(J7,J11,J15,J16)</f>
        <v>10930506</v>
      </c>
      <c r="K5" s="1097">
        <f>SUM(K7,K11,K15,K16)</f>
        <v>7059294</v>
      </c>
      <c r="L5" s="1097">
        <f t="shared" si="0"/>
        <v>17973351</v>
      </c>
      <c r="M5" s="1097">
        <f t="shared" si="0"/>
        <v>10874446</v>
      </c>
      <c r="N5" s="1097">
        <f t="shared" si="0"/>
        <v>7098905</v>
      </c>
      <c r="O5" s="1097">
        <f t="shared" si="0"/>
        <v>18615556</v>
      </c>
      <c r="P5" s="1097">
        <f t="shared" si="0"/>
        <v>11416251</v>
      </c>
      <c r="Q5" s="1097">
        <f t="shared" si="0"/>
        <v>7199305</v>
      </c>
      <c r="R5" s="1097">
        <f t="shared" ref="R5:Z5" si="1">SUM(R7,R11,R15,R16)</f>
        <v>19199305</v>
      </c>
      <c r="S5" s="1097">
        <f t="shared" si="1"/>
        <v>11770601</v>
      </c>
      <c r="T5" s="1097">
        <f t="shared" si="1"/>
        <v>7428704</v>
      </c>
      <c r="U5" s="1097">
        <f t="shared" si="1"/>
        <v>19940455</v>
      </c>
      <c r="V5" s="1097">
        <f t="shared" si="1"/>
        <v>12164251</v>
      </c>
      <c r="W5" s="1097">
        <f t="shared" si="1"/>
        <v>7776204</v>
      </c>
      <c r="X5" s="1097">
        <f t="shared" si="1"/>
        <v>20754855</v>
      </c>
      <c r="Y5" s="1097">
        <f t="shared" si="1"/>
        <v>12598151</v>
      </c>
      <c r="Z5" s="1097">
        <f t="shared" si="1"/>
        <v>8156704</v>
      </c>
      <c r="AA5" s="1097">
        <f t="shared" ref="AA5:AA11" si="2">SUM(L5,O5,R5,U5,X5)</f>
        <v>96483522</v>
      </c>
      <c r="AB5" s="1097">
        <f t="shared" ref="AB5:AB11" si="3">SUM(M5,P5,S5,V5,Y5)</f>
        <v>58823700</v>
      </c>
      <c r="AC5" s="1097">
        <f t="shared" ref="AC5:AC11" si="4">SUM(N5,Q5,T5,W5,Z5)</f>
        <v>37659822</v>
      </c>
      <c r="AD5" s="1098" t="s">
        <v>1121</v>
      </c>
      <c r="AE5" s="1097"/>
      <c r="AF5" s="1097"/>
      <c r="AG5" s="1098" t="s">
        <v>1122</v>
      </c>
      <c r="AH5" s="1097"/>
      <c r="AI5" s="1097"/>
      <c r="AJ5" s="1098" t="s">
        <v>692</v>
      </c>
      <c r="AK5" s="1097"/>
      <c r="AL5" s="1097"/>
      <c r="AM5" s="1098" t="s">
        <v>692</v>
      </c>
      <c r="AN5" s="1097"/>
      <c r="AO5" s="1097"/>
      <c r="AP5" s="1098" t="s">
        <v>692</v>
      </c>
      <c r="AQ5" s="1097"/>
      <c r="AR5" s="1097"/>
      <c r="AS5" s="1098" t="s">
        <v>692</v>
      </c>
      <c r="AT5" s="1097"/>
      <c r="AU5" s="1097"/>
      <c r="AV5" s="1098" t="s">
        <v>692</v>
      </c>
      <c r="AW5" s="1097"/>
      <c r="AX5" s="1097"/>
    </row>
    <row r="6" spans="1:50" s="43" customFormat="1" x14ac:dyDescent="0.25">
      <c r="A6" s="820"/>
      <c r="B6" s="99" t="s">
        <v>751</v>
      </c>
      <c r="C6" s="679">
        <f>SUM(C7,D12,D14,C15)</f>
        <v>10848213</v>
      </c>
      <c r="D6" s="679"/>
      <c r="E6" s="679"/>
      <c r="F6" s="679">
        <f>SUM(F7,G12,G14,F15)</f>
        <v>11898080</v>
      </c>
      <c r="G6" s="679"/>
      <c r="H6" s="679"/>
      <c r="I6" s="679">
        <f>SUM(I7,J12,J14,I15)</f>
        <v>12181277</v>
      </c>
      <c r="J6" s="679"/>
      <c r="K6" s="679"/>
      <c r="L6" s="679">
        <f>SUM(L7,M12,M14,L15)</f>
        <v>12682439</v>
      </c>
      <c r="M6" s="679"/>
      <c r="N6" s="679"/>
      <c r="O6" s="679">
        <f>SUM(O7,P12,P14,O15)</f>
        <v>13324644</v>
      </c>
      <c r="P6" s="679"/>
      <c r="Q6" s="679"/>
      <c r="R6" s="679">
        <f>SUM(R7,S12,S14,R15)</f>
        <v>13908393</v>
      </c>
      <c r="S6" s="679"/>
      <c r="T6" s="679"/>
      <c r="U6" s="679">
        <f>SUM(U7,V12,V14,U15)</f>
        <v>14649543</v>
      </c>
      <c r="V6" s="679"/>
      <c r="W6" s="679"/>
      <c r="X6" s="679">
        <f>SUM(X7,Y12,Y14,X15)</f>
        <v>15463943</v>
      </c>
      <c r="Y6" s="679"/>
      <c r="Z6" s="679"/>
      <c r="AA6" s="679">
        <f t="shared" si="2"/>
        <v>70028962</v>
      </c>
      <c r="AB6" s="679">
        <f t="shared" si="3"/>
        <v>0</v>
      </c>
      <c r="AC6" s="679">
        <f t="shared" si="4"/>
        <v>0</v>
      </c>
      <c r="AD6" s="1099"/>
      <c r="AE6" s="679"/>
      <c r="AF6" s="679"/>
      <c r="AG6" s="1099"/>
      <c r="AH6" s="679"/>
      <c r="AI6" s="679"/>
      <c r="AJ6" s="1099"/>
      <c r="AK6" s="679"/>
      <c r="AL6" s="679"/>
      <c r="AM6" s="1099"/>
      <c r="AN6" s="679"/>
      <c r="AO6" s="679"/>
      <c r="AP6" s="1099"/>
      <c r="AQ6" s="679"/>
      <c r="AR6" s="679"/>
      <c r="AS6" s="1099"/>
      <c r="AT6" s="679"/>
      <c r="AU6" s="679"/>
      <c r="AV6" s="1099"/>
      <c r="AW6" s="679"/>
      <c r="AX6" s="679"/>
    </row>
    <row r="7" spans="1:50" s="43" customFormat="1" x14ac:dyDescent="0.25">
      <c r="A7" s="249"/>
      <c r="B7" s="236" t="s">
        <v>740</v>
      </c>
      <c r="C7" s="670">
        <f t="shared" ref="C7:C16" si="5">SUM(D7:E7)</f>
        <v>5466580</v>
      </c>
      <c r="D7" s="670">
        <f>'Phụ lục số 1'!F12</f>
        <v>3649190</v>
      </c>
      <c r="E7" s="670">
        <f>'Phụ lục số 1'!G12</f>
        <v>1817390</v>
      </c>
      <c r="F7" s="670">
        <f t="shared" ref="F7:F16" si="6">SUM(G7:H7)</f>
        <v>6469400</v>
      </c>
      <c r="G7" s="670">
        <f>'Phụ lục số 1'!L12</f>
        <v>3980000</v>
      </c>
      <c r="H7" s="670">
        <f>'Phụ lục số 1'!M12</f>
        <v>2489400</v>
      </c>
      <c r="I7" s="670">
        <f t="shared" ref="I7:I16" si="7">SUM(J7:K7)</f>
        <v>6718700</v>
      </c>
      <c r="J7" s="670">
        <f>'Phụ lục số 1'!R12</f>
        <v>4210265</v>
      </c>
      <c r="K7" s="670">
        <f>'Phụ lục số 1'!S12</f>
        <v>2508435</v>
      </c>
      <c r="L7" s="670">
        <f t="shared" ref="L7:L16" si="8">SUM(M7:N7)</f>
        <v>7091600</v>
      </c>
      <c r="M7" s="670">
        <f>'Phụ lục số 1'!X12</f>
        <v>4382600</v>
      </c>
      <c r="N7" s="670">
        <f>'Phụ lục số 1'!Y12</f>
        <v>2709000</v>
      </c>
      <c r="O7" s="670">
        <f t="shared" ref="O7:O16" si="9">SUM(P7:Q7)</f>
        <v>7516700</v>
      </c>
      <c r="P7" s="670">
        <f>'Phụ lục số 1'!AD12</f>
        <v>4612700</v>
      </c>
      <c r="Q7" s="670">
        <f>'Phụ lục số 1'!AE12</f>
        <v>2904000</v>
      </c>
      <c r="R7" s="670">
        <f>SUM(S7:T7)</f>
        <v>7981000</v>
      </c>
      <c r="S7" s="670">
        <f>'Phụ lục số 1'!AJ12</f>
        <v>4852000</v>
      </c>
      <c r="T7" s="670">
        <f>'Phụ lục số 1'!AK12</f>
        <v>3129000</v>
      </c>
      <c r="U7" s="670">
        <f>SUM(V7:W7)</f>
        <v>8490000</v>
      </c>
      <c r="V7" s="670">
        <f>'Phụ lục số 1'!AP12</f>
        <v>5126000</v>
      </c>
      <c r="W7" s="670">
        <f>'Phụ lục số 1'!AQ12</f>
        <v>3364000</v>
      </c>
      <c r="X7" s="670">
        <f>SUM(Y7:Z7)</f>
        <v>9049900</v>
      </c>
      <c r="Y7" s="670">
        <f>'Phụ lục số 1'!AV12</f>
        <v>5422900</v>
      </c>
      <c r="Z7" s="670">
        <f>'Phụ lục số 1'!AW12</f>
        <v>3627000</v>
      </c>
      <c r="AA7" s="670">
        <f t="shared" si="2"/>
        <v>40129200</v>
      </c>
      <c r="AB7" s="670">
        <f t="shared" si="3"/>
        <v>24396200</v>
      </c>
      <c r="AC7" s="670">
        <f t="shared" si="4"/>
        <v>15733000</v>
      </c>
      <c r="AD7" s="679">
        <f>SUM(AE7:AF7)</f>
        <v>1002820</v>
      </c>
      <c r="AE7" s="679">
        <f>G7-$D$7</f>
        <v>330810</v>
      </c>
      <c r="AF7" s="679">
        <f>H7-$E$7</f>
        <v>672010</v>
      </c>
      <c r="AG7" s="679">
        <f>SUM(AH7:AI7)</f>
        <v>1252120</v>
      </c>
      <c r="AH7" s="679">
        <f>J7-$D$7</f>
        <v>561075</v>
      </c>
      <c r="AI7" s="679">
        <f>K7-$E$7</f>
        <v>691045</v>
      </c>
      <c r="AJ7" s="679">
        <f>SUM(AK7:AL7)</f>
        <v>1625020</v>
      </c>
      <c r="AK7" s="679">
        <f>M7-$D$7</f>
        <v>733410</v>
      </c>
      <c r="AL7" s="679">
        <f>N7-$E$7</f>
        <v>891610</v>
      </c>
      <c r="AM7" s="679">
        <f>SUM(AN7:AO7)</f>
        <v>2050120</v>
      </c>
      <c r="AN7" s="679">
        <f>P7-$D$7</f>
        <v>963510</v>
      </c>
      <c r="AO7" s="679">
        <f>Q7-$E$7</f>
        <v>1086610</v>
      </c>
      <c r="AP7" s="679">
        <f>SUM(AQ7:AR7)</f>
        <v>2514420</v>
      </c>
      <c r="AQ7" s="679">
        <f>S7-$D$7</f>
        <v>1202810</v>
      </c>
      <c r="AR7" s="679">
        <f>T7-$E$7</f>
        <v>1311610</v>
      </c>
      <c r="AS7" s="679">
        <f>SUM(AT7:AU7)</f>
        <v>3023420</v>
      </c>
      <c r="AT7" s="679">
        <f>V7-$D$7</f>
        <v>1476810</v>
      </c>
      <c r="AU7" s="679">
        <f>W7-$E$7</f>
        <v>1546610</v>
      </c>
      <c r="AV7" s="679">
        <f>SUM(AW7:AX7)</f>
        <v>3583320</v>
      </c>
      <c r="AW7" s="679">
        <f>Y7-$D$7</f>
        <v>1773710</v>
      </c>
      <c r="AX7" s="679">
        <f>Z7-$E$7</f>
        <v>1809610</v>
      </c>
    </row>
    <row r="8" spans="1:50" s="43" customFormat="1" x14ac:dyDescent="0.25">
      <c r="A8" s="249"/>
      <c r="B8" s="236" t="s">
        <v>709</v>
      </c>
      <c r="C8" s="670">
        <f t="shared" si="5"/>
        <v>450000</v>
      </c>
      <c r="D8" s="670">
        <f>'Phụ lục số 1'!F44</f>
        <v>70000</v>
      </c>
      <c r="E8" s="670">
        <f>'Phụ lục số 1'!G44</f>
        <v>380000</v>
      </c>
      <c r="F8" s="670">
        <f t="shared" si="6"/>
        <v>656900</v>
      </c>
      <c r="G8" s="670">
        <f>'Phụ lục số 1'!L44</f>
        <v>61900</v>
      </c>
      <c r="H8" s="670">
        <f>'Phụ lục số 1'!M44</f>
        <v>595000</v>
      </c>
      <c r="I8" s="670">
        <f t="shared" si="7"/>
        <v>600000</v>
      </c>
      <c r="J8" s="670">
        <f>'Phụ lục số 1'!R44</f>
        <v>100000</v>
      </c>
      <c r="K8" s="670">
        <f>'Phụ lục số 1'!S44</f>
        <v>500000</v>
      </c>
      <c r="L8" s="670">
        <f t="shared" si="8"/>
        <v>600000</v>
      </c>
      <c r="M8" s="670">
        <f>'Phụ lục số 1'!X44</f>
        <v>100000</v>
      </c>
      <c r="N8" s="670">
        <f>'Phụ lục số 1'!Y44</f>
        <v>500000</v>
      </c>
      <c r="O8" s="670">
        <f t="shared" si="9"/>
        <v>600000</v>
      </c>
      <c r="P8" s="670">
        <f>'Phụ lục số 1'!AD44</f>
        <v>100000</v>
      </c>
      <c r="Q8" s="670">
        <f>'Phụ lục số 1'!AE44</f>
        <v>500000</v>
      </c>
      <c r="R8" s="670">
        <f>SUM(S8:T8)</f>
        <v>600000</v>
      </c>
      <c r="S8" s="670">
        <f>'Phụ lục số 1'!AJ44</f>
        <v>100000</v>
      </c>
      <c r="T8" s="670">
        <f>'Phụ lục số 1'!AK44</f>
        <v>500000</v>
      </c>
      <c r="U8" s="670">
        <f>SUM(V8:W8)</f>
        <v>600000</v>
      </c>
      <c r="V8" s="670">
        <f>'Phụ lục số 1'!AP44</f>
        <v>100000</v>
      </c>
      <c r="W8" s="670">
        <f>'Phụ lục số 1'!AQ44</f>
        <v>500000</v>
      </c>
      <c r="X8" s="670">
        <f>SUM(Y8:Z8)</f>
        <v>600000</v>
      </c>
      <c r="Y8" s="670">
        <f>'Phụ lục số 1'!AV44</f>
        <v>100000</v>
      </c>
      <c r="Z8" s="670">
        <f>'Phụ lục số 1'!AW44</f>
        <v>500000</v>
      </c>
      <c r="AA8" s="670">
        <f t="shared" si="2"/>
        <v>3000000</v>
      </c>
      <c r="AB8" s="670">
        <f t="shared" si="3"/>
        <v>500000</v>
      </c>
      <c r="AC8" s="670">
        <f t="shared" si="4"/>
        <v>2500000</v>
      </c>
      <c r="AD8" s="1099" t="s">
        <v>695</v>
      </c>
      <c r="AE8" s="679"/>
      <c r="AF8" s="679"/>
      <c r="AG8" s="1099" t="s">
        <v>695</v>
      </c>
      <c r="AH8" s="679"/>
      <c r="AI8" s="679"/>
      <c r="AJ8" s="1099" t="s">
        <v>695</v>
      </c>
      <c r="AK8" s="679"/>
      <c r="AL8" s="679"/>
      <c r="AM8" s="1099" t="s">
        <v>695</v>
      </c>
      <c r="AN8" s="679"/>
      <c r="AO8" s="679"/>
      <c r="AP8" s="1099" t="s">
        <v>695</v>
      </c>
      <c r="AQ8" s="679"/>
      <c r="AR8" s="679"/>
      <c r="AS8" s="1099" t="s">
        <v>695</v>
      </c>
      <c r="AT8" s="679"/>
      <c r="AU8" s="679"/>
      <c r="AV8" s="1099" t="s">
        <v>695</v>
      </c>
      <c r="AW8" s="679"/>
      <c r="AX8" s="679"/>
    </row>
    <row r="9" spans="1:50" s="43" customFormat="1" x14ac:dyDescent="0.25">
      <c r="A9" s="249"/>
      <c r="B9" s="236" t="s">
        <v>708</v>
      </c>
      <c r="C9" s="670">
        <f>SUM(D9:E9)</f>
        <v>1380000</v>
      </c>
      <c r="D9" s="670">
        <f>'Phụ lục số 1'!F51</f>
        <v>1380000</v>
      </c>
      <c r="E9" s="670">
        <f>'Phụ lục số 1'!G51</f>
        <v>0</v>
      </c>
      <c r="F9" s="670">
        <f>SUM(G9:H9)</f>
        <v>1400000</v>
      </c>
      <c r="G9" s="670">
        <f>'Phụ lục số 1'!L51</f>
        <v>1400000</v>
      </c>
      <c r="H9" s="670">
        <f>'Phụ lục số 1'!M51</f>
        <v>0</v>
      </c>
      <c r="I9" s="670">
        <f>SUM(J9:K9)</f>
        <v>1460000</v>
      </c>
      <c r="J9" s="670">
        <f>'Phụ lục số 1'!R51</f>
        <v>1460000</v>
      </c>
      <c r="K9" s="670">
        <f>'Phụ lục số 1'!S51</f>
        <v>0</v>
      </c>
      <c r="L9" s="670">
        <f>SUM(M9:N9)</f>
        <v>1460000</v>
      </c>
      <c r="M9" s="670">
        <f>'Phụ lục số 1'!X51</f>
        <v>1460000</v>
      </c>
      <c r="N9" s="670">
        <f>'Phụ lục số 1'!V51</f>
        <v>0</v>
      </c>
      <c r="O9" s="670">
        <f>SUM(P9:Q9)</f>
        <v>1460000</v>
      </c>
      <c r="P9" s="670">
        <f>'Phụ lục số 1'!AD51</f>
        <v>1460000</v>
      </c>
      <c r="Q9" s="670">
        <f>'Phụ lục số 1'!AE51</f>
        <v>0</v>
      </c>
      <c r="R9" s="670">
        <f>SUM(S9:T9)</f>
        <v>1460000</v>
      </c>
      <c r="S9" s="670">
        <f>'Phụ lục số 1'!AJ51</f>
        <v>1460000</v>
      </c>
      <c r="T9" s="670">
        <f>'Phụ lục số 1'!AH51</f>
        <v>0</v>
      </c>
      <c r="U9" s="670">
        <f>SUM(V9:W9)</f>
        <v>1460000</v>
      </c>
      <c r="V9" s="670">
        <f>'Phụ lục số 1'!AP51</f>
        <v>1460000</v>
      </c>
      <c r="W9" s="670">
        <f>'Phụ lục số 1'!AQ51</f>
        <v>0</v>
      </c>
      <c r="X9" s="670">
        <f>SUM(Y9:Z9)</f>
        <v>1460000</v>
      </c>
      <c r="Y9" s="670">
        <f>'Phụ lục số 1'!AV51</f>
        <v>1460000</v>
      </c>
      <c r="Z9" s="670">
        <f>'Phụ lục số 1'!AW51</f>
        <v>0</v>
      </c>
      <c r="AA9" s="670">
        <f t="shared" si="2"/>
        <v>7300000</v>
      </c>
      <c r="AB9" s="670">
        <f t="shared" si="3"/>
        <v>7300000</v>
      </c>
      <c r="AC9" s="670">
        <f t="shared" si="4"/>
        <v>0</v>
      </c>
      <c r="AD9" s="679">
        <f>SUM(AE9:AF9)</f>
        <v>226900</v>
      </c>
      <c r="AE9" s="679">
        <f>(G8+G9)-($D$8+$D$9)</f>
        <v>11900</v>
      </c>
      <c r="AF9" s="679">
        <f>(H8+H9)-($E$8+$E$9)</f>
        <v>215000</v>
      </c>
      <c r="AG9" s="679">
        <f>SUM(AH9:AI9)</f>
        <v>230000</v>
      </c>
      <c r="AH9" s="679">
        <f>(J8+J9)-($D$8+$D$9)</f>
        <v>110000</v>
      </c>
      <c r="AI9" s="679">
        <f>(K8+K9)-($E$8+$E$9)</f>
        <v>120000</v>
      </c>
      <c r="AJ9" s="679">
        <f>SUM(AK9:AL9)</f>
        <v>230000</v>
      </c>
      <c r="AK9" s="679">
        <f>(M8+M9)-($D$8+$D$9)</f>
        <v>110000</v>
      </c>
      <c r="AL9" s="679">
        <f>(N8+N9)-($E$8+$E$9)</f>
        <v>120000</v>
      </c>
      <c r="AM9" s="679">
        <f>SUM(AN9:AO9)</f>
        <v>230000</v>
      </c>
      <c r="AN9" s="679">
        <f>(P8+P9)-($D$8+$D$9)</f>
        <v>110000</v>
      </c>
      <c r="AO9" s="679">
        <f>(Q8+Q9)-($E$8+$E$9)</f>
        <v>120000</v>
      </c>
      <c r="AP9" s="679">
        <f>SUM(AQ9:AR9)</f>
        <v>230000</v>
      </c>
      <c r="AQ9" s="679">
        <f>(S8+S9)-($D$8+$D$9)</f>
        <v>110000</v>
      </c>
      <c r="AR9" s="679">
        <f>(T8+T9)-($E$8+$E$9)</f>
        <v>120000</v>
      </c>
      <c r="AS9" s="679">
        <f>SUM(AT9:AU9)</f>
        <v>230000</v>
      </c>
      <c r="AT9" s="679">
        <f>(V8+V9)-($D$8+$D$9)</f>
        <v>110000</v>
      </c>
      <c r="AU9" s="679">
        <f>(W8+W9)-($E$8+$E$9)</f>
        <v>120000</v>
      </c>
      <c r="AV9" s="679">
        <f>SUM(AW9:AX9)</f>
        <v>230000</v>
      </c>
      <c r="AW9" s="679">
        <f>(Y8+Y9)-($D$8+$D$9)</f>
        <v>110000</v>
      </c>
      <c r="AX9" s="679">
        <f>(Z8+Z9)-($E$8+$E$9)</f>
        <v>120000</v>
      </c>
    </row>
    <row r="10" spans="1:50" s="43" customFormat="1" x14ac:dyDescent="0.25">
      <c r="A10" s="249"/>
      <c r="B10" s="236" t="s">
        <v>707</v>
      </c>
      <c r="C10" s="670">
        <f t="shared" si="5"/>
        <v>3636580</v>
      </c>
      <c r="D10" s="670">
        <f>D7-D8-D9</f>
        <v>2199190</v>
      </c>
      <c r="E10" s="670">
        <f t="shared" ref="E10:Q10" si="10">E7-E8-E9</f>
        <v>1437390</v>
      </c>
      <c r="F10" s="670">
        <f t="shared" si="10"/>
        <v>4412500</v>
      </c>
      <c r="G10" s="670">
        <f t="shared" si="10"/>
        <v>2518100</v>
      </c>
      <c r="H10" s="670">
        <f t="shared" si="10"/>
        <v>1894400</v>
      </c>
      <c r="I10" s="670">
        <f t="shared" si="10"/>
        <v>4658700</v>
      </c>
      <c r="J10" s="670">
        <f t="shared" si="10"/>
        <v>2650265</v>
      </c>
      <c r="K10" s="670">
        <f t="shared" si="10"/>
        <v>2008435</v>
      </c>
      <c r="L10" s="670">
        <f t="shared" si="10"/>
        <v>5031600</v>
      </c>
      <c r="M10" s="670">
        <f t="shared" si="10"/>
        <v>2822600</v>
      </c>
      <c r="N10" s="670">
        <f t="shared" si="10"/>
        <v>2209000</v>
      </c>
      <c r="O10" s="670">
        <f t="shared" si="10"/>
        <v>5456700</v>
      </c>
      <c r="P10" s="670">
        <f t="shared" si="10"/>
        <v>3052700</v>
      </c>
      <c r="Q10" s="670">
        <f t="shared" si="10"/>
        <v>2404000</v>
      </c>
      <c r="R10" s="670">
        <f t="shared" ref="R10:Z10" si="11">R7-R8-R9</f>
        <v>5921000</v>
      </c>
      <c r="S10" s="670">
        <f t="shared" si="11"/>
        <v>3292000</v>
      </c>
      <c r="T10" s="670">
        <f t="shared" si="11"/>
        <v>2629000</v>
      </c>
      <c r="U10" s="670">
        <f t="shared" si="11"/>
        <v>6430000</v>
      </c>
      <c r="V10" s="670">
        <f t="shared" si="11"/>
        <v>3566000</v>
      </c>
      <c r="W10" s="670">
        <f t="shared" si="11"/>
        <v>2864000</v>
      </c>
      <c r="X10" s="670">
        <f t="shared" si="11"/>
        <v>6989900</v>
      </c>
      <c r="Y10" s="670">
        <f t="shared" si="11"/>
        <v>3862900</v>
      </c>
      <c r="Z10" s="670">
        <f t="shared" si="11"/>
        <v>3127000</v>
      </c>
      <c r="AA10" s="670">
        <f t="shared" si="2"/>
        <v>29829200</v>
      </c>
      <c r="AB10" s="670">
        <f t="shared" si="3"/>
        <v>16596200</v>
      </c>
      <c r="AC10" s="670">
        <f t="shared" si="4"/>
        <v>13233000</v>
      </c>
      <c r="AD10" s="679"/>
      <c r="AE10" s="679"/>
      <c r="AF10" s="679"/>
      <c r="AG10" s="679"/>
      <c r="AH10" s="679"/>
      <c r="AI10" s="679"/>
      <c r="AJ10" s="679"/>
      <c r="AK10" s="679"/>
      <c r="AL10" s="679"/>
      <c r="AM10" s="679"/>
      <c r="AN10" s="679"/>
      <c r="AO10" s="679"/>
      <c r="AP10" s="679"/>
      <c r="AQ10" s="679"/>
      <c r="AR10" s="679"/>
      <c r="AS10" s="679"/>
      <c r="AT10" s="679"/>
      <c r="AU10" s="679"/>
      <c r="AV10" s="679"/>
      <c r="AW10" s="679"/>
      <c r="AX10" s="679"/>
    </row>
    <row r="11" spans="1:50" s="43" customFormat="1" x14ac:dyDescent="0.25">
      <c r="A11" s="249"/>
      <c r="B11" s="236" t="s">
        <v>739</v>
      </c>
      <c r="C11" s="670">
        <f t="shared" si="5"/>
        <v>10618083</v>
      </c>
      <c r="D11" s="670">
        <f>'Phụ lục số 1'!F55</f>
        <v>6498723</v>
      </c>
      <c r="E11" s="670">
        <f>SUM(E12:E13)</f>
        <v>4119360</v>
      </c>
      <c r="F11" s="670">
        <f t="shared" si="6"/>
        <v>10665464</v>
      </c>
      <c r="G11" s="670">
        <f>G12+G13</f>
        <v>6498723</v>
      </c>
      <c r="H11" s="670">
        <f>H12+H13</f>
        <v>4166741</v>
      </c>
      <c r="I11" s="670">
        <f>SUM(J11:K11)</f>
        <v>10821906</v>
      </c>
      <c r="J11" s="670">
        <f>J12+J13</f>
        <v>6518796</v>
      </c>
      <c r="K11" s="670">
        <f>K12+K13</f>
        <v>4303110</v>
      </c>
      <c r="L11" s="670">
        <f>SUM(M11:N11)</f>
        <v>10308245</v>
      </c>
      <c r="M11" s="670">
        <f>M12+M13</f>
        <v>6491846</v>
      </c>
      <c r="N11" s="670">
        <f>N12+N13</f>
        <v>3816399</v>
      </c>
      <c r="O11" s="670">
        <f>SUM(P11:Q11)</f>
        <v>10308245</v>
      </c>
      <c r="P11" s="670">
        <f>P12+P13</f>
        <v>6491846</v>
      </c>
      <c r="Q11" s="670">
        <f>Q12+Q13</f>
        <v>3816399</v>
      </c>
      <c r="R11" s="670">
        <f t="shared" ref="R11:R16" si="12">SUM(S11:T11)</f>
        <v>10308245</v>
      </c>
      <c r="S11" s="670">
        <f>S12+S13</f>
        <v>6491846</v>
      </c>
      <c r="T11" s="670">
        <f>T12+T13</f>
        <v>3816399</v>
      </c>
      <c r="U11" s="670">
        <f t="shared" ref="U11:U16" si="13">SUM(V11:W11)</f>
        <v>10308245</v>
      </c>
      <c r="V11" s="670">
        <f>V12+V13</f>
        <v>6491846</v>
      </c>
      <c r="W11" s="670">
        <f>W12+W13</f>
        <v>3816399</v>
      </c>
      <c r="X11" s="670">
        <f t="shared" ref="X11:X16" si="14">SUM(Y11:Z11)</f>
        <v>10308245</v>
      </c>
      <c r="Y11" s="670">
        <f>Y12+Y13</f>
        <v>6491846</v>
      </c>
      <c r="Z11" s="670">
        <f>Z12+Z13</f>
        <v>3816399</v>
      </c>
      <c r="AA11" s="670">
        <f t="shared" si="2"/>
        <v>51541225</v>
      </c>
      <c r="AB11" s="670">
        <f t="shared" si="3"/>
        <v>32459230</v>
      </c>
      <c r="AC11" s="670">
        <f t="shared" si="4"/>
        <v>19081995</v>
      </c>
      <c r="AD11" s="1099" t="s">
        <v>696</v>
      </c>
      <c r="AE11" s="679"/>
      <c r="AF11" s="679"/>
      <c r="AG11" s="1099" t="s">
        <v>696</v>
      </c>
      <c r="AH11" s="679"/>
      <c r="AI11" s="679"/>
      <c r="AJ11" s="1099" t="s">
        <v>696</v>
      </c>
      <c r="AK11" s="679"/>
      <c r="AL11" s="679"/>
      <c r="AM11" s="1099" t="s">
        <v>696</v>
      </c>
      <c r="AN11" s="679"/>
      <c r="AO11" s="679"/>
      <c r="AP11" s="1099" t="s">
        <v>696</v>
      </c>
      <c r="AQ11" s="679"/>
      <c r="AR11" s="679"/>
      <c r="AS11" s="1099" t="s">
        <v>696</v>
      </c>
      <c r="AT11" s="679"/>
      <c r="AU11" s="679"/>
      <c r="AV11" s="1099" t="s">
        <v>696</v>
      </c>
      <c r="AW11" s="679"/>
      <c r="AX11" s="679"/>
    </row>
    <row r="12" spans="1:50" s="43" customFormat="1" x14ac:dyDescent="0.25">
      <c r="A12" s="249"/>
      <c r="B12" s="236" t="s">
        <v>736</v>
      </c>
      <c r="C12" s="670">
        <f t="shared" si="5"/>
        <v>8157977</v>
      </c>
      <c r="D12" s="670">
        <f>'Phụ lục số 1'!F56</f>
        <v>4693126</v>
      </c>
      <c r="E12" s="670">
        <f>'Phụ lục số 5'!$C$32</f>
        <v>3464851</v>
      </c>
      <c r="F12" s="670">
        <f t="shared" si="6"/>
        <v>8157977</v>
      </c>
      <c r="G12" s="670">
        <f>$D$12</f>
        <v>4693126</v>
      </c>
      <c r="H12" s="670">
        <f>$E$12</f>
        <v>3464851</v>
      </c>
      <c r="I12" s="670">
        <f t="shared" si="7"/>
        <v>8251977</v>
      </c>
      <c r="J12" s="670">
        <f>'Phụ lục số 1'!N56</f>
        <v>4787126</v>
      </c>
      <c r="K12" s="670">
        <f>'Phụ lục số 5'!C32</f>
        <v>3464851</v>
      </c>
      <c r="L12" s="670">
        <f t="shared" si="8"/>
        <v>8251977</v>
      </c>
      <c r="M12" s="670">
        <f>$J$12</f>
        <v>4787126</v>
      </c>
      <c r="N12" s="670">
        <f>$E$12</f>
        <v>3464851</v>
      </c>
      <c r="O12" s="670">
        <f t="shared" si="9"/>
        <v>8251977</v>
      </c>
      <c r="P12" s="670">
        <f>$J$12</f>
        <v>4787126</v>
      </c>
      <c r="Q12" s="670">
        <f>$E$12</f>
        <v>3464851</v>
      </c>
      <c r="R12" s="670">
        <f t="shared" si="12"/>
        <v>8251977</v>
      </c>
      <c r="S12" s="670">
        <f>$J$12</f>
        <v>4787126</v>
      </c>
      <c r="T12" s="670">
        <f>$E$12</f>
        <v>3464851</v>
      </c>
      <c r="U12" s="670">
        <f t="shared" si="13"/>
        <v>8251977</v>
      </c>
      <c r="V12" s="670">
        <f>$J$12</f>
        <v>4787126</v>
      </c>
      <c r="W12" s="670">
        <f>$E$12</f>
        <v>3464851</v>
      </c>
      <c r="X12" s="670">
        <f t="shared" si="14"/>
        <v>8251977</v>
      </c>
      <c r="Y12" s="670">
        <f>$J$12</f>
        <v>4787126</v>
      </c>
      <c r="Z12" s="670">
        <f>$E$12</f>
        <v>3464851</v>
      </c>
      <c r="AA12" s="670">
        <f t="shared" ref="AA12:AC15" si="15">SUM(L12,O12,R12,U12,X12)</f>
        <v>41259885</v>
      </c>
      <c r="AB12" s="670">
        <f t="shared" si="15"/>
        <v>23935630</v>
      </c>
      <c r="AC12" s="670">
        <f t="shared" si="15"/>
        <v>17324255</v>
      </c>
      <c r="AD12" s="679">
        <f>SUM(AE12:AF12)</f>
        <v>775920</v>
      </c>
      <c r="AE12" s="679">
        <f>AE7-AE9</f>
        <v>318910</v>
      </c>
      <c r="AF12" s="679">
        <f>AF7-AF9</f>
        <v>457010</v>
      </c>
      <c r="AG12" s="679">
        <f>SUM(AH12:AI12)</f>
        <v>1022120</v>
      </c>
      <c r="AH12" s="679">
        <f>AH7-AH9</f>
        <v>451075</v>
      </c>
      <c r="AI12" s="679">
        <f>AI7-AI9</f>
        <v>571045</v>
      </c>
      <c r="AJ12" s="679">
        <f>SUM(AK12:AL12)</f>
        <v>1395020</v>
      </c>
      <c r="AK12" s="679">
        <f>AK7-AK9</f>
        <v>623410</v>
      </c>
      <c r="AL12" s="679">
        <f>AL7-AL9</f>
        <v>771610</v>
      </c>
      <c r="AM12" s="679">
        <f>SUM(AN12:AO12)</f>
        <v>1820120</v>
      </c>
      <c r="AN12" s="679">
        <f>AN7-AN9</f>
        <v>853510</v>
      </c>
      <c r="AO12" s="679">
        <f>AO7-AO9</f>
        <v>966610</v>
      </c>
      <c r="AP12" s="679">
        <f>SUM(AQ12:AR12)</f>
        <v>2284420</v>
      </c>
      <c r="AQ12" s="679">
        <f>AQ7-AQ9</f>
        <v>1092810</v>
      </c>
      <c r="AR12" s="679">
        <f>AR7-AR9</f>
        <v>1191610</v>
      </c>
      <c r="AS12" s="679">
        <f>SUM(AT12:AU12)</f>
        <v>2793420</v>
      </c>
      <c r="AT12" s="679">
        <f>AT7-AT9</f>
        <v>1366810</v>
      </c>
      <c r="AU12" s="679">
        <f>AU7-AU9</f>
        <v>1426610</v>
      </c>
      <c r="AV12" s="679">
        <f>SUM(AW12:AX12)</f>
        <v>3353320</v>
      </c>
      <c r="AW12" s="679">
        <f>AW7-AW9</f>
        <v>1663710</v>
      </c>
      <c r="AX12" s="679">
        <f>AX7-AX9</f>
        <v>1689610</v>
      </c>
    </row>
    <row r="13" spans="1:50" s="43" customFormat="1" x14ac:dyDescent="0.25">
      <c r="A13" s="249"/>
      <c r="B13" s="236" t="s">
        <v>737</v>
      </c>
      <c r="C13" s="670">
        <f t="shared" si="5"/>
        <v>2460106</v>
      </c>
      <c r="D13" s="670">
        <f>'Phụ lục số 1'!F57</f>
        <v>1805597</v>
      </c>
      <c r="E13" s="670">
        <v>654509</v>
      </c>
      <c r="F13" s="670">
        <f t="shared" si="6"/>
        <v>2507487</v>
      </c>
      <c r="G13" s="670">
        <f>'Phụ lục số 1'!L57</f>
        <v>1805597</v>
      </c>
      <c r="H13" s="670">
        <f>E13+47381</f>
        <v>701890</v>
      </c>
      <c r="I13" s="670">
        <f t="shared" si="7"/>
        <v>2569929</v>
      </c>
      <c r="J13" s="670">
        <f>'Phụ lục số 1'!R57</f>
        <v>1731670</v>
      </c>
      <c r="K13" s="670">
        <f>'Phụ lục số 5'!C33</f>
        <v>838259</v>
      </c>
      <c r="L13" s="670">
        <f t="shared" si="8"/>
        <v>2056268</v>
      </c>
      <c r="M13" s="670">
        <f>'Phụ lục số 1'!X57</f>
        <v>1704720</v>
      </c>
      <c r="N13" s="670">
        <f>IF(((10498+195366+5840+91257)-AL17)&lt;0,0,((10498+195366+5840+91257)-AL17))+(317798+33750)</f>
        <v>351548</v>
      </c>
      <c r="O13" s="670">
        <f t="shared" si="9"/>
        <v>2056268</v>
      </c>
      <c r="P13" s="670">
        <f>'Phụ lục số 1'!AD57</f>
        <v>1704720</v>
      </c>
      <c r="Q13" s="670">
        <f>IF(((10498+195366+5840+91257)-AO17)&lt;0,0,((10498+195366+5840+91257)-AO17))+(317798+33750)</f>
        <v>351548</v>
      </c>
      <c r="R13" s="670">
        <f t="shared" si="12"/>
        <v>2056268</v>
      </c>
      <c r="S13" s="670">
        <f>'Phụ lục số 1'!AJ57</f>
        <v>1704720</v>
      </c>
      <c r="T13" s="670">
        <f>IF(((10498+195366+5840+91257)-AR17)&lt;0,0,((10498+195366+5840+91257)-AR17))+(317798+33750)</f>
        <v>351548</v>
      </c>
      <c r="U13" s="670">
        <f t="shared" si="13"/>
        <v>2056268</v>
      </c>
      <c r="V13" s="670">
        <f>'Phụ lục số 1'!AP57</f>
        <v>1704720</v>
      </c>
      <c r="W13" s="670">
        <f>IF(((10498+195366+5840+91257)-AU17)&lt;0,0,((10498+195366+5840+91257)-AU17))+(317798+33750)</f>
        <v>351548</v>
      </c>
      <c r="X13" s="670">
        <f t="shared" si="14"/>
        <v>2056268</v>
      </c>
      <c r="Y13" s="670">
        <f>'Phụ lục số 1'!AV57</f>
        <v>1704720</v>
      </c>
      <c r="Z13" s="670">
        <f>IF(((10498+195366+5840+91257)-AX17)&lt;0,0,((10498+195366+5840+91257)-AX17))+(317798+33750)</f>
        <v>351548</v>
      </c>
      <c r="AA13" s="670">
        <f t="shared" si="15"/>
        <v>10281340</v>
      </c>
      <c r="AB13" s="670">
        <f t="shared" si="15"/>
        <v>8523600</v>
      </c>
      <c r="AC13" s="670">
        <f t="shared" si="15"/>
        <v>1757740</v>
      </c>
      <c r="AD13" s="1099"/>
      <c r="AE13" s="679"/>
      <c r="AF13" s="679"/>
      <c r="AG13" s="1099"/>
      <c r="AH13" s="679"/>
      <c r="AI13" s="679"/>
      <c r="AJ13" s="1099"/>
      <c r="AK13" s="679"/>
      <c r="AL13" s="679"/>
      <c r="AM13" s="1099"/>
      <c r="AN13" s="679"/>
      <c r="AO13" s="679"/>
      <c r="AP13" s="1099"/>
      <c r="AQ13" s="679"/>
      <c r="AR13" s="679"/>
      <c r="AS13" s="1099"/>
      <c r="AT13" s="679"/>
      <c r="AU13" s="679"/>
      <c r="AV13" s="1099"/>
      <c r="AW13" s="679"/>
      <c r="AX13" s="679"/>
    </row>
    <row r="14" spans="1:50" s="43" customFormat="1" ht="25.5" x14ac:dyDescent="0.25">
      <c r="A14" s="249"/>
      <c r="B14" s="1100" t="s">
        <v>790</v>
      </c>
      <c r="C14" s="670">
        <f t="shared" si="5"/>
        <v>627023</v>
      </c>
      <c r="D14" s="670">
        <f>'Phụ lục số 1'!C61+'Phụ lục số 8'!E19</f>
        <v>334560</v>
      </c>
      <c r="E14" s="670">
        <f>195366+5840+91257</f>
        <v>292463</v>
      </c>
      <c r="F14" s="670">
        <f t="shared" si="6"/>
        <v>721451</v>
      </c>
      <c r="G14" s="670">
        <f>'Phụ lục số 1'!H61+('Phụ lục số 1'!H60-'Phụ lục số 2'!F40)</f>
        <v>381607</v>
      </c>
      <c r="H14" s="670">
        <f>E14+47381</f>
        <v>339844</v>
      </c>
      <c r="I14" s="670">
        <f t="shared" si="7"/>
        <v>727988</v>
      </c>
      <c r="J14" s="670">
        <f>'Phụ lục số 8'!$E$19+'Phụ lục số 1'!N61</f>
        <v>257157</v>
      </c>
      <c r="K14" s="670">
        <f>'Phụ lục số 5'!C35+'Phụ lục số 5'!C36+'Phụ lục số 5'!C37+'Phụ lục số 5'!C42</f>
        <v>470831</v>
      </c>
      <c r="L14" s="670">
        <f t="shared" si="8"/>
        <v>230207</v>
      </c>
      <c r="M14" s="670">
        <f>'Phụ lục số 8'!$E$19+'Phụ lục số 1'!T61</f>
        <v>230207</v>
      </c>
      <c r="N14" s="670">
        <f>IF($E$14-AL17&lt;0,0,$E$14-AL17)</f>
        <v>0</v>
      </c>
      <c r="O14" s="670">
        <f t="shared" si="9"/>
        <v>230207</v>
      </c>
      <c r="P14" s="670">
        <f>'Phụ lục số 8'!$E$19+'Phụ lục số 1'!Z61</f>
        <v>230207</v>
      </c>
      <c r="Q14" s="670">
        <f>IF($E$14-AO17&lt;0,0,$E$14-AO17)</f>
        <v>0</v>
      </c>
      <c r="R14" s="670">
        <f t="shared" si="12"/>
        <v>230207</v>
      </c>
      <c r="S14" s="670">
        <f>'Phụ lục số 8'!$E$19+'Phụ lục số 1'!AF61</f>
        <v>230207</v>
      </c>
      <c r="T14" s="670">
        <f>IF($E$14-AR17&lt;0,0,$E$14-AR17)</f>
        <v>0</v>
      </c>
      <c r="U14" s="670">
        <f t="shared" si="13"/>
        <v>230207</v>
      </c>
      <c r="V14" s="670">
        <f>'Phụ lục số 8'!$E$19+'Phụ lục số 1'!AL61</f>
        <v>230207</v>
      </c>
      <c r="W14" s="670">
        <f>IF($E$14-AU17&lt;0,0,$E$14-AU17)</f>
        <v>0</v>
      </c>
      <c r="X14" s="670">
        <f t="shared" si="14"/>
        <v>230207</v>
      </c>
      <c r="Y14" s="670">
        <f>'Phụ lục số 8'!$E$19+'Phụ lục số 1'!AR61</f>
        <v>230207</v>
      </c>
      <c r="Z14" s="670">
        <f>IF($E$14-AX17&lt;0,0,$E$14-AX17)</f>
        <v>0</v>
      </c>
      <c r="AA14" s="670">
        <f t="shared" si="15"/>
        <v>1151035</v>
      </c>
      <c r="AB14" s="670">
        <f t="shared" si="15"/>
        <v>1151035</v>
      </c>
      <c r="AC14" s="670">
        <f t="shared" si="15"/>
        <v>0</v>
      </c>
      <c r="AD14" s="1099"/>
      <c r="AE14" s="679"/>
      <c r="AF14" s="679"/>
      <c r="AG14" s="1099"/>
      <c r="AH14" s="679"/>
      <c r="AI14" s="679"/>
      <c r="AJ14" s="1099"/>
      <c r="AK14" s="679"/>
      <c r="AL14" s="679"/>
      <c r="AM14" s="1099"/>
      <c r="AN14" s="679"/>
      <c r="AO14" s="679"/>
      <c r="AP14" s="1099"/>
      <c r="AQ14" s="679"/>
      <c r="AR14" s="679"/>
      <c r="AS14" s="1099"/>
      <c r="AT14" s="679"/>
      <c r="AU14" s="679"/>
      <c r="AV14" s="1099"/>
      <c r="AW14" s="679"/>
      <c r="AX14" s="679"/>
    </row>
    <row r="15" spans="1:50" s="43" customFormat="1" x14ac:dyDescent="0.25">
      <c r="A15" s="249"/>
      <c r="B15" s="236" t="s">
        <v>1500</v>
      </c>
      <c r="C15" s="670">
        <f t="shared" si="5"/>
        <v>353947</v>
      </c>
      <c r="D15" s="670">
        <f>'Phụ lục số 1'!F62</f>
        <v>194121</v>
      </c>
      <c r="E15" s="670">
        <f>'Phụ lục số 1'!G62</f>
        <v>159826</v>
      </c>
      <c r="F15" s="670">
        <f t="shared" si="6"/>
        <v>353947</v>
      </c>
      <c r="G15" s="670">
        <f>'Phụ lục số 1'!L62</f>
        <v>194121</v>
      </c>
      <c r="H15" s="670">
        <f>'Phụ lục số 1'!M62</f>
        <v>159826</v>
      </c>
      <c r="I15" s="670">
        <f t="shared" si="7"/>
        <v>418294</v>
      </c>
      <c r="J15" s="670">
        <f>'Phụ lục số 1'!R62</f>
        <v>170545</v>
      </c>
      <c r="K15" s="670">
        <f>'Phụ lục số 5'!C48</f>
        <v>247749</v>
      </c>
      <c r="L15" s="670">
        <f t="shared" si="8"/>
        <v>573506</v>
      </c>
      <c r="M15" s="670">
        <f>'Phụ lục số 1'!X62</f>
        <v>0</v>
      </c>
      <c r="N15" s="670">
        <f>'Phụ lục số 1'!Y62</f>
        <v>573506</v>
      </c>
      <c r="O15" s="670">
        <f t="shared" si="9"/>
        <v>790611</v>
      </c>
      <c r="P15" s="670">
        <f>'Phụ lục số 1'!AD62</f>
        <v>311705</v>
      </c>
      <c r="Q15" s="670">
        <f>'Phụ lục số 1'!AE62</f>
        <v>478906</v>
      </c>
      <c r="R15" s="670">
        <f t="shared" si="12"/>
        <v>910060</v>
      </c>
      <c r="S15" s="670">
        <f>'Phụ lục số 1'!AJ62</f>
        <v>426755</v>
      </c>
      <c r="T15" s="670">
        <f>'Phụ lục số 1'!AK62</f>
        <v>483305</v>
      </c>
      <c r="U15" s="670">
        <f t="shared" si="13"/>
        <v>1142210</v>
      </c>
      <c r="V15" s="670">
        <f>'Phụ lục số 1'!AP62</f>
        <v>546405</v>
      </c>
      <c r="W15" s="670">
        <f>'Phụ lục số 1'!AQ62</f>
        <v>595805</v>
      </c>
      <c r="X15" s="670">
        <f t="shared" si="14"/>
        <v>1396710</v>
      </c>
      <c r="Y15" s="670">
        <f>'Phụ lục số 1'!AV62</f>
        <v>683405</v>
      </c>
      <c r="Z15" s="670">
        <f>'Phụ lục số 1'!AW62</f>
        <v>713305</v>
      </c>
      <c r="AA15" s="670">
        <f t="shared" si="15"/>
        <v>4813097</v>
      </c>
      <c r="AB15" s="670">
        <f t="shared" si="15"/>
        <v>1968270</v>
      </c>
      <c r="AC15" s="670">
        <f t="shared" si="15"/>
        <v>2844827</v>
      </c>
      <c r="AD15" s="1099" t="s">
        <v>535</v>
      </c>
      <c r="AE15" s="679"/>
      <c r="AF15" s="679"/>
      <c r="AG15" s="1099" t="s">
        <v>535</v>
      </c>
      <c r="AH15" s="679"/>
      <c r="AI15" s="679"/>
      <c r="AJ15" s="1099" t="s">
        <v>535</v>
      </c>
      <c r="AK15" s="679"/>
      <c r="AL15" s="679"/>
      <c r="AM15" s="1099" t="s">
        <v>535</v>
      </c>
      <c r="AN15" s="679"/>
      <c r="AO15" s="679"/>
      <c r="AP15" s="1099" t="s">
        <v>535</v>
      </c>
      <c r="AQ15" s="679"/>
      <c r="AR15" s="679"/>
      <c r="AS15" s="1099" t="s">
        <v>535</v>
      </c>
      <c r="AT15" s="679"/>
      <c r="AU15" s="679"/>
      <c r="AV15" s="1099" t="s">
        <v>535</v>
      </c>
      <c r="AW15" s="679"/>
      <c r="AX15" s="679"/>
    </row>
    <row r="16" spans="1:50" s="43" customFormat="1" x14ac:dyDescent="0.25">
      <c r="A16" s="249"/>
      <c r="B16" s="236" t="s">
        <v>1047</v>
      </c>
      <c r="C16" s="670">
        <f t="shared" si="5"/>
        <v>15000</v>
      </c>
      <c r="D16" s="670">
        <f>'Phụ lục số 1'!F63</f>
        <v>15000</v>
      </c>
      <c r="E16" s="670">
        <f>'Phụ lục số 1'!G63</f>
        <v>0</v>
      </c>
      <c r="F16" s="670">
        <f t="shared" si="6"/>
        <v>15000</v>
      </c>
      <c r="G16" s="670">
        <f>'Phụ lục số 1'!L63</f>
        <v>15000</v>
      </c>
      <c r="H16" s="670">
        <f>'Phụ lục số 1'!M63</f>
        <v>0</v>
      </c>
      <c r="I16" s="670">
        <f t="shared" si="7"/>
        <v>30900</v>
      </c>
      <c r="J16" s="670">
        <f>'Phụ lục số 1'!R63</f>
        <v>30900</v>
      </c>
      <c r="K16" s="670">
        <f>'Phụ lục số 1'!S63</f>
        <v>0</v>
      </c>
      <c r="L16" s="670">
        <f t="shared" si="8"/>
        <v>0</v>
      </c>
      <c r="M16" s="670">
        <f>'Phụ lục số 1'!X63</f>
        <v>0</v>
      </c>
      <c r="N16" s="670">
        <f>'Phụ lục số 1'!Y63</f>
        <v>0</v>
      </c>
      <c r="O16" s="670">
        <f t="shared" si="9"/>
        <v>0</v>
      </c>
      <c r="P16" s="670">
        <f>'Phụ lục số 1'!AD63</f>
        <v>0</v>
      </c>
      <c r="Q16" s="670">
        <f>'Phụ lục số 1'!AE63</f>
        <v>0</v>
      </c>
      <c r="R16" s="670">
        <f t="shared" si="12"/>
        <v>0</v>
      </c>
      <c r="S16" s="670">
        <f>'Phụ lục số 1'!AG63</f>
        <v>0</v>
      </c>
      <c r="T16" s="670">
        <f>'Phụ lục số 1'!AH63</f>
        <v>0</v>
      </c>
      <c r="U16" s="670">
        <f t="shared" si="13"/>
        <v>0</v>
      </c>
      <c r="V16" s="670">
        <f>'Phụ lục số 1'!AJ63</f>
        <v>0</v>
      </c>
      <c r="W16" s="670">
        <f>'Phụ lục số 1'!AK63</f>
        <v>0</v>
      </c>
      <c r="X16" s="670">
        <f t="shared" si="14"/>
        <v>0</v>
      </c>
      <c r="Y16" s="670">
        <f>'Phụ lục số 1'!AV63</f>
        <v>0</v>
      </c>
      <c r="Z16" s="670">
        <f>'Phụ lục số 1'!AW63</f>
        <v>0</v>
      </c>
      <c r="AA16" s="670">
        <f t="shared" ref="AA16:AA37" si="16">SUM(L16,O16,R16,U16,X16)</f>
        <v>0</v>
      </c>
      <c r="AB16" s="670">
        <f t="shared" ref="AB16:AB37" si="17">SUM(M16,P16,S16,V16,Y16)</f>
        <v>0</v>
      </c>
      <c r="AC16" s="670">
        <f t="shared" ref="AC16:AC37" si="18">SUM(N16,Q16,T16,W16,Z16)</f>
        <v>0</v>
      </c>
      <c r="AD16" s="679">
        <f>AE16+AF16</f>
        <v>0</v>
      </c>
      <c r="AE16" s="679"/>
      <c r="AF16" s="679"/>
      <c r="AG16" s="679"/>
      <c r="AH16" s="679"/>
      <c r="AI16" s="679"/>
      <c r="AJ16" s="679"/>
      <c r="AK16" s="679"/>
      <c r="AL16" s="679"/>
      <c r="AM16" s="679"/>
      <c r="AN16" s="679"/>
      <c r="AO16" s="679"/>
      <c r="AP16" s="679"/>
      <c r="AQ16" s="679"/>
      <c r="AR16" s="679"/>
      <c r="AS16" s="679"/>
      <c r="AT16" s="679"/>
      <c r="AU16" s="679"/>
      <c r="AV16" s="679"/>
      <c r="AW16" s="679"/>
      <c r="AX16" s="679"/>
    </row>
    <row r="17" spans="1:50" s="43" customFormat="1" x14ac:dyDescent="0.25">
      <c r="A17" s="820" t="s">
        <v>461</v>
      </c>
      <c r="B17" s="99" t="s">
        <v>553</v>
      </c>
      <c r="C17" s="679">
        <f t="shared" ref="C17:Q17" si="19">SUM(C18,C34:C36)</f>
        <v>16453610</v>
      </c>
      <c r="D17" s="679">
        <f>SUM(D18,D34:D36)</f>
        <v>10357034</v>
      </c>
      <c r="E17" s="679">
        <f t="shared" si="19"/>
        <v>6096576</v>
      </c>
      <c r="F17" s="679">
        <f t="shared" si="19"/>
        <v>17503811</v>
      </c>
      <c r="G17" s="679">
        <f t="shared" si="19"/>
        <v>10687844</v>
      </c>
      <c r="H17" s="679">
        <f t="shared" si="19"/>
        <v>6815967</v>
      </c>
      <c r="I17" s="679">
        <f t="shared" si="19"/>
        <v>17989800</v>
      </c>
      <c r="J17" s="679">
        <f t="shared" si="19"/>
        <v>10930506</v>
      </c>
      <c r="K17" s="679">
        <f t="shared" si="19"/>
        <v>7059294</v>
      </c>
      <c r="L17" s="679">
        <f t="shared" si="19"/>
        <v>17973351</v>
      </c>
      <c r="M17" s="679">
        <f t="shared" si="19"/>
        <v>10874446</v>
      </c>
      <c r="N17" s="679">
        <f t="shared" si="19"/>
        <v>7098905</v>
      </c>
      <c r="O17" s="679">
        <f t="shared" si="19"/>
        <v>18615556</v>
      </c>
      <c r="P17" s="679">
        <f t="shared" si="19"/>
        <v>11416251</v>
      </c>
      <c r="Q17" s="679">
        <f t="shared" si="19"/>
        <v>7199305</v>
      </c>
      <c r="R17" s="679">
        <f t="shared" ref="R17:Z17" si="20">SUM(R18,R34:R36)</f>
        <v>19199305</v>
      </c>
      <c r="S17" s="679">
        <f t="shared" si="20"/>
        <v>11770601</v>
      </c>
      <c r="T17" s="679">
        <f t="shared" si="20"/>
        <v>7428704</v>
      </c>
      <c r="U17" s="679">
        <f t="shared" si="20"/>
        <v>19940455</v>
      </c>
      <c r="V17" s="679">
        <f t="shared" si="20"/>
        <v>12164251</v>
      </c>
      <c r="W17" s="679">
        <f t="shared" si="20"/>
        <v>7776204</v>
      </c>
      <c r="X17" s="679">
        <f t="shared" si="20"/>
        <v>20754855</v>
      </c>
      <c r="Y17" s="679">
        <f t="shared" si="20"/>
        <v>12598151</v>
      </c>
      <c r="Z17" s="679">
        <f t="shared" si="20"/>
        <v>8156704</v>
      </c>
      <c r="AA17" s="679">
        <f t="shared" si="16"/>
        <v>96483522</v>
      </c>
      <c r="AB17" s="679">
        <f t="shared" si="17"/>
        <v>58823700</v>
      </c>
      <c r="AC17" s="679">
        <f t="shared" si="18"/>
        <v>37659822</v>
      </c>
      <c r="AD17" s="679">
        <f>SUM(AE17:AF17)</f>
        <v>387960</v>
      </c>
      <c r="AE17" s="679">
        <f>INT(AE12/2)</f>
        <v>159455</v>
      </c>
      <c r="AF17" s="679">
        <f>INT(AF12/2)</f>
        <v>228505</v>
      </c>
      <c r="AG17" s="679">
        <f>SUM(AH17:AI17)</f>
        <v>511059</v>
      </c>
      <c r="AH17" s="679">
        <f>INT(AH12/2)</f>
        <v>225537</v>
      </c>
      <c r="AI17" s="679">
        <f>INT(AI12/2)</f>
        <v>285522</v>
      </c>
      <c r="AJ17" s="679">
        <f>SUM(AK17:AL17)</f>
        <v>697510</v>
      </c>
      <c r="AK17" s="679">
        <f>INT(AK12/2)</f>
        <v>311705</v>
      </c>
      <c r="AL17" s="679">
        <f>INT(AL12/2)</f>
        <v>385805</v>
      </c>
      <c r="AM17" s="679">
        <f>SUM(AN17:AO17)</f>
        <v>910060</v>
      </c>
      <c r="AN17" s="679">
        <f>INT(AN12/2)</f>
        <v>426755</v>
      </c>
      <c r="AO17" s="679">
        <f>INT(AO12/2)</f>
        <v>483305</v>
      </c>
      <c r="AP17" s="679">
        <f>SUM(AQ17:AR17)</f>
        <v>1142210</v>
      </c>
      <c r="AQ17" s="679">
        <f>INT(AQ12/2)</f>
        <v>546405</v>
      </c>
      <c r="AR17" s="679">
        <f>INT(AR12/2)</f>
        <v>595805</v>
      </c>
      <c r="AS17" s="679">
        <f>SUM(AT17:AU17)</f>
        <v>1396710</v>
      </c>
      <c r="AT17" s="679">
        <f>INT(AT12/2)</f>
        <v>683405</v>
      </c>
      <c r="AU17" s="679">
        <f>INT(AU12/2)</f>
        <v>713305</v>
      </c>
      <c r="AV17" s="679">
        <f>SUM(AW17:AX17)</f>
        <v>1676660</v>
      </c>
      <c r="AW17" s="679">
        <f>INT(AW12/2)</f>
        <v>831855</v>
      </c>
      <c r="AX17" s="679">
        <f>INT(AX12/2)</f>
        <v>844805</v>
      </c>
    </row>
    <row r="18" spans="1:50" s="43" customFormat="1" x14ac:dyDescent="0.25">
      <c r="A18" s="820"/>
      <c r="B18" s="99" t="s">
        <v>741</v>
      </c>
      <c r="C18" s="679">
        <f>SUM(C19,C24,C29:C33)</f>
        <v>10895260</v>
      </c>
      <c r="D18" s="679">
        <f t="shared" ref="D18:Q18" si="21">SUM(D19,D24,D29:D33)</f>
        <v>4798684</v>
      </c>
      <c r="E18" s="679">
        <f t="shared" si="21"/>
        <v>6096576</v>
      </c>
      <c r="F18" s="679">
        <f t="shared" si="21"/>
        <v>11898080</v>
      </c>
      <c r="G18" s="679">
        <f t="shared" si="21"/>
        <v>5082113</v>
      </c>
      <c r="H18" s="679">
        <f t="shared" si="21"/>
        <v>6815967</v>
      </c>
      <c r="I18" s="679">
        <f t="shared" si="21"/>
        <v>12181277</v>
      </c>
      <c r="J18" s="679">
        <f t="shared" si="21"/>
        <v>5121983</v>
      </c>
      <c r="K18" s="679">
        <f t="shared" si="21"/>
        <v>7059294</v>
      </c>
      <c r="L18" s="679">
        <f t="shared" si="21"/>
        <v>12682439</v>
      </c>
      <c r="M18" s="679">
        <f t="shared" si="21"/>
        <v>5583534</v>
      </c>
      <c r="N18" s="679">
        <f t="shared" si="21"/>
        <v>7098905</v>
      </c>
      <c r="O18" s="679">
        <f t="shared" si="21"/>
        <v>13324644</v>
      </c>
      <c r="P18" s="679">
        <f t="shared" si="21"/>
        <v>6125339</v>
      </c>
      <c r="Q18" s="679">
        <f t="shared" si="21"/>
        <v>7199305</v>
      </c>
      <c r="R18" s="679">
        <f t="shared" ref="R18:Z18" si="22">SUM(R19,R24,R29:R33)</f>
        <v>13908393</v>
      </c>
      <c r="S18" s="679">
        <f t="shared" si="22"/>
        <v>6479689</v>
      </c>
      <c r="T18" s="679">
        <f t="shared" si="22"/>
        <v>7428704</v>
      </c>
      <c r="U18" s="679">
        <f t="shared" si="22"/>
        <v>14649543</v>
      </c>
      <c r="V18" s="679">
        <f t="shared" si="22"/>
        <v>6873339</v>
      </c>
      <c r="W18" s="679">
        <f t="shared" si="22"/>
        <v>7776204</v>
      </c>
      <c r="X18" s="679">
        <f t="shared" si="22"/>
        <v>15463943</v>
      </c>
      <c r="Y18" s="679">
        <f t="shared" si="22"/>
        <v>7307239</v>
      </c>
      <c r="Z18" s="679">
        <f t="shared" si="22"/>
        <v>8156704</v>
      </c>
      <c r="AA18" s="679">
        <f t="shared" si="16"/>
        <v>70028962</v>
      </c>
      <c r="AB18" s="679">
        <f t="shared" si="17"/>
        <v>32369140</v>
      </c>
      <c r="AC18" s="679">
        <f t="shared" si="18"/>
        <v>37659822</v>
      </c>
      <c r="AD18" s="679"/>
      <c r="AE18" s="679"/>
      <c r="AF18" s="679"/>
      <c r="AG18" s="679"/>
      <c r="AH18" s="679"/>
      <c r="AI18" s="679"/>
      <c r="AJ18" s="679"/>
      <c r="AK18" s="679"/>
      <c r="AL18" s="679"/>
      <c r="AM18" s="679"/>
      <c r="AN18" s="679"/>
      <c r="AO18" s="679"/>
      <c r="AP18" s="679"/>
      <c r="AQ18" s="679"/>
      <c r="AR18" s="679"/>
      <c r="AS18" s="679"/>
      <c r="AT18" s="679"/>
      <c r="AU18" s="679"/>
      <c r="AV18" s="679"/>
      <c r="AW18" s="679"/>
      <c r="AX18" s="679"/>
    </row>
    <row r="19" spans="1:50" s="45" customFormat="1" x14ac:dyDescent="0.25">
      <c r="A19" s="249"/>
      <c r="B19" s="236" t="s">
        <v>742</v>
      </c>
      <c r="C19" s="670">
        <f>SUM(C20:C23)</f>
        <v>2866350</v>
      </c>
      <c r="D19" s="670">
        <f t="shared" ref="D19:Q19" si="23">SUM(D20:D23)</f>
        <v>2009653</v>
      </c>
      <c r="E19" s="670">
        <f t="shared" si="23"/>
        <v>856697</v>
      </c>
      <c r="F19" s="670">
        <f t="shared" si="23"/>
        <v>3481210</v>
      </c>
      <c r="G19" s="670">
        <f>SUM(G20:G23)</f>
        <v>2181008</v>
      </c>
      <c r="H19" s="670">
        <f t="shared" si="23"/>
        <v>1300202</v>
      </c>
      <c r="I19" s="670">
        <f t="shared" si="23"/>
        <v>3191485</v>
      </c>
      <c r="J19" s="670">
        <f t="shared" si="23"/>
        <v>2186239</v>
      </c>
      <c r="K19" s="670">
        <f t="shared" si="23"/>
        <v>1005246</v>
      </c>
      <c r="L19" s="670">
        <f t="shared" si="23"/>
        <v>3221000</v>
      </c>
      <c r="M19" s="670">
        <f t="shared" si="23"/>
        <v>2213000</v>
      </c>
      <c r="N19" s="670">
        <f t="shared" si="23"/>
        <v>1008000</v>
      </c>
      <c r="O19" s="670">
        <f t="shared" si="23"/>
        <v>3296000</v>
      </c>
      <c r="P19" s="670">
        <f t="shared" si="23"/>
        <v>2288000</v>
      </c>
      <c r="Q19" s="670">
        <f t="shared" si="23"/>
        <v>1008000</v>
      </c>
      <c r="R19" s="670">
        <f t="shared" ref="R19:Z19" si="24">SUM(R20:R23)</f>
        <v>3347000</v>
      </c>
      <c r="S19" s="670">
        <f t="shared" si="24"/>
        <v>2329000</v>
      </c>
      <c r="T19" s="670">
        <f t="shared" si="24"/>
        <v>1018000</v>
      </c>
      <c r="U19" s="670">
        <f t="shared" si="24"/>
        <v>3411000</v>
      </c>
      <c r="V19" s="670">
        <f t="shared" si="24"/>
        <v>2374000</v>
      </c>
      <c r="W19" s="670">
        <f t="shared" si="24"/>
        <v>1037000</v>
      </c>
      <c r="X19" s="670">
        <f t="shared" si="24"/>
        <v>3481000</v>
      </c>
      <c r="Y19" s="670">
        <f t="shared" si="24"/>
        <v>2424000</v>
      </c>
      <c r="Z19" s="670">
        <f t="shared" si="24"/>
        <v>1057000</v>
      </c>
      <c r="AA19" s="670">
        <f t="shared" si="16"/>
        <v>16756000</v>
      </c>
      <c r="AB19" s="670">
        <f t="shared" si="17"/>
        <v>11628000</v>
      </c>
      <c r="AC19" s="670">
        <f t="shared" si="18"/>
        <v>5128000</v>
      </c>
      <c r="AD19" s="1099"/>
      <c r="AE19" s="670"/>
      <c r="AF19" s="670"/>
      <c r="AG19" s="670"/>
      <c r="AH19" s="670"/>
      <c r="AI19" s="670"/>
      <c r="AJ19" s="670"/>
      <c r="AK19" s="670"/>
      <c r="AL19" s="670"/>
      <c r="AM19" s="670"/>
      <c r="AN19" s="670"/>
      <c r="AO19" s="670"/>
      <c r="AP19" s="670"/>
      <c r="AQ19" s="670"/>
      <c r="AR19" s="670"/>
      <c r="AS19" s="670"/>
      <c r="AT19" s="670"/>
      <c r="AU19" s="670"/>
      <c r="AV19" s="670"/>
      <c r="AW19" s="670"/>
      <c r="AX19" s="670"/>
    </row>
    <row r="20" spans="1:50" s="43" customFormat="1" x14ac:dyDescent="0.25">
      <c r="A20" s="249"/>
      <c r="B20" s="236" t="s">
        <v>748</v>
      </c>
      <c r="C20" s="670">
        <f t="shared" ref="C20:C36" si="25">SUM(D20:E20)</f>
        <v>1036350</v>
      </c>
      <c r="D20" s="670">
        <f>'Phụ lục số 2'!D14</f>
        <v>559653</v>
      </c>
      <c r="E20" s="670">
        <f>'Phụ lục số 2'!E14</f>
        <v>476697</v>
      </c>
      <c r="F20" s="670">
        <f t="shared" ref="F20:F36" si="26">SUM(G20:H20)</f>
        <v>1036350</v>
      </c>
      <c r="G20" s="670">
        <f>'Phụ lục số 2'!I14</f>
        <v>559653</v>
      </c>
      <c r="H20" s="670">
        <f>'Phụ lục số 2'!J14</f>
        <v>476697</v>
      </c>
      <c r="I20" s="670">
        <f t="shared" ref="I20:I36" si="27">SUM(J20:K20)</f>
        <v>1131485</v>
      </c>
      <c r="J20" s="670">
        <f>'Phụ lục số 2'!N14</f>
        <v>626239</v>
      </c>
      <c r="K20" s="670">
        <f>'Phụ lục số 2'!O14</f>
        <v>505246</v>
      </c>
      <c r="L20" s="670">
        <f t="shared" ref="L20:L28" si="28">SUM(M20:N20)</f>
        <v>1161000</v>
      </c>
      <c r="M20" s="670">
        <f>'Phụ lục số 2'!S14</f>
        <v>653000</v>
      </c>
      <c r="N20" s="670">
        <f>'Phụ lục số 2'!T14</f>
        <v>508000</v>
      </c>
      <c r="O20" s="670">
        <f t="shared" ref="O20:O28" si="29">SUM(P20:Q20)</f>
        <v>1236000</v>
      </c>
      <c r="P20" s="670">
        <f>'Phụ lục số 2'!X14</f>
        <v>728000</v>
      </c>
      <c r="Q20" s="670">
        <f>'Phụ lục số 2'!Y14</f>
        <v>508000</v>
      </c>
      <c r="R20" s="670">
        <f t="shared" ref="R20:R28" si="30">SUM(S20:T20)</f>
        <v>1287000</v>
      </c>
      <c r="S20" s="670">
        <f>'Phụ lục số 2'!AC14</f>
        <v>769000</v>
      </c>
      <c r="T20" s="670">
        <f>'Phụ lục số 2'!AD14</f>
        <v>518000</v>
      </c>
      <c r="U20" s="670">
        <f t="shared" ref="U20:U28" si="31">SUM(V20:W20)</f>
        <v>1351000</v>
      </c>
      <c r="V20" s="670">
        <f>'Phụ lục số 2'!AH14</f>
        <v>814000</v>
      </c>
      <c r="W20" s="670">
        <f>'Phụ lục số 2'!AI14</f>
        <v>537000</v>
      </c>
      <c r="X20" s="670">
        <f t="shared" ref="X20:X28" si="32">SUM(Y20:Z20)</f>
        <v>1421000</v>
      </c>
      <c r="Y20" s="670">
        <f>'Phụ lục số 2'!AM14</f>
        <v>864000</v>
      </c>
      <c r="Z20" s="670">
        <f>'Phụ lục số 2'!AN14</f>
        <v>557000</v>
      </c>
      <c r="AA20" s="670">
        <f t="shared" si="16"/>
        <v>6456000</v>
      </c>
      <c r="AB20" s="670">
        <f t="shared" si="17"/>
        <v>3828000</v>
      </c>
      <c r="AC20" s="670">
        <f t="shared" si="18"/>
        <v>2628000</v>
      </c>
      <c r="AD20" s="670"/>
      <c r="AE20" s="670"/>
      <c r="AF20" s="670"/>
      <c r="AG20" s="679"/>
      <c r="AH20" s="679"/>
      <c r="AI20" s="679"/>
      <c r="AJ20" s="679"/>
      <c r="AK20" s="679"/>
      <c r="AL20" s="679"/>
      <c r="AM20" s="679"/>
      <c r="AN20" s="679"/>
      <c r="AO20" s="679"/>
      <c r="AP20" s="679"/>
      <c r="AQ20" s="679"/>
      <c r="AR20" s="679"/>
      <c r="AS20" s="679"/>
      <c r="AT20" s="679"/>
      <c r="AU20" s="679"/>
      <c r="AV20" s="679"/>
      <c r="AW20" s="679"/>
      <c r="AX20" s="679"/>
    </row>
    <row r="21" spans="1:50" s="43" customFormat="1" x14ac:dyDescent="0.25">
      <c r="A21" s="249"/>
      <c r="B21" s="236" t="s">
        <v>749</v>
      </c>
      <c r="C21" s="670">
        <f t="shared" si="25"/>
        <v>450000</v>
      </c>
      <c r="D21" s="670">
        <f>D8</f>
        <v>70000</v>
      </c>
      <c r="E21" s="670">
        <f>E8</f>
        <v>380000</v>
      </c>
      <c r="F21" s="670">
        <f t="shared" si="26"/>
        <v>656900</v>
      </c>
      <c r="G21" s="670">
        <f>'Phụ lục số 2'!I15</f>
        <v>61900</v>
      </c>
      <c r="H21" s="670">
        <f>'Phụ lục số 2'!J15</f>
        <v>595000</v>
      </c>
      <c r="I21" s="670">
        <f t="shared" si="27"/>
        <v>600000</v>
      </c>
      <c r="J21" s="670">
        <f>'Phụ lục số 2'!N15</f>
        <v>100000</v>
      </c>
      <c r="K21" s="670">
        <f>'Phụ lục số 2'!O15</f>
        <v>500000</v>
      </c>
      <c r="L21" s="670">
        <f t="shared" si="28"/>
        <v>600000</v>
      </c>
      <c r="M21" s="670">
        <f>'Phụ lục số 2'!S15</f>
        <v>100000</v>
      </c>
      <c r="N21" s="670">
        <f>'Phụ lục số 2'!T15</f>
        <v>500000</v>
      </c>
      <c r="O21" s="670">
        <f t="shared" si="29"/>
        <v>600000</v>
      </c>
      <c r="P21" s="670">
        <f>'Phụ lục số 2'!X15</f>
        <v>100000</v>
      </c>
      <c r="Q21" s="670">
        <f>'Phụ lục số 2'!Y15</f>
        <v>500000</v>
      </c>
      <c r="R21" s="670">
        <f t="shared" si="30"/>
        <v>600000</v>
      </c>
      <c r="S21" s="670">
        <f>'Phụ lục số 2'!AC15</f>
        <v>100000</v>
      </c>
      <c r="T21" s="670">
        <f>'Phụ lục số 2'!AD15</f>
        <v>500000</v>
      </c>
      <c r="U21" s="670">
        <f t="shared" si="31"/>
        <v>600000</v>
      </c>
      <c r="V21" s="670">
        <f>'Phụ lục số 2'!AH15</f>
        <v>100000</v>
      </c>
      <c r="W21" s="670">
        <f>'Phụ lục số 2'!AI15</f>
        <v>500000</v>
      </c>
      <c r="X21" s="670">
        <f t="shared" si="32"/>
        <v>600000</v>
      </c>
      <c r="Y21" s="670">
        <f>'Phụ lục số 2'!AM15</f>
        <v>100000</v>
      </c>
      <c r="Z21" s="670">
        <f>'Phụ lục số 2'!AN15</f>
        <v>500000</v>
      </c>
      <c r="AA21" s="670">
        <f t="shared" si="16"/>
        <v>3000000</v>
      </c>
      <c r="AB21" s="670">
        <f t="shared" si="17"/>
        <v>500000</v>
      </c>
      <c r="AC21" s="670">
        <f t="shared" si="18"/>
        <v>2500000</v>
      </c>
      <c r="AD21" s="670"/>
      <c r="AE21" s="679"/>
      <c r="AF21" s="679"/>
      <c r="AG21" s="679"/>
      <c r="AH21" s="679"/>
      <c r="AI21" s="679"/>
      <c r="AJ21" s="679"/>
      <c r="AK21" s="679"/>
      <c r="AL21" s="679"/>
      <c r="AM21" s="679"/>
      <c r="AN21" s="679"/>
      <c r="AO21" s="679"/>
      <c r="AP21" s="679"/>
      <c r="AQ21" s="679"/>
      <c r="AR21" s="679"/>
      <c r="AS21" s="679"/>
      <c r="AT21" s="679"/>
      <c r="AU21" s="679"/>
      <c r="AV21" s="679"/>
      <c r="AW21" s="679"/>
      <c r="AX21" s="679"/>
    </row>
    <row r="22" spans="1:50" s="43" customFormat="1" x14ac:dyDescent="0.25">
      <c r="A22" s="249"/>
      <c r="B22" s="226" t="s">
        <v>750</v>
      </c>
      <c r="C22" s="670">
        <f t="shared" si="25"/>
        <v>1380000</v>
      </c>
      <c r="D22" s="670">
        <f>D9</f>
        <v>1380000</v>
      </c>
      <c r="E22" s="670">
        <f>E9</f>
        <v>0</v>
      </c>
      <c r="F22" s="670">
        <f t="shared" si="26"/>
        <v>1400000</v>
      </c>
      <c r="G22" s="670">
        <f>'Phụ lục số 2'!I16</f>
        <v>1400000</v>
      </c>
      <c r="H22" s="670">
        <f>'Phụ lục số 2'!J16</f>
        <v>0</v>
      </c>
      <c r="I22" s="670">
        <f t="shared" si="27"/>
        <v>1460000</v>
      </c>
      <c r="J22" s="670">
        <f>'Phụ lục số 2'!N16</f>
        <v>1460000</v>
      </c>
      <c r="K22" s="670">
        <f>'Phụ lục số 2'!O16</f>
        <v>0</v>
      </c>
      <c r="L22" s="670">
        <f t="shared" si="28"/>
        <v>1460000</v>
      </c>
      <c r="M22" s="670">
        <f>'Phụ lục số 2'!S16</f>
        <v>1460000</v>
      </c>
      <c r="N22" s="670">
        <f>'Phụ lục số 2'!T16</f>
        <v>0</v>
      </c>
      <c r="O22" s="670">
        <f t="shared" si="29"/>
        <v>1460000</v>
      </c>
      <c r="P22" s="670">
        <f>'Phụ lục số 2'!X16</f>
        <v>1460000</v>
      </c>
      <c r="Q22" s="670">
        <f>'Phụ lục số 2'!Y16</f>
        <v>0</v>
      </c>
      <c r="R22" s="670">
        <f t="shared" si="30"/>
        <v>1460000</v>
      </c>
      <c r="S22" s="670">
        <f>'Phụ lục số 2'!AC16</f>
        <v>1460000</v>
      </c>
      <c r="T22" s="670">
        <f>'Phụ lục số 2'!AD16</f>
        <v>0</v>
      </c>
      <c r="U22" s="670">
        <f t="shared" si="31"/>
        <v>1460000</v>
      </c>
      <c r="V22" s="670">
        <f>'Phụ lục số 2'!AH16</f>
        <v>1460000</v>
      </c>
      <c r="W22" s="670">
        <f>'Phụ lục số 2'!AI16</f>
        <v>0</v>
      </c>
      <c r="X22" s="670">
        <f t="shared" si="32"/>
        <v>1460000</v>
      </c>
      <c r="Y22" s="670">
        <f>'Phụ lục số 2'!AM16</f>
        <v>1460000</v>
      </c>
      <c r="Z22" s="670">
        <f>'Phụ lục số 2'!AN16</f>
        <v>0</v>
      </c>
      <c r="AA22" s="670">
        <f t="shared" si="16"/>
        <v>7300000</v>
      </c>
      <c r="AB22" s="670">
        <f t="shared" si="17"/>
        <v>7300000</v>
      </c>
      <c r="AC22" s="670">
        <f t="shared" si="18"/>
        <v>0</v>
      </c>
      <c r="AD22" s="679"/>
      <c r="AE22" s="679"/>
      <c r="AF22" s="679"/>
      <c r="AG22" s="679"/>
      <c r="AH22" s="679"/>
      <c r="AI22" s="679"/>
      <c r="AJ22" s="679"/>
      <c r="AK22" s="679"/>
      <c r="AL22" s="679"/>
      <c r="AM22" s="679"/>
      <c r="AN22" s="679"/>
      <c r="AO22" s="679"/>
      <c r="AP22" s="679"/>
      <c r="AQ22" s="679"/>
      <c r="AR22" s="679"/>
      <c r="AS22" s="679"/>
      <c r="AT22" s="679"/>
      <c r="AU22" s="679"/>
      <c r="AV22" s="679"/>
      <c r="AW22" s="679"/>
      <c r="AX22" s="679"/>
    </row>
    <row r="23" spans="1:50" s="43" customFormat="1" x14ac:dyDescent="0.25">
      <c r="A23" s="249"/>
      <c r="B23" s="236" t="s">
        <v>1199</v>
      </c>
      <c r="C23" s="670">
        <f t="shared" si="25"/>
        <v>0</v>
      </c>
      <c r="D23" s="670">
        <f>'Phụ lục số 2'!D17</f>
        <v>0</v>
      </c>
      <c r="E23" s="670">
        <f>'Phụ lục số 2'!E17</f>
        <v>0</v>
      </c>
      <c r="F23" s="670">
        <f t="shared" si="26"/>
        <v>387960</v>
      </c>
      <c r="G23" s="670">
        <f>'Phụ lục số 2'!I17</f>
        <v>159455</v>
      </c>
      <c r="H23" s="670">
        <f>'Phụ lục số 2'!J17</f>
        <v>228505</v>
      </c>
      <c r="I23" s="670">
        <f t="shared" si="27"/>
        <v>0</v>
      </c>
      <c r="J23" s="670">
        <f>'Phụ lục số 2'!N17</f>
        <v>0</v>
      </c>
      <c r="K23" s="670">
        <f>'Phụ lục số 2'!O17</f>
        <v>0</v>
      </c>
      <c r="L23" s="670">
        <f t="shared" si="28"/>
        <v>0</v>
      </c>
      <c r="M23" s="670">
        <f>'Phụ lục số 2'!S17</f>
        <v>0</v>
      </c>
      <c r="N23" s="670">
        <f>'Phụ lục số 2'!T17</f>
        <v>0</v>
      </c>
      <c r="O23" s="670">
        <f t="shared" si="29"/>
        <v>0</v>
      </c>
      <c r="P23" s="670">
        <f>'Phụ lục số 2'!X17</f>
        <v>0</v>
      </c>
      <c r="Q23" s="670">
        <f>'Phụ lục số 2'!Y17</f>
        <v>0</v>
      </c>
      <c r="R23" s="670">
        <f t="shared" si="30"/>
        <v>0</v>
      </c>
      <c r="S23" s="670">
        <f>'Phụ lục số 2'!AC17</f>
        <v>0</v>
      </c>
      <c r="T23" s="670">
        <f>'Phụ lục số 2'!AD17</f>
        <v>0</v>
      </c>
      <c r="U23" s="670">
        <f t="shared" si="31"/>
        <v>0</v>
      </c>
      <c r="V23" s="670">
        <f>'Phụ lục số 2'!AH17</f>
        <v>0</v>
      </c>
      <c r="W23" s="670">
        <f>'Phụ lục số 2'!AI17</f>
        <v>0</v>
      </c>
      <c r="X23" s="670">
        <f t="shared" si="32"/>
        <v>0</v>
      </c>
      <c r="Y23" s="670">
        <f>'Phụ lục số 2'!AM17</f>
        <v>0</v>
      </c>
      <c r="Z23" s="670">
        <f>'Phụ lục số 2'!AN17</f>
        <v>0</v>
      </c>
      <c r="AA23" s="670">
        <f t="shared" si="16"/>
        <v>0</v>
      </c>
      <c r="AB23" s="670">
        <f t="shared" si="17"/>
        <v>0</v>
      </c>
      <c r="AC23" s="670">
        <f t="shared" si="18"/>
        <v>0</v>
      </c>
      <c r="AD23" s="679"/>
      <c r="AE23" s="679"/>
      <c r="AF23" s="679"/>
      <c r="AG23" s="679"/>
      <c r="AH23" s="679"/>
      <c r="AI23" s="679"/>
      <c r="AJ23" s="679"/>
      <c r="AK23" s="679"/>
      <c r="AL23" s="679"/>
      <c r="AM23" s="679"/>
      <c r="AN23" s="679"/>
      <c r="AO23" s="679"/>
      <c r="AP23" s="679"/>
      <c r="AQ23" s="679"/>
      <c r="AR23" s="679"/>
      <c r="AS23" s="679"/>
      <c r="AT23" s="679"/>
      <c r="AU23" s="679"/>
      <c r="AV23" s="679"/>
      <c r="AW23" s="679"/>
      <c r="AX23" s="679"/>
    </row>
    <row r="24" spans="1:50" s="43" customFormat="1" x14ac:dyDescent="0.25">
      <c r="A24" s="866"/>
      <c r="B24" s="1101" t="s">
        <v>745</v>
      </c>
      <c r="C24" s="1102">
        <f t="shared" si="25"/>
        <v>7613338</v>
      </c>
      <c r="D24" s="1102">
        <f>'Phụ lục số 2'!D18</f>
        <v>2676305</v>
      </c>
      <c r="E24" s="1102">
        <f>'Phụ lục số 2'!E18</f>
        <v>4937033</v>
      </c>
      <c r="F24" s="1102">
        <f t="shared" si="26"/>
        <v>7838821</v>
      </c>
      <c r="G24" s="1102">
        <f>'Phụ lục số 2'!I18</f>
        <v>2794717</v>
      </c>
      <c r="H24" s="1102">
        <f>'Phụ lục số 2'!J18</f>
        <v>5044104</v>
      </c>
      <c r="I24" s="1102">
        <f t="shared" si="27"/>
        <v>8373843</v>
      </c>
      <c r="J24" s="1102">
        <f>'Phụ lục số 2'!N18</f>
        <v>2811706</v>
      </c>
      <c r="K24" s="1102">
        <f>'Phụ lục số 2'!O18</f>
        <v>5562137</v>
      </c>
      <c r="L24" s="1102">
        <f t="shared" si="28"/>
        <v>8520929</v>
      </c>
      <c r="M24" s="1102">
        <f>'Phụ lục số 2'!S18</f>
        <v>2929829</v>
      </c>
      <c r="N24" s="1102">
        <f>'Phụ lục số 2'!T18</f>
        <v>5591100</v>
      </c>
      <c r="O24" s="1102">
        <f t="shared" si="29"/>
        <v>8861584</v>
      </c>
      <c r="P24" s="1102">
        <f>'Phụ lục số 2'!X18</f>
        <v>3267584</v>
      </c>
      <c r="Q24" s="1102">
        <f>'Phụ lục số 2'!Y18</f>
        <v>5594000</v>
      </c>
      <c r="R24" s="1102">
        <f t="shared" si="30"/>
        <v>9152183</v>
      </c>
      <c r="S24" s="1102">
        <f>'Phụ lục số 2'!AC18</f>
        <v>3453284</v>
      </c>
      <c r="T24" s="1102">
        <f>'Phụ lục số 2'!AD18</f>
        <v>5698899</v>
      </c>
      <c r="U24" s="1102">
        <f t="shared" si="31"/>
        <v>9561833</v>
      </c>
      <c r="V24" s="1102">
        <f>'Phụ lục số 2'!AH18</f>
        <v>3655934</v>
      </c>
      <c r="W24" s="1102">
        <f>'Phụ lục số 2'!AI18</f>
        <v>5905899</v>
      </c>
      <c r="X24" s="1102">
        <f t="shared" si="32"/>
        <v>10011283</v>
      </c>
      <c r="Y24" s="1102">
        <f>'Phụ lục số 2'!AM18</f>
        <v>3881384</v>
      </c>
      <c r="Z24" s="1102">
        <f>'Phụ lục số 2'!AN18</f>
        <v>6129899</v>
      </c>
      <c r="AA24" s="1102">
        <f t="shared" si="16"/>
        <v>46107812</v>
      </c>
      <c r="AB24" s="1102">
        <f t="shared" si="17"/>
        <v>17188015</v>
      </c>
      <c r="AC24" s="1102">
        <f t="shared" si="18"/>
        <v>28919797</v>
      </c>
      <c r="AD24" s="1099" t="s">
        <v>627</v>
      </c>
      <c r="AE24" s="679"/>
      <c r="AF24" s="679"/>
      <c r="AG24" s="1099" t="s">
        <v>627</v>
      </c>
      <c r="AH24" s="679"/>
      <c r="AI24" s="679"/>
      <c r="AJ24" s="1099" t="s">
        <v>627</v>
      </c>
      <c r="AK24" s="679"/>
      <c r="AL24" s="679"/>
      <c r="AM24" s="1099" t="s">
        <v>627</v>
      </c>
      <c r="AN24" s="679"/>
      <c r="AO24" s="679"/>
      <c r="AP24" s="1099" t="s">
        <v>627</v>
      </c>
      <c r="AQ24" s="679"/>
      <c r="AR24" s="679"/>
      <c r="AS24" s="1099" t="s">
        <v>627</v>
      </c>
      <c r="AT24" s="679"/>
      <c r="AU24" s="679"/>
      <c r="AV24" s="1099" t="s">
        <v>627</v>
      </c>
      <c r="AW24" s="679"/>
      <c r="AX24" s="679"/>
    </row>
    <row r="25" spans="1:50" s="43" customFormat="1" x14ac:dyDescent="0.25">
      <c r="A25" s="249"/>
      <c r="B25" s="236" t="s">
        <v>532</v>
      </c>
      <c r="C25" s="670">
        <f t="shared" si="25"/>
        <v>3322431</v>
      </c>
      <c r="D25" s="670">
        <f>'Phụ lục số 2'!D23</f>
        <v>691691</v>
      </c>
      <c r="E25" s="670">
        <f>'Phụ lục số 2'!E23</f>
        <v>2630740</v>
      </c>
      <c r="F25" s="670">
        <f t="shared" si="26"/>
        <v>3322431</v>
      </c>
      <c r="G25" s="670">
        <f>'Phụ lục số 2'!I23</f>
        <v>691691</v>
      </c>
      <c r="H25" s="670">
        <f>'Phụ lục số 2'!J23</f>
        <v>2630740</v>
      </c>
      <c r="I25" s="670">
        <f t="shared" si="27"/>
        <v>3653123</v>
      </c>
      <c r="J25" s="670">
        <f>'Phụ lục số 2'!N23</f>
        <v>742661</v>
      </c>
      <c r="K25" s="670">
        <f>'Phụ lục số 2'!O23</f>
        <v>2910462</v>
      </c>
      <c r="L25" s="670">
        <f t="shared" si="28"/>
        <v>3700000</v>
      </c>
      <c r="M25" s="670">
        <f>'Phụ lục số 2'!S23</f>
        <v>774000</v>
      </c>
      <c r="N25" s="670">
        <f>'Phụ lục số 2'!T23</f>
        <v>2926000</v>
      </c>
      <c r="O25" s="670">
        <f t="shared" si="29"/>
        <v>3791000</v>
      </c>
      <c r="P25" s="670">
        <f>'Phụ lục số 2'!X23</f>
        <v>863000</v>
      </c>
      <c r="Q25" s="670">
        <f>'Phụ lục số 2'!Y23</f>
        <v>2928000</v>
      </c>
      <c r="R25" s="670">
        <f t="shared" si="30"/>
        <v>3899000</v>
      </c>
      <c r="S25" s="670">
        <f>'Phụ lục số 2'!AC23</f>
        <v>912000</v>
      </c>
      <c r="T25" s="670">
        <f>'Phụ lục số 2'!AD23</f>
        <v>2987000</v>
      </c>
      <c r="U25" s="670">
        <f t="shared" si="31"/>
        <v>4064000</v>
      </c>
      <c r="V25" s="670">
        <f>'Phụ lục số 2'!AH23</f>
        <v>966000</v>
      </c>
      <c r="W25" s="670">
        <f>'Phụ lục số 2'!AI23</f>
        <v>3098000</v>
      </c>
      <c r="X25" s="670">
        <f t="shared" si="32"/>
        <v>4242000</v>
      </c>
      <c r="Y25" s="670">
        <f>'Phụ lục số 2'!AM23</f>
        <v>1026000</v>
      </c>
      <c r="Z25" s="670">
        <f>'Phụ lục số 2'!AN23</f>
        <v>3216000</v>
      </c>
      <c r="AA25" s="670">
        <f t="shared" si="16"/>
        <v>19696000</v>
      </c>
      <c r="AB25" s="670">
        <f t="shared" si="17"/>
        <v>4541000</v>
      </c>
      <c r="AC25" s="670">
        <f t="shared" si="18"/>
        <v>15155000</v>
      </c>
      <c r="AD25" s="679">
        <f>AE25+AF25</f>
        <v>387960</v>
      </c>
      <c r="AE25" s="679">
        <f>AE12-AE17</f>
        <v>159455</v>
      </c>
      <c r="AF25" s="679">
        <f>AF12-AF17</f>
        <v>228505</v>
      </c>
      <c r="AG25" s="679">
        <f>AH25+AI25</f>
        <v>511061</v>
      </c>
      <c r="AH25" s="679">
        <f>AH12-AH17</f>
        <v>225538</v>
      </c>
      <c r="AI25" s="679">
        <f>AI12-AI17</f>
        <v>285523</v>
      </c>
      <c r="AJ25" s="679">
        <f>AK25+AL25</f>
        <v>697510</v>
      </c>
      <c r="AK25" s="679">
        <f>AK12-AK17</f>
        <v>311705</v>
      </c>
      <c r="AL25" s="679">
        <f>AL12-AL17</f>
        <v>385805</v>
      </c>
      <c r="AM25" s="679">
        <f>AN25+AO25</f>
        <v>910060</v>
      </c>
      <c r="AN25" s="679">
        <f>AN12-AN17</f>
        <v>426755</v>
      </c>
      <c r="AO25" s="679">
        <f>AO12-AO17</f>
        <v>483305</v>
      </c>
      <c r="AP25" s="679">
        <f>AQ25+AR25</f>
        <v>1142210</v>
      </c>
      <c r="AQ25" s="679">
        <f>AQ12-AQ17</f>
        <v>546405</v>
      </c>
      <c r="AR25" s="679">
        <f>AR12-AR17</f>
        <v>595805</v>
      </c>
      <c r="AS25" s="679">
        <f>AT25+AU25</f>
        <v>1396710</v>
      </c>
      <c r="AT25" s="679">
        <f>AT12-AT17</f>
        <v>683405</v>
      </c>
      <c r="AU25" s="679">
        <f>AU12-AU17</f>
        <v>713305</v>
      </c>
      <c r="AV25" s="679">
        <f>AW25+AX25</f>
        <v>1676660</v>
      </c>
      <c r="AW25" s="679">
        <f>AW12-AW17</f>
        <v>831855</v>
      </c>
      <c r="AX25" s="679">
        <f>AX12-AX17</f>
        <v>844805</v>
      </c>
    </row>
    <row r="26" spans="1:50" s="43" customFormat="1" x14ac:dyDescent="0.25">
      <c r="A26" s="249"/>
      <c r="B26" s="236" t="s">
        <v>533</v>
      </c>
      <c r="C26" s="670">
        <f t="shared" si="25"/>
        <v>28000</v>
      </c>
      <c r="D26" s="670">
        <f>'Phụ lục số 2'!D22</f>
        <v>28000</v>
      </c>
      <c r="E26" s="670">
        <f>'Phụ lục số 2'!E22</f>
        <v>0</v>
      </c>
      <c r="F26" s="670">
        <f t="shared" si="26"/>
        <v>28000</v>
      </c>
      <c r="G26" s="670">
        <f>'Phụ lục số 2'!I22</f>
        <v>28000</v>
      </c>
      <c r="H26" s="670">
        <f>'Phụ lục số 2'!J22</f>
        <v>0</v>
      </c>
      <c r="I26" s="670">
        <f t="shared" si="27"/>
        <v>31000</v>
      </c>
      <c r="J26" s="670">
        <f>'Phụ lục số 2'!N22</f>
        <v>31000</v>
      </c>
      <c r="K26" s="670">
        <f>'Phụ lục số 2'!O22</f>
        <v>0</v>
      </c>
      <c r="L26" s="670">
        <f t="shared" si="28"/>
        <v>32000</v>
      </c>
      <c r="M26" s="670">
        <f>'Phụ lục số 2'!S22</f>
        <v>32000</v>
      </c>
      <c r="N26" s="670">
        <f>'Phụ lục số 2'!T22</f>
        <v>0</v>
      </c>
      <c r="O26" s="670">
        <f t="shared" si="29"/>
        <v>36000</v>
      </c>
      <c r="P26" s="670">
        <f>'Phụ lục số 2'!X22</f>
        <v>36000</v>
      </c>
      <c r="Q26" s="670">
        <f>'Phụ lục số 2'!Y22</f>
        <v>0</v>
      </c>
      <c r="R26" s="670">
        <f t="shared" si="30"/>
        <v>38000</v>
      </c>
      <c r="S26" s="670">
        <f>'Phụ lục số 2'!AC22</f>
        <v>38000</v>
      </c>
      <c r="T26" s="670">
        <f>'Phụ lục số 2'!AD22</f>
        <v>0</v>
      </c>
      <c r="U26" s="670">
        <f t="shared" si="31"/>
        <v>40000</v>
      </c>
      <c r="V26" s="670">
        <f>'Phụ lục số 2'!AH22</f>
        <v>40000</v>
      </c>
      <c r="W26" s="670">
        <f>'Phụ lục số 2'!AI22</f>
        <v>0</v>
      </c>
      <c r="X26" s="670">
        <f t="shared" si="32"/>
        <v>42000</v>
      </c>
      <c r="Y26" s="670">
        <f>'Phụ lục số 2'!AM22</f>
        <v>42000</v>
      </c>
      <c r="Z26" s="670">
        <f>'Phụ lục số 2'!AN22</f>
        <v>0</v>
      </c>
      <c r="AA26" s="670">
        <f t="shared" si="16"/>
        <v>188000</v>
      </c>
      <c r="AB26" s="670">
        <f t="shared" si="17"/>
        <v>188000</v>
      </c>
      <c r="AC26" s="670">
        <f t="shared" si="18"/>
        <v>0</v>
      </c>
      <c r="AD26" s="679"/>
      <c r="AE26" s="679"/>
      <c r="AF26" s="679"/>
      <c r="AG26" s="679"/>
      <c r="AH26" s="679"/>
      <c r="AI26" s="679"/>
      <c r="AJ26" s="679"/>
      <c r="AK26" s="679"/>
      <c r="AL26" s="679"/>
      <c r="AM26" s="679"/>
      <c r="AN26" s="679"/>
      <c r="AO26" s="679"/>
      <c r="AP26" s="679"/>
      <c r="AQ26" s="679"/>
      <c r="AR26" s="679"/>
      <c r="AS26" s="679"/>
      <c r="AT26" s="679"/>
      <c r="AU26" s="679"/>
      <c r="AV26" s="679"/>
      <c r="AW26" s="679"/>
      <c r="AX26" s="679"/>
    </row>
    <row r="27" spans="1:50" s="43" customFormat="1" x14ac:dyDescent="0.25">
      <c r="A27" s="249"/>
      <c r="B27" s="236" t="s">
        <v>347</v>
      </c>
      <c r="C27" s="670">
        <f t="shared" si="25"/>
        <v>129921</v>
      </c>
      <c r="D27" s="670">
        <f>'Phụ lục số 2'!D20</f>
        <v>80000</v>
      </c>
      <c r="E27" s="670">
        <f>'Phụ lục số 2'!E20</f>
        <v>49921</v>
      </c>
      <c r="F27" s="670">
        <f t="shared" si="26"/>
        <v>129921</v>
      </c>
      <c r="G27" s="670">
        <f>'Phụ lục số 2'!I20</f>
        <v>80000</v>
      </c>
      <c r="H27" s="670">
        <f>'Phụ lục số 2'!J20</f>
        <v>49921</v>
      </c>
      <c r="I27" s="670">
        <f t="shared" si="27"/>
        <v>143469</v>
      </c>
      <c r="J27" s="670">
        <f>'Phụ lục số 2'!N20</f>
        <v>61999</v>
      </c>
      <c r="K27" s="670">
        <f>'Phụ lục số 2'!O20</f>
        <v>81470</v>
      </c>
      <c r="L27" s="670">
        <f t="shared" si="28"/>
        <v>147000</v>
      </c>
      <c r="M27" s="670">
        <f>'Phụ lục số 2'!S20</f>
        <v>65000</v>
      </c>
      <c r="N27" s="670">
        <f>'Phụ lục số 2'!T20</f>
        <v>82000</v>
      </c>
      <c r="O27" s="670">
        <f t="shared" si="29"/>
        <v>154000</v>
      </c>
      <c r="P27" s="670">
        <f>'Phụ lục số 2'!X20</f>
        <v>72000</v>
      </c>
      <c r="Q27" s="670">
        <f>'Phụ lục số 2'!Y20</f>
        <v>82000</v>
      </c>
      <c r="R27" s="670">
        <f t="shared" si="30"/>
        <v>160000</v>
      </c>
      <c r="S27" s="670">
        <f>'Phụ lục số 2'!AC20</f>
        <v>76000</v>
      </c>
      <c r="T27" s="670">
        <f>'Phụ lục số 2'!AD20</f>
        <v>84000</v>
      </c>
      <c r="U27" s="670">
        <f t="shared" si="31"/>
        <v>167000</v>
      </c>
      <c r="V27" s="670">
        <f>'Phụ lục số 2'!AH20</f>
        <v>80000</v>
      </c>
      <c r="W27" s="670">
        <f>'Phụ lục số 2'!AI20</f>
        <v>87000</v>
      </c>
      <c r="X27" s="670">
        <f t="shared" si="32"/>
        <v>175000</v>
      </c>
      <c r="Y27" s="670">
        <f>'Phụ lục số 2'!AM20</f>
        <v>85000</v>
      </c>
      <c r="Z27" s="670">
        <f>'Phụ lục số 2'!AN20</f>
        <v>90000</v>
      </c>
      <c r="AA27" s="670">
        <f t="shared" si="16"/>
        <v>803000</v>
      </c>
      <c r="AB27" s="670">
        <f t="shared" si="17"/>
        <v>378000</v>
      </c>
      <c r="AC27" s="670">
        <f t="shared" si="18"/>
        <v>425000</v>
      </c>
      <c r="AD27" s="679"/>
      <c r="AE27" s="679"/>
      <c r="AF27" s="679"/>
      <c r="AG27" s="1099" t="s">
        <v>1202</v>
      </c>
      <c r="AH27" s="679"/>
      <c r="AI27" s="679"/>
      <c r="AJ27" s="1099" t="s">
        <v>1203</v>
      </c>
      <c r="AK27" s="679"/>
      <c r="AL27" s="679"/>
      <c r="AM27" s="1099" t="s">
        <v>1204</v>
      </c>
      <c r="AN27" s="679"/>
      <c r="AO27" s="679"/>
      <c r="AP27" s="1099" t="s">
        <v>1235</v>
      </c>
      <c r="AQ27" s="679"/>
      <c r="AR27" s="679"/>
      <c r="AS27" s="1099" t="s">
        <v>1236</v>
      </c>
      <c r="AT27" s="679"/>
      <c r="AU27" s="679"/>
      <c r="AV27" s="1099" t="s">
        <v>1237</v>
      </c>
      <c r="AW27" s="679"/>
      <c r="AX27" s="679"/>
    </row>
    <row r="28" spans="1:50" s="43" customFormat="1" x14ac:dyDescent="0.25">
      <c r="A28" s="249"/>
      <c r="B28" s="236" t="s">
        <v>531</v>
      </c>
      <c r="C28" s="670">
        <f>SUM(D28:E28)</f>
        <v>4132986</v>
      </c>
      <c r="D28" s="670">
        <f>D24-D25-D26-D27</f>
        <v>1876614</v>
      </c>
      <c r="E28" s="670">
        <f>E24-E25-E26-E27</f>
        <v>2256372</v>
      </c>
      <c r="F28" s="670">
        <f t="shared" si="26"/>
        <v>4358469</v>
      </c>
      <c r="G28" s="670">
        <f>G24-G25-G26-G27</f>
        <v>1995026</v>
      </c>
      <c r="H28" s="670">
        <f>H24-H25-H26-H27</f>
        <v>2363443</v>
      </c>
      <c r="I28" s="670">
        <f t="shared" si="27"/>
        <v>4546251</v>
      </c>
      <c r="J28" s="670">
        <f>J24-J25-J26-J27</f>
        <v>1976046</v>
      </c>
      <c r="K28" s="670">
        <f>K24-K25-K26-K27</f>
        <v>2570205</v>
      </c>
      <c r="L28" s="670">
        <f t="shared" si="28"/>
        <v>4641929</v>
      </c>
      <c r="M28" s="670">
        <f>M24-M25-M26-M27</f>
        <v>2058829</v>
      </c>
      <c r="N28" s="670">
        <f>N24-N25-N26-N27</f>
        <v>2583100</v>
      </c>
      <c r="O28" s="670">
        <f t="shared" si="29"/>
        <v>4880584</v>
      </c>
      <c r="P28" s="670">
        <f>P24-P25-P26-P27</f>
        <v>2296584</v>
      </c>
      <c r="Q28" s="670">
        <f>Q24-Q25-Q26-Q27</f>
        <v>2584000</v>
      </c>
      <c r="R28" s="670">
        <f t="shared" si="30"/>
        <v>5055183</v>
      </c>
      <c r="S28" s="670">
        <f>S24-S25-S26-S27</f>
        <v>2427284</v>
      </c>
      <c r="T28" s="670">
        <f>T24-T25-T26-T27</f>
        <v>2627899</v>
      </c>
      <c r="U28" s="670">
        <f t="shared" si="31"/>
        <v>5290833</v>
      </c>
      <c r="V28" s="670">
        <f>V24-V25-V26-V27</f>
        <v>2569934</v>
      </c>
      <c r="W28" s="670">
        <f>W24-W25-W26-W27</f>
        <v>2720899</v>
      </c>
      <c r="X28" s="670">
        <f t="shared" si="32"/>
        <v>5552283</v>
      </c>
      <c r="Y28" s="670">
        <f>Y24-Y25-Y26-Y27</f>
        <v>2728384</v>
      </c>
      <c r="Z28" s="670">
        <f>Z24-Z25-Z26-Z27</f>
        <v>2823899</v>
      </c>
      <c r="AA28" s="670">
        <f t="shared" si="16"/>
        <v>25420812</v>
      </c>
      <c r="AB28" s="670">
        <f t="shared" si="17"/>
        <v>12081015</v>
      </c>
      <c r="AC28" s="670">
        <f t="shared" si="18"/>
        <v>13339797</v>
      </c>
      <c r="AD28" s="679"/>
      <c r="AE28" s="679"/>
      <c r="AF28" s="679"/>
      <c r="AG28" s="1103">
        <f>I6/$C$6</f>
        <v>1.1228832804075657</v>
      </c>
      <c r="AH28" s="1103"/>
      <c r="AI28" s="1103"/>
      <c r="AJ28" s="1103">
        <f>L6/$C$6</f>
        <v>1.1690809352655593</v>
      </c>
      <c r="AK28" s="1103"/>
      <c r="AL28" s="1103"/>
      <c r="AM28" s="1103">
        <f>O6/$C$6</f>
        <v>1.228280086314677</v>
      </c>
      <c r="AN28" s="1103"/>
      <c r="AO28" s="1103"/>
      <c r="AP28" s="1103">
        <f>R6/$C$6</f>
        <v>1.2820907000996384</v>
      </c>
      <c r="AQ28" s="1103"/>
      <c r="AR28" s="1103"/>
      <c r="AS28" s="1103">
        <f>U6/$C$6</f>
        <v>1.3504107081968246</v>
      </c>
      <c r="AT28" s="1103"/>
      <c r="AU28" s="1103"/>
      <c r="AV28" s="1103">
        <f>X6/$C$6</f>
        <v>1.4254829804687648</v>
      </c>
      <c r="AW28" s="1103"/>
      <c r="AX28" s="1103"/>
    </row>
    <row r="29" spans="1:50" s="43" customFormat="1" x14ac:dyDescent="0.25">
      <c r="A29" s="249"/>
      <c r="B29" s="226" t="s">
        <v>746</v>
      </c>
      <c r="C29" s="670">
        <f>SUM(D29:E29)</f>
        <v>0</v>
      </c>
      <c r="D29" s="670">
        <f>'Phụ lục số 2'!D34</f>
        <v>0</v>
      </c>
      <c r="E29" s="670">
        <f>'Phụ lục số 2'!E34</f>
        <v>0</v>
      </c>
      <c r="F29" s="670">
        <f>SUM(G29:H29)</f>
        <v>155896</v>
      </c>
      <c r="G29" s="670">
        <f>'Phụ lục số 2'!I34</f>
        <v>41438</v>
      </c>
      <c r="H29" s="670">
        <f>'Phụ lục số 2'!J34</f>
        <v>114458</v>
      </c>
      <c r="I29" s="670">
        <f>SUM(J29:K29)</f>
        <v>0</v>
      </c>
      <c r="J29" s="670">
        <f>'Phụ lục số 2'!N34</f>
        <v>0</v>
      </c>
      <c r="K29" s="670">
        <f>'Phụ lục số 2'!O34</f>
        <v>0</v>
      </c>
      <c r="L29" s="670">
        <f>SUM(M29:N29)</f>
        <v>0</v>
      </c>
      <c r="M29" s="670">
        <f>'Phụ lục số 2'!S34</f>
        <v>0</v>
      </c>
      <c r="N29" s="670">
        <f>'Phụ lục số 2'!T34</f>
        <v>0</v>
      </c>
      <c r="O29" s="670">
        <f>SUM(P29:Q29)</f>
        <v>0</v>
      </c>
      <c r="P29" s="670">
        <f>'Phụ lục số 2'!X34</f>
        <v>0</v>
      </c>
      <c r="Q29" s="670">
        <f>'Phụ lục số 2'!Y34</f>
        <v>0</v>
      </c>
      <c r="R29" s="670">
        <f>SUM(S29:T29)</f>
        <v>0</v>
      </c>
      <c r="S29" s="670">
        <f>'Phụ lục số 2'!AC34</f>
        <v>0</v>
      </c>
      <c r="T29" s="670">
        <f>'Phụ lục số 2'!AD34</f>
        <v>0</v>
      </c>
      <c r="U29" s="670">
        <f>SUM(V29:W29)</f>
        <v>0</v>
      </c>
      <c r="V29" s="670">
        <f>'Phụ lục số 2'!AH34</f>
        <v>0</v>
      </c>
      <c r="W29" s="670">
        <f>'Phụ lục số 2'!AI34</f>
        <v>0</v>
      </c>
      <c r="X29" s="670">
        <f>SUM(Y29:Z29)</f>
        <v>0</v>
      </c>
      <c r="Y29" s="670">
        <f>'Phụ lục số 2'!AM34</f>
        <v>0</v>
      </c>
      <c r="Z29" s="670">
        <f>'Phụ lục số 2'!AN34</f>
        <v>0</v>
      </c>
      <c r="AA29" s="670">
        <f t="shared" si="16"/>
        <v>0</v>
      </c>
      <c r="AB29" s="670">
        <f t="shared" si="17"/>
        <v>0</v>
      </c>
      <c r="AC29" s="670">
        <f t="shared" si="18"/>
        <v>0</v>
      </c>
      <c r="AD29" s="679"/>
      <c r="AE29" s="679"/>
      <c r="AF29" s="679"/>
      <c r="AG29" s="679"/>
      <c r="AH29" s="679"/>
      <c r="AI29" s="679"/>
      <c r="AJ29" s="679"/>
      <c r="AK29" s="679"/>
      <c r="AL29" s="679"/>
      <c r="AM29" s="679"/>
      <c r="AN29" s="679"/>
      <c r="AO29" s="679"/>
      <c r="AP29" s="679"/>
      <c r="AQ29" s="679"/>
      <c r="AR29" s="679"/>
      <c r="AS29" s="679"/>
      <c r="AT29" s="679"/>
      <c r="AU29" s="679"/>
      <c r="AV29" s="679"/>
      <c r="AW29" s="679"/>
      <c r="AX29" s="679"/>
    </row>
    <row r="30" spans="1:50" s="43" customFormat="1" x14ac:dyDescent="0.25">
      <c r="A30" s="249"/>
      <c r="B30" s="250" t="s">
        <v>747</v>
      </c>
      <c r="C30" s="670">
        <f>SUM(D30:E30)</f>
        <v>204195</v>
      </c>
      <c r="D30" s="670">
        <f>'Phụ lục số 2'!D35</f>
        <v>0</v>
      </c>
      <c r="E30" s="670">
        <f>'Phụ lục số 2'!E35</f>
        <v>204195</v>
      </c>
      <c r="F30" s="670">
        <f>SUM(G30:H30)</f>
        <v>419853</v>
      </c>
      <c r="G30" s="670">
        <f>'Phụ lục số 2'!I35</f>
        <v>62650</v>
      </c>
      <c r="H30" s="670">
        <f>'Phụ lục số 2'!J35</f>
        <v>357203</v>
      </c>
      <c r="I30" s="670">
        <f>SUM(J30:K30)</f>
        <v>378989</v>
      </c>
      <c r="J30" s="670">
        <f>'Phụ lục số 2'!N35</f>
        <v>0</v>
      </c>
      <c r="K30" s="670">
        <f>'Phụ lục số 2'!O35</f>
        <v>378989</v>
      </c>
      <c r="L30" s="670">
        <f>SUM(M30:N30)</f>
        <v>697510</v>
      </c>
      <c r="M30" s="670">
        <f>'Phụ lục số 2'!S35</f>
        <v>311705</v>
      </c>
      <c r="N30" s="670">
        <f>'Phụ lục số 2'!T35</f>
        <v>385805</v>
      </c>
      <c r="O30" s="670">
        <f>SUM(P30:Q30)</f>
        <v>910060</v>
      </c>
      <c r="P30" s="670">
        <f>'Phụ lục số 2'!X35</f>
        <v>426755</v>
      </c>
      <c r="Q30" s="670">
        <f>'Phụ lục số 2'!Y35</f>
        <v>483305</v>
      </c>
      <c r="R30" s="670">
        <f>SUM(S30:T30)</f>
        <v>1142210</v>
      </c>
      <c r="S30" s="670">
        <f>'Phụ lục số 2'!AC35</f>
        <v>546405</v>
      </c>
      <c r="T30" s="670">
        <f>'Phụ lục số 2'!AD35</f>
        <v>595805</v>
      </c>
      <c r="U30" s="670">
        <f>SUM(V30:W30)</f>
        <v>1396710</v>
      </c>
      <c r="V30" s="670">
        <f>'Phụ lục số 2'!AH35</f>
        <v>683405</v>
      </c>
      <c r="W30" s="670">
        <f>'Phụ lục số 2'!AI35</f>
        <v>713305</v>
      </c>
      <c r="X30" s="670">
        <f>SUM(Y30:Z30)</f>
        <v>1676660</v>
      </c>
      <c r="Y30" s="670">
        <f>'Phụ lục số 2'!AM35</f>
        <v>831855</v>
      </c>
      <c r="Z30" s="670">
        <f>'Phụ lục số 2'!AN35</f>
        <v>844805</v>
      </c>
      <c r="AA30" s="670">
        <f t="shared" si="16"/>
        <v>5823150</v>
      </c>
      <c r="AB30" s="670">
        <f t="shared" si="17"/>
        <v>2800125</v>
      </c>
      <c r="AC30" s="670">
        <f t="shared" si="18"/>
        <v>3023025</v>
      </c>
      <c r="AD30" s="679"/>
      <c r="AE30" s="679"/>
      <c r="AF30" s="679"/>
      <c r="AG30" s="679"/>
      <c r="AH30" s="679"/>
      <c r="AI30" s="679"/>
      <c r="AJ30" s="679"/>
      <c r="AK30" s="679"/>
      <c r="AL30" s="679"/>
      <c r="AM30" s="679"/>
      <c r="AN30" s="679"/>
      <c r="AO30" s="679"/>
      <c r="AP30" s="679"/>
      <c r="AQ30" s="679"/>
      <c r="AR30" s="679"/>
      <c r="AS30" s="679"/>
      <c r="AT30" s="679"/>
      <c r="AU30" s="679"/>
      <c r="AV30" s="679"/>
      <c r="AW30" s="679"/>
      <c r="AX30" s="679"/>
    </row>
    <row r="31" spans="1:50" s="43" customFormat="1" x14ac:dyDescent="0.25">
      <c r="A31" s="249"/>
      <c r="B31" s="236" t="s">
        <v>1189</v>
      </c>
      <c r="C31" s="670">
        <f t="shared" si="25"/>
        <v>2000</v>
      </c>
      <c r="D31" s="670">
        <f>'Phụ lục số 2'!D32</f>
        <v>2000</v>
      </c>
      <c r="E31" s="670">
        <f>'Phụ lục số 2'!E32</f>
        <v>0</v>
      </c>
      <c r="F31" s="670">
        <f t="shared" si="26"/>
        <v>2000</v>
      </c>
      <c r="G31" s="670">
        <f>'Phụ lục số 2'!I32</f>
        <v>2000</v>
      </c>
      <c r="H31" s="670">
        <f>'Phụ lục số 2'!J32</f>
        <v>0</v>
      </c>
      <c r="I31" s="670">
        <f t="shared" si="27"/>
        <v>2000</v>
      </c>
      <c r="J31" s="670">
        <f>'Phụ lục số 2'!N32</f>
        <v>2000</v>
      </c>
      <c r="K31" s="670">
        <f>'Phụ lục số 2'!O32</f>
        <v>0</v>
      </c>
      <c r="L31" s="670">
        <f t="shared" ref="L31:L36" si="33">SUM(M31:N31)</f>
        <v>2000</v>
      </c>
      <c r="M31" s="670">
        <f>'Phụ lục số 2'!S32</f>
        <v>2000</v>
      </c>
      <c r="N31" s="670">
        <f>'Phụ lục số 2'!T32</f>
        <v>0</v>
      </c>
      <c r="O31" s="670">
        <f t="shared" ref="O31:O36" si="34">SUM(P31:Q31)</f>
        <v>2000</v>
      </c>
      <c r="P31" s="670">
        <f>'Phụ lục số 2'!X32</f>
        <v>2000</v>
      </c>
      <c r="Q31" s="670">
        <f>'Phụ lục số 2'!Y32</f>
        <v>0</v>
      </c>
      <c r="R31" s="670">
        <f t="shared" ref="R31:R36" si="35">SUM(S31:T31)</f>
        <v>2000</v>
      </c>
      <c r="S31" s="670">
        <f>'Phụ lục số 2'!AC32</f>
        <v>2000</v>
      </c>
      <c r="T31" s="670">
        <f>'Phụ lục số 2'!AD32</f>
        <v>0</v>
      </c>
      <c r="U31" s="670">
        <f t="shared" ref="U31:U36" si="36">SUM(V31:W31)</f>
        <v>2000</v>
      </c>
      <c r="V31" s="670">
        <f>'Phụ lục số 2'!AH32</f>
        <v>2000</v>
      </c>
      <c r="W31" s="670">
        <f>'Phụ lục số 2'!AI32</f>
        <v>0</v>
      </c>
      <c r="X31" s="670">
        <f t="shared" ref="X31:X36" si="37">SUM(Y31:Z31)</f>
        <v>2000</v>
      </c>
      <c r="Y31" s="670">
        <f>'Phụ lục số 2'!AM32</f>
        <v>2000</v>
      </c>
      <c r="Z31" s="670">
        <f>'Phụ lục số 2'!AN32</f>
        <v>0</v>
      </c>
      <c r="AA31" s="670">
        <f t="shared" si="16"/>
        <v>10000</v>
      </c>
      <c r="AB31" s="670">
        <f t="shared" si="17"/>
        <v>10000</v>
      </c>
      <c r="AC31" s="670">
        <f t="shared" si="18"/>
        <v>0</v>
      </c>
      <c r="AD31" s="679"/>
      <c r="AE31" s="679"/>
      <c r="AF31" s="679"/>
      <c r="AG31" s="679"/>
      <c r="AH31" s="679"/>
      <c r="AI31" s="679"/>
      <c r="AJ31" s="679"/>
      <c r="AK31" s="679"/>
      <c r="AL31" s="679"/>
      <c r="AM31" s="679"/>
      <c r="AN31" s="679"/>
      <c r="AO31" s="679"/>
      <c r="AP31" s="679"/>
      <c r="AQ31" s="679"/>
      <c r="AR31" s="679"/>
      <c r="AS31" s="679"/>
      <c r="AT31" s="679"/>
      <c r="AU31" s="679"/>
      <c r="AV31" s="679"/>
      <c r="AW31" s="679"/>
      <c r="AX31" s="679"/>
    </row>
    <row r="32" spans="1:50" s="43" customFormat="1" x14ac:dyDescent="0.25">
      <c r="A32" s="867"/>
      <c r="B32" s="236" t="s">
        <v>1238</v>
      </c>
      <c r="C32" s="670">
        <f t="shared" si="25"/>
        <v>209077</v>
      </c>
      <c r="D32" s="670">
        <f>'Phụ lục số 2'!D33</f>
        <v>110426</v>
      </c>
      <c r="E32" s="670">
        <f>'Phụ lục số 2'!E33</f>
        <v>98651</v>
      </c>
      <c r="F32" s="670">
        <f t="shared" si="26"/>
        <v>0</v>
      </c>
      <c r="G32" s="670">
        <f>'Phụ lục số 2'!I33</f>
        <v>0</v>
      </c>
      <c r="H32" s="670">
        <f>'Phụ lục số 2'!J33</f>
        <v>0</v>
      </c>
      <c r="I32" s="670">
        <f t="shared" si="27"/>
        <v>233960</v>
      </c>
      <c r="J32" s="670">
        <f>'Phụ lục số 2'!N33</f>
        <v>121038</v>
      </c>
      <c r="K32" s="670">
        <f>'Phụ lục số 2'!O33</f>
        <v>112922</v>
      </c>
      <c r="L32" s="670">
        <f t="shared" si="33"/>
        <v>240000</v>
      </c>
      <c r="M32" s="670">
        <f>'Phụ lục số 2'!S33</f>
        <v>126000</v>
      </c>
      <c r="N32" s="670">
        <f>'Phụ lục số 2'!T33</f>
        <v>114000</v>
      </c>
      <c r="O32" s="670">
        <f t="shared" si="34"/>
        <v>254000</v>
      </c>
      <c r="P32" s="670">
        <f>'Phụ lục số 2'!X33</f>
        <v>140000</v>
      </c>
      <c r="Q32" s="670">
        <f>'Phụ lục số 2'!Y33</f>
        <v>114000</v>
      </c>
      <c r="R32" s="670">
        <f t="shared" si="35"/>
        <v>264000</v>
      </c>
      <c r="S32" s="670">
        <f>'Phụ lục số 2'!AC33</f>
        <v>148000</v>
      </c>
      <c r="T32" s="670">
        <f>'Phụ lục số 2'!AD33</f>
        <v>116000</v>
      </c>
      <c r="U32" s="670">
        <f t="shared" si="36"/>
        <v>277000</v>
      </c>
      <c r="V32" s="670">
        <f>'Phụ lục số 2'!AH33</f>
        <v>157000</v>
      </c>
      <c r="W32" s="670">
        <f>'Phụ lục số 2'!AI33</f>
        <v>120000</v>
      </c>
      <c r="X32" s="670">
        <f t="shared" si="37"/>
        <v>292000</v>
      </c>
      <c r="Y32" s="670">
        <f>'Phụ lục số 2'!AM33</f>
        <v>167000</v>
      </c>
      <c r="Z32" s="670">
        <f>'Phụ lục số 2'!AN33</f>
        <v>125000</v>
      </c>
      <c r="AA32" s="670">
        <f t="shared" si="16"/>
        <v>1327000</v>
      </c>
      <c r="AB32" s="670">
        <f t="shared" si="17"/>
        <v>738000</v>
      </c>
      <c r="AC32" s="670">
        <f t="shared" si="18"/>
        <v>589000</v>
      </c>
      <c r="AD32" s="679"/>
      <c r="AE32" s="679"/>
      <c r="AF32" s="679"/>
      <c r="AG32" s="679"/>
      <c r="AH32" s="679"/>
      <c r="AI32" s="679"/>
      <c r="AJ32" s="679"/>
      <c r="AK32" s="679"/>
      <c r="AL32" s="679"/>
      <c r="AM32" s="679"/>
      <c r="AN32" s="679"/>
      <c r="AO32" s="679"/>
      <c r="AP32" s="679"/>
      <c r="AQ32" s="679"/>
      <c r="AR32" s="679"/>
      <c r="AS32" s="679"/>
      <c r="AT32" s="679"/>
      <c r="AU32" s="679"/>
      <c r="AV32" s="679"/>
      <c r="AW32" s="679"/>
      <c r="AX32" s="679"/>
    </row>
    <row r="33" spans="1:50" s="43" customFormat="1" x14ac:dyDescent="0.25">
      <c r="A33" s="867"/>
      <c r="B33" s="236" t="s">
        <v>1239</v>
      </c>
      <c r="C33" s="670">
        <f t="shared" si="25"/>
        <v>300</v>
      </c>
      <c r="D33" s="670">
        <f>'Phụ lục số 2'!D36</f>
        <v>300</v>
      </c>
      <c r="E33" s="670">
        <f>'Phụ lục số 2'!E36</f>
        <v>0</v>
      </c>
      <c r="F33" s="670">
        <f t="shared" si="26"/>
        <v>300</v>
      </c>
      <c r="G33" s="670">
        <f>'Phụ lục số 2'!I36</f>
        <v>300</v>
      </c>
      <c r="H33" s="670">
        <f>'Phụ lục số 2'!J36</f>
        <v>0</v>
      </c>
      <c r="I33" s="670">
        <f t="shared" si="27"/>
        <v>1000</v>
      </c>
      <c r="J33" s="670">
        <f>'Phụ lục số 2'!N36</f>
        <v>1000</v>
      </c>
      <c r="K33" s="670">
        <f>'Phụ lục số 2'!O36</f>
        <v>0</v>
      </c>
      <c r="L33" s="670">
        <f t="shared" si="33"/>
        <v>1000</v>
      </c>
      <c r="M33" s="670">
        <f>'Phụ lục số 2'!S36</f>
        <v>1000</v>
      </c>
      <c r="N33" s="670">
        <f>'Phụ lục số 2'!T36</f>
        <v>0</v>
      </c>
      <c r="O33" s="670">
        <f t="shared" si="34"/>
        <v>1000</v>
      </c>
      <c r="P33" s="670">
        <f>'Phụ lục số 2'!X36</f>
        <v>1000</v>
      </c>
      <c r="Q33" s="670">
        <f>'Phụ lục số 2'!Y36</f>
        <v>0</v>
      </c>
      <c r="R33" s="670">
        <f t="shared" si="35"/>
        <v>1000</v>
      </c>
      <c r="S33" s="670">
        <f>'Phụ lục số 2'!AC36</f>
        <v>1000</v>
      </c>
      <c r="T33" s="670">
        <f>'Phụ lục số 2'!AD36</f>
        <v>0</v>
      </c>
      <c r="U33" s="670">
        <f t="shared" si="36"/>
        <v>1000</v>
      </c>
      <c r="V33" s="670">
        <f>'Phụ lục số 2'!AH36</f>
        <v>1000</v>
      </c>
      <c r="W33" s="670">
        <f>'Phụ lục số 2'!AI36</f>
        <v>0</v>
      </c>
      <c r="X33" s="670">
        <f t="shared" si="37"/>
        <v>1000</v>
      </c>
      <c r="Y33" s="670">
        <f>'Phụ lục số 2'!AM36</f>
        <v>1000</v>
      </c>
      <c r="Z33" s="670">
        <f>'Phụ lục số 2'!AN36</f>
        <v>0</v>
      </c>
      <c r="AA33" s="670">
        <f t="shared" si="16"/>
        <v>5000</v>
      </c>
      <c r="AB33" s="670">
        <f t="shared" si="17"/>
        <v>5000</v>
      </c>
      <c r="AC33" s="670">
        <f t="shared" si="18"/>
        <v>0</v>
      </c>
      <c r="AD33" s="679"/>
      <c r="AE33" s="679"/>
      <c r="AF33" s="679"/>
      <c r="AG33" s="679"/>
      <c r="AH33" s="679"/>
      <c r="AI33" s="679"/>
      <c r="AJ33" s="679"/>
      <c r="AK33" s="679"/>
      <c r="AL33" s="679"/>
      <c r="AM33" s="679"/>
      <c r="AN33" s="679"/>
      <c r="AO33" s="679"/>
      <c r="AP33" s="679"/>
      <c r="AQ33" s="679"/>
      <c r="AR33" s="679"/>
      <c r="AS33" s="679"/>
      <c r="AT33" s="679"/>
      <c r="AU33" s="679"/>
      <c r="AV33" s="679"/>
      <c r="AW33" s="679"/>
      <c r="AX33" s="679"/>
    </row>
    <row r="34" spans="1:50" s="43" customFormat="1" x14ac:dyDescent="0.25">
      <c r="A34" s="820"/>
      <c r="B34" s="99" t="s">
        <v>743</v>
      </c>
      <c r="C34" s="679">
        <f t="shared" si="25"/>
        <v>1423990</v>
      </c>
      <c r="D34" s="679">
        <f>'Phụ lục số 2'!D37</f>
        <v>1423990</v>
      </c>
      <c r="E34" s="679">
        <f>'Phụ lục số 2'!E37</f>
        <v>0</v>
      </c>
      <c r="F34" s="679">
        <f t="shared" si="26"/>
        <v>1423990</v>
      </c>
      <c r="G34" s="679">
        <f>'Phụ lục số 2'!I37</f>
        <v>1423990</v>
      </c>
      <c r="H34" s="679">
        <f>'Phụ lục số 2'!J37</f>
        <v>0</v>
      </c>
      <c r="I34" s="679">
        <f t="shared" si="27"/>
        <v>1474513</v>
      </c>
      <c r="J34" s="679">
        <f>'Phụ lục số 2'!N37</f>
        <v>1474513</v>
      </c>
      <c r="K34" s="679">
        <f>'Phụ lục số 2'!O37</f>
        <v>0</v>
      </c>
      <c r="L34" s="679">
        <f t="shared" si="33"/>
        <v>1474513</v>
      </c>
      <c r="M34" s="679">
        <f>'Phụ lục số 2'!S37</f>
        <v>1474513</v>
      </c>
      <c r="N34" s="679">
        <f>'Phụ lục số 2'!T37</f>
        <v>0</v>
      </c>
      <c r="O34" s="679">
        <f t="shared" si="34"/>
        <v>1474513</v>
      </c>
      <c r="P34" s="679">
        <f>'Phụ lục số 2'!X37</f>
        <v>1474513</v>
      </c>
      <c r="Q34" s="679">
        <f>'Phụ lục số 2'!Y37</f>
        <v>0</v>
      </c>
      <c r="R34" s="679">
        <f t="shared" si="35"/>
        <v>1474513</v>
      </c>
      <c r="S34" s="679">
        <f>'Phụ lục số 2'!AC37</f>
        <v>1474513</v>
      </c>
      <c r="T34" s="679">
        <f>'Phụ lục số 2'!AD37</f>
        <v>0</v>
      </c>
      <c r="U34" s="679">
        <f t="shared" si="36"/>
        <v>1474513</v>
      </c>
      <c r="V34" s="679">
        <f>'Phụ lục số 2'!AH37</f>
        <v>1474513</v>
      </c>
      <c r="W34" s="679">
        <f>'Phụ lục số 2'!AI37</f>
        <v>0</v>
      </c>
      <c r="X34" s="679">
        <f t="shared" si="37"/>
        <v>1474513</v>
      </c>
      <c r="Y34" s="679">
        <f>'Phụ lục số 2'!AM37</f>
        <v>1474513</v>
      </c>
      <c r="Z34" s="679">
        <f>'Phụ lục số 2'!AN37</f>
        <v>0</v>
      </c>
      <c r="AA34" s="679">
        <f t="shared" si="16"/>
        <v>7372565</v>
      </c>
      <c r="AB34" s="679">
        <f t="shared" si="17"/>
        <v>7372565</v>
      </c>
      <c r="AC34" s="679">
        <f t="shared" si="18"/>
        <v>0</v>
      </c>
      <c r="AD34" s="679"/>
      <c r="AE34" s="679"/>
      <c r="AF34" s="679"/>
      <c r="AG34" s="679"/>
      <c r="AH34" s="679"/>
      <c r="AI34" s="679"/>
      <c r="AJ34" s="679"/>
      <c r="AK34" s="679"/>
      <c r="AL34" s="679"/>
      <c r="AM34" s="679"/>
      <c r="AN34" s="679"/>
      <c r="AO34" s="679"/>
      <c r="AP34" s="679"/>
      <c r="AQ34" s="679"/>
      <c r="AR34" s="679"/>
      <c r="AS34" s="679"/>
      <c r="AT34" s="679"/>
      <c r="AU34" s="679"/>
      <c r="AV34" s="679"/>
      <c r="AW34" s="679"/>
      <c r="AX34" s="679"/>
    </row>
    <row r="35" spans="1:50" s="43" customFormat="1" ht="31.5" x14ac:dyDescent="0.25">
      <c r="A35" s="820"/>
      <c r="B35" s="1104" t="s">
        <v>1048</v>
      </c>
      <c r="C35" s="679">
        <f t="shared" si="25"/>
        <v>15000</v>
      </c>
      <c r="D35" s="679">
        <f>'Phụ lục số 2'!D41</f>
        <v>15000</v>
      </c>
      <c r="E35" s="679">
        <f>'Phụ lục số 2'!E41</f>
        <v>0</v>
      </c>
      <c r="F35" s="679">
        <f t="shared" si="26"/>
        <v>15000</v>
      </c>
      <c r="G35" s="679">
        <f>'Phụ lục số 2'!I41</f>
        <v>15000</v>
      </c>
      <c r="H35" s="679">
        <f>'Phụ lục số 2'!J41</f>
        <v>0</v>
      </c>
      <c r="I35" s="679">
        <f>SUM(J35:K35)</f>
        <v>30900</v>
      </c>
      <c r="J35" s="679">
        <f>'Phụ lục số 2'!N41</f>
        <v>30900</v>
      </c>
      <c r="K35" s="679">
        <f>'Phụ lục số 2'!O41</f>
        <v>0</v>
      </c>
      <c r="L35" s="679">
        <f t="shared" si="33"/>
        <v>0</v>
      </c>
      <c r="M35" s="679">
        <f>'Phụ lục số 2'!S41</f>
        <v>0</v>
      </c>
      <c r="N35" s="679">
        <f>'Phụ lục số 2'!T41</f>
        <v>0</v>
      </c>
      <c r="O35" s="679">
        <f t="shared" si="34"/>
        <v>0</v>
      </c>
      <c r="P35" s="679">
        <f>'Phụ lục số 2'!X41</f>
        <v>0</v>
      </c>
      <c r="Q35" s="679">
        <f>'Phụ lục số 2'!Y41</f>
        <v>0</v>
      </c>
      <c r="R35" s="679">
        <f t="shared" si="35"/>
        <v>0</v>
      </c>
      <c r="S35" s="679">
        <f>'Phụ lục số 2'!AC41</f>
        <v>0</v>
      </c>
      <c r="T35" s="679">
        <f>'Phụ lục số 2'!AD41</f>
        <v>0</v>
      </c>
      <c r="U35" s="679">
        <f t="shared" si="36"/>
        <v>0</v>
      </c>
      <c r="V35" s="679">
        <f>'Phụ lục số 2'!AH41</f>
        <v>0</v>
      </c>
      <c r="W35" s="679">
        <f>'Phụ lục số 2'!AI41</f>
        <v>0</v>
      </c>
      <c r="X35" s="679">
        <f t="shared" si="37"/>
        <v>0</v>
      </c>
      <c r="Y35" s="679">
        <f>'Phụ lục số 2'!AM41</f>
        <v>0</v>
      </c>
      <c r="Z35" s="679">
        <f>'Phụ lục số 2'!AN41</f>
        <v>0</v>
      </c>
      <c r="AA35" s="679">
        <f t="shared" si="16"/>
        <v>0</v>
      </c>
      <c r="AB35" s="679">
        <f t="shared" si="17"/>
        <v>0</v>
      </c>
      <c r="AC35" s="679">
        <f t="shared" si="18"/>
        <v>0</v>
      </c>
      <c r="AD35" s="679"/>
      <c r="AE35" s="679"/>
      <c r="AF35" s="679"/>
      <c r="AG35" s="679"/>
      <c r="AH35" s="679"/>
      <c r="AI35" s="679"/>
      <c r="AJ35" s="679"/>
      <c r="AK35" s="679"/>
      <c r="AL35" s="679"/>
      <c r="AM35" s="679"/>
      <c r="AN35" s="679"/>
      <c r="AO35" s="679"/>
      <c r="AP35" s="679"/>
      <c r="AQ35" s="679"/>
      <c r="AR35" s="679"/>
      <c r="AS35" s="679"/>
      <c r="AT35" s="679"/>
      <c r="AU35" s="679"/>
      <c r="AV35" s="679"/>
      <c r="AW35" s="679"/>
      <c r="AX35" s="679"/>
    </row>
    <row r="36" spans="1:50" s="44" customFormat="1" x14ac:dyDescent="0.25">
      <c r="A36" s="820"/>
      <c r="B36" s="99" t="s">
        <v>744</v>
      </c>
      <c r="C36" s="679">
        <f t="shared" si="25"/>
        <v>4119360</v>
      </c>
      <c r="D36" s="679">
        <f>E11</f>
        <v>4119360</v>
      </c>
      <c r="E36" s="679"/>
      <c r="F36" s="679">
        <f t="shared" si="26"/>
        <v>4166741</v>
      </c>
      <c r="G36" s="679">
        <f>H11</f>
        <v>4166741</v>
      </c>
      <c r="H36" s="679"/>
      <c r="I36" s="679">
        <f t="shared" si="27"/>
        <v>4303110</v>
      </c>
      <c r="J36" s="679">
        <f>K11</f>
        <v>4303110</v>
      </c>
      <c r="K36" s="679"/>
      <c r="L36" s="679">
        <f t="shared" si="33"/>
        <v>3816399</v>
      </c>
      <c r="M36" s="679">
        <f>N11</f>
        <v>3816399</v>
      </c>
      <c r="N36" s="679"/>
      <c r="O36" s="679">
        <f t="shared" si="34"/>
        <v>3816399</v>
      </c>
      <c r="P36" s="679">
        <f>Q11</f>
        <v>3816399</v>
      </c>
      <c r="Q36" s="679"/>
      <c r="R36" s="679">
        <f t="shared" si="35"/>
        <v>3816399</v>
      </c>
      <c r="S36" s="679">
        <f>T11</f>
        <v>3816399</v>
      </c>
      <c r="T36" s="679"/>
      <c r="U36" s="679">
        <f t="shared" si="36"/>
        <v>3816399</v>
      </c>
      <c r="V36" s="679">
        <f>W11</f>
        <v>3816399</v>
      </c>
      <c r="W36" s="679"/>
      <c r="X36" s="679">
        <f t="shared" si="37"/>
        <v>3816399</v>
      </c>
      <c r="Y36" s="679">
        <f>Z11</f>
        <v>3816399</v>
      </c>
      <c r="Z36" s="679"/>
      <c r="AA36" s="679">
        <f t="shared" si="16"/>
        <v>19081995</v>
      </c>
      <c r="AB36" s="679">
        <f t="shared" si="17"/>
        <v>19081995</v>
      </c>
      <c r="AC36" s="679">
        <f t="shared" si="18"/>
        <v>0</v>
      </c>
      <c r="AD36" s="679"/>
      <c r="AE36" s="679"/>
      <c r="AF36" s="679"/>
      <c r="AG36" s="679"/>
      <c r="AH36" s="679"/>
      <c r="AI36" s="679"/>
      <c r="AJ36" s="679"/>
      <c r="AK36" s="679"/>
      <c r="AL36" s="679"/>
      <c r="AM36" s="679"/>
      <c r="AN36" s="679"/>
      <c r="AO36" s="679"/>
      <c r="AP36" s="679"/>
      <c r="AQ36" s="679"/>
      <c r="AR36" s="679"/>
      <c r="AS36" s="679"/>
      <c r="AT36" s="679"/>
      <c r="AU36" s="679"/>
      <c r="AV36" s="679"/>
      <c r="AW36" s="679"/>
      <c r="AX36" s="679"/>
    </row>
    <row r="37" spans="1:50" x14ac:dyDescent="0.25">
      <c r="A37" s="820" t="s">
        <v>465</v>
      </c>
      <c r="B37" s="1105" t="s">
        <v>534</v>
      </c>
      <c r="C37" s="1106">
        <f>C5-C17</f>
        <v>0</v>
      </c>
      <c r="D37" s="1106">
        <f>D5-D17</f>
        <v>0</v>
      </c>
      <c r="E37" s="1106">
        <f>E5-E17</f>
        <v>0</v>
      </c>
      <c r="F37" s="1106">
        <f>G37+H37</f>
        <v>0</v>
      </c>
      <c r="G37" s="1106">
        <f t="shared" ref="G37:Q37" si="38">G5-G17</f>
        <v>0</v>
      </c>
      <c r="H37" s="1106">
        <f t="shared" si="38"/>
        <v>0</v>
      </c>
      <c r="I37" s="1106">
        <f t="shared" si="38"/>
        <v>0</v>
      </c>
      <c r="J37" s="1106">
        <f>J5-J17</f>
        <v>0</v>
      </c>
      <c r="K37" s="1106">
        <f>K5-K17</f>
        <v>0</v>
      </c>
      <c r="L37" s="1106">
        <f t="shared" si="38"/>
        <v>0</v>
      </c>
      <c r="M37" s="1106">
        <f t="shared" si="38"/>
        <v>0</v>
      </c>
      <c r="N37" s="1106">
        <f t="shared" si="38"/>
        <v>0</v>
      </c>
      <c r="O37" s="1106">
        <f t="shared" si="38"/>
        <v>0</v>
      </c>
      <c r="P37" s="1106">
        <f t="shared" si="38"/>
        <v>0</v>
      </c>
      <c r="Q37" s="1106">
        <f t="shared" si="38"/>
        <v>0</v>
      </c>
      <c r="R37" s="1106">
        <f t="shared" ref="R37:Z37" si="39">R5-R17</f>
        <v>0</v>
      </c>
      <c r="S37" s="1106">
        <f t="shared" si="39"/>
        <v>0</v>
      </c>
      <c r="T37" s="1106">
        <f t="shared" si="39"/>
        <v>0</v>
      </c>
      <c r="U37" s="1106">
        <f t="shared" si="39"/>
        <v>0</v>
      </c>
      <c r="V37" s="1106">
        <f t="shared" si="39"/>
        <v>0</v>
      </c>
      <c r="W37" s="1106">
        <f t="shared" si="39"/>
        <v>0</v>
      </c>
      <c r="X37" s="1106">
        <f t="shared" si="39"/>
        <v>0</v>
      </c>
      <c r="Y37" s="1106">
        <f t="shared" si="39"/>
        <v>0</v>
      </c>
      <c r="Z37" s="1106">
        <f t="shared" si="39"/>
        <v>0</v>
      </c>
      <c r="AA37" s="1106">
        <f t="shared" si="16"/>
        <v>0</v>
      </c>
      <c r="AB37" s="1106">
        <f t="shared" si="17"/>
        <v>0</v>
      </c>
      <c r="AC37" s="1106">
        <f t="shared" si="18"/>
        <v>0</v>
      </c>
      <c r="AD37" s="1106"/>
      <c r="AE37" s="1106"/>
      <c r="AF37" s="1106"/>
      <c r="AG37" s="1106"/>
      <c r="AH37" s="1106"/>
      <c r="AI37" s="1106"/>
      <c r="AJ37" s="1106"/>
      <c r="AK37" s="1106"/>
      <c r="AL37" s="1106"/>
      <c r="AM37" s="1106"/>
      <c r="AN37" s="1106"/>
      <c r="AO37" s="1106"/>
      <c r="AP37" s="1106"/>
      <c r="AQ37" s="1106"/>
      <c r="AR37" s="1106"/>
      <c r="AS37" s="1106"/>
      <c r="AT37" s="1106"/>
      <c r="AU37" s="1106"/>
      <c r="AV37" s="1106"/>
      <c r="AW37" s="1106"/>
      <c r="AX37" s="1106"/>
    </row>
    <row r="38" spans="1:50" x14ac:dyDescent="0.25">
      <c r="I38" s="710"/>
      <c r="L38" s="710"/>
      <c r="O38" s="710"/>
      <c r="R38" s="710"/>
      <c r="U38" s="710"/>
      <c r="X38" s="710"/>
    </row>
    <row r="39" spans="1:50" hidden="1" x14ac:dyDescent="0.25">
      <c r="C39" s="710">
        <f>C5-'[5]Phụ lục số 3-thu bs'!$I$6</f>
        <v>0</v>
      </c>
      <c r="D39" s="42">
        <f>D37*1000</f>
        <v>0</v>
      </c>
      <c r="E39" s="42">
        <f>E37*1000</f>
        <v>0</v>
      </c>
      <c r="G39" s="42">
        <f>G37*1000000</f>
        <v>0</v>
      </c>
      <c r="H39" s="42">
        <f>H37*1000000</f>
        <v>0</v>
      </c>
      <c r="J39" s="868">
        <f>J37*1000000</f>
        <v>0</v>
      </c>
      <c r="K39" s="868">
        <f>K37*1000000</f>
        <v>0</v>
      </c>
      <c r="L39" s="868"/>
      <c r="M39" s="868">
        <f>M37*1000000</f>
        <v>0</v>
      </c>
      <c r="N39" s="868">
        <f>N37*1000000</f>
        <v>0</v>
      </c>
      <c r="O39" s="868"/>
      <c r="P39" s="868">
        <f>P37*1000000</f>
        <v>0</v>
      </c>
      <c r="Q39" s="868">
        <f>Q37*1000000</f>
        <v>0</v>
      </c>
      <c r="R39" s="868"/>
      <c r="S39" s="868">
        <f>S37*1000000</f>
        <v>0</v>
      </c>
      <c r="T39" s="868">
        <f>T37*1000000</f>
        <v>0</v>
      </c>
      <c r="U39" s="868"/>
      <c r="V39" s="868">
        <f t="shared" ref="V39:AC39" si="40">V37*1000000</f>
        <v>0</v>
      </c>
      <c r="W39" s="868">
        <f t="shared" si="40"/>
        <v>0</v>
      </c>
      <c r="X39" s="868"/>
      <c r="Y39" s="868">
        <f t="shared" si="40"/>
        <v>0</v>
      </c>
      <c r="Z39" s="868">
        <f t="shared" si="40"/>
        <v>0</v>
      </c>
      <c r="AA39" s="868"/>
      <c r="AB39" s="868">
        <f t="shared" si="40"/>
        <v>0</v>
      </c>
      <c r="AC39" s="868">
        <f t="shared" si="40"/>
        <v>0</v>
      </c>
    </row>
  </sheetData>
  <sheetProtection selectLockedCells="1" selectUnlockedCells="1"/>
  <sortState ref="A9:AC10">
    <sortCondition descending="1" ref="B28"/>
  </sortState>
  <customSheetViews>
    <customSheetView guid="{88621519-296E-4458-B04E-813E881018FE}" scale="89" showGridLines="0" fitToPage="1" hiddenRows="1" topLeftCell="B1">
      <pane xSplit="4" ySplit="8" topLeftCell="F30" activePane="bottomRight" state="frozen"/>
      <selection pane="bottomRight" activeCell="F34" sqref="F34"/>
      <pageMargins left="0" right="0" top="0.19685039370078741" bottom="0.19685039370078741" header="0" footer="0"/>
      <printOptions horizontalCentered="1"/>
      <pageSetup paperSize="9" scale="88" orientation="landscape" r:id="rId1"/>
      <headerFooter>
        <oddHeader>&amp;R&amp;A</oddHeader>
      </headerFooter>
    </customSheetView>
  </customSheetViews>
  <mergeCells count="20">
    <mergeCell ref="AP3:AR3"/>
    <mergeCell ref="AS3:AU3"/>
    <mergeCell ref="AV3:AX3"/>
    <mergeCell ref="AJ3:AL3"/>
    <mergeCell ref="AM3:AO3"/>
    <mergeCell ref="A1:Q1"/>
    <mergeCell ref="AD3:AF3"/>
    <mergeCell ref="AG3:AI3"/>
    <mergeCell ref="I2:K2"/>
    <mergeCell ref="A3:A4"/>
    <mergeCell ref="B3:B4"/>
    <mergeCell ref="C3:E3"/>
    <mergeCell ref="F3:H3"/>
    <mergeCell ref="I3:K3"/>
    <mergeCell ref="L3:N3"/>
    <mergeCell ref="O3:Q3"/>
    <mergeCell ref="R3:T3"/>
    <mergeCell ref="U3:W3"/>
    <mergeCell ref="AA3:AC3"/>
    <mergeCell ref="X3:Z3"/>
  </mergeCells>
  <printOptions horizontalCentered="1"/>
  <pageMargins left="0" right="0" top="0.19685039370078741" bottom="0.19685039370078741" header="0" footer="0"/>
  <pageSetup paperSize="9" scale="90" orientation="landscape" r:id="rId2"/>
  <headerFooter>
    <oddHeader>&amp;R&amp;A</oddHeader>
  </headerFooter>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A1:AX39"/>
  <sheetViews>
    <sheetView showGridLines="0" topLeftCell="B1" zoomScale="89" zoomScaleNormal="89" workbookViewId="0">
      <pane xSplit="4" ySplit="7" topLeftCell="F29" activePane="bottomRight" state="frozen"/>
      <selection activeCell="D49" sqref="D49"/>
      <selection pane="topRight" activeCell="D49" sqref="D49"/>
      <selection pane="bottomLeft" activeCell="D49" sqref="D49"/>
      <selection pane="bottomRight" activeCell="C17" sqref="C17"/>
    </sheetView>
  </sheetViews>
  <sheetFormatPr defaultRowHeight="16.5" x14ac:dyDescent="0.25"/>
  <cols>
    <col min="1" max="1" width="4.25" style="45" customWidth="1"/>
    <col min="2" max="2" width="33.25" style="42" customWidth="1"/>
    <col min="3" max="29" width="10.625" style="42" customWidth="1"/>
    <col min="30" max="30" width="17.5" style="42" customWidth="1"/>
    <col min="31" max="31" width="16.375" style="42" customWidth="1"/>
    <col min="32" max="32" width="13.875" style="42" customWidth="1"/>
    <col min="33" max="33" width="16.625" style="42" customWidth="1"/>
    <col min="34" max="34" width="17" style="42" customWidth="1"/>
    <col min="35" max="35" width="16.75" style="42" customWidth="1"/>
    <col min="36" max="36" width="29.75" style="42" customWidth="1"/>
    <col min="37" max="37" width="12.375" style="42" customWidth="1"/>
    <col min="38" max="38" width="11" style="42" customWidth="1"/>
    <col min="39" max="39" width="40.875" style="42" bestFit="1" customWidth="1"/>
    <col min="40" max="41" width="9" style="42"/>
    <col min="42" max="42" width="41.125" style="42" bestFit="1" customWidth="1"/>
    <col min="43" max="44" width="9" style="42"/>
    <col min="45" max="45" width="41.125" style="42" bestFit="1" customWidth="1"/>
    <col min="46" max="47" width="9" style="42"/>
    <col min="48" max="48" width="41.125" style="42" bestFit="1" customWidth="1"/>
    <col min="49" max="16384" width="9" style="42"/>
  </cols>
  <sheetData>
    <row r="1" spans="1:50" ht="34.5" customHeight="1" x14ac:dyDescent="0.25">
      <c r="A1" s="1176" t="s">
        <v>1280</v>
      </c>
      <c r="B1" s="1176"/>
      <c r="C1" s="1176"/>
      <c r="D1" s="1176"/>
      <c r="E1" s="1176"/>
      <c r="F1" s="1176"/>
      <c r="G1" s="1176"/>
      <c r="H1" s="1176"/>
      <c r="I1" s="1176"/>
      <c r="J1" s="1176"/>
      <c r="K1" s="1176"/>
      <c r="L1" s="1176"/>
      <c r="M1" s="1176"/>
      <c r="N1" s="1176"/>
      <c r="O1" s="1176"/>
      <c r="P1" s="1176"/>
      <c r="Q1" s="1176"/>
      <c r="R1" s="816"/>
      <c r="S1" s="816"/>
      <c r="T1" s="816"/>
      <c r="U1" s="816"/>
      <c r="V1" s="816"/>
      <c r="W1" s="816"/>
      <c r="X1" s="816"/>
      <c r="Y1" s="816"/>
      <c r="Z1" s="816"/>
      <c r="AA1" s="816"/>
      <c r="AB1" s="816"/>
      <c r="AC1" s="816"/>
      <c r="AD1" s="227"/>
      <c r="AE1" s="227"/>
      <c r="AF1" s="227"/>
      <c r="AG1" s="227"/>
      <c r="AH1" s="227"/>
      <c r="AI1" s="227"/>
    </row>
    <row r="2" spans="1:50" x14ac:dyDescent="0.25">
      <c r="A2" s="813"/>
      <c r="B2" s="813"/>
      <c r="C2" s="813"/>
      <c r="D2" s="813"/>
      <c r="E2" s="813"/>
      <c r="F2" s="813"/>
      <c r="G2" s="227"/>
      <c r="H2" s="228"/>
      <c r="I2" s="1192" t="s">
        <v>529</v>
      </c>
      <c r="J2" s="1192"/>
      <c r="K2" s="1192"/>
      <c r="L2" s="314"/>
      <c r="M2" s="314"/>
      <c r="N2" s="803"/>
      <c r="O2" s="314"/>
      <c r="P2" s="314"/>
      <c r="Q2" s="314"/>
      <c r="R2" s="314"/>
      <c r="S2" s="314"/>
      <c r="T2" s="314"/>
      <c r="U2" s="314"/>
      <c r="V2" s="314"/>
      <c r="W2" s="314"/>
      <c r="X2" s="314"/>
      <c r="Y2" s="314"/>
      <c r="Z2" s="314"/>
      <c r="AA2" s="314"/>
      <c r="AB2" s="314"/>
      <c r="AC2" s="314"/>
      <c r="AD2" s="227"/>
      <c r="AE2" s="227"/>
      <c r="AF2" s="227"/>
      <c r="AG2" s="227"/>
      <c r="AH2" s="227"/>
      <c r="AI2" s="227"/>
    </row>
    <row r="3" spans="1:50" s="43" customFormat="1" ht="17.25" customHeight="1" x14ac:dyDescent="0.25">
      <c r="A3" s="1193" t="s">
        <v>492</v>
      </c>
      <c r="B3" s="1193" t="s">
        <v>493</v>
      </c>
      <c r="C3" s="1195" t="s">
        <v>849</v>
      </c>
      <c r="D3" s="1195"/>
      <c r="E3" s="1195"/>
      <c r="F3" s="1189" t="s">
        <v>1116</v>
      </c>
      <c r="G3" s="1190"/>
      <c r="H3" s="1191"/>
      <c r="I3" s="1189" t="s">
        <v>1114</v>
      </c>
      <c r="J3" s="1190"/>
      <c r="K3" s="1191"/>
      <c r="L3" s="1189" t="s">
        <v>850</v>
      </c>
      <c r="M3" s="1190"/>
      <c r="N3" s="1191"/>
      <c r="O3" s="1189" t="s">
        <v>1113</v>
      </c>
      <c r="P3" s="1190"/>
      <c r="Q3" s="1191"/>
      <c r="R3" s="1189" t="s">
        <v>1205</v>
      </c>
      <c r="S3" s="1190"/>
      <c r="T3" s="1191"/>
      <c r="U3" s="1189" t="s">
        <v>1206</v>
      </c>
      <c r="V3" s="1190"/>
      <c r="W3" s="1191"/>
      <c r="X3" s="1189" t="s">
        <v>1207</v>
      </c>
      <c r="Y3" s="1190"/>
      <c r="Z3" s="1191"/>
      <c r="AA3" s="1189" t="s">
        <v>1208</v>
      </c>
      <c r="AB3" s="1190"/>
      <c r="AC3" s="1191"/>
      <c r="AD3" s="1189" t="s">
        <v>1117</v>
      </c>
      <c r="AE3" s="1190"/>
      <c r="AF3" s="1191"/>
      <c r="AG3" s="1189" t="s">
        <v>1118</v>
      </c>
      <c r="AH3" s="1190"/>
      <c r="AI3" s="1191"/>
      <c r="AJ3" s="1189" t="s">
        <v>1119</v>
      </c>
      <c r="AK3" s="1190"/>
      <c r="AL3" s="1191"/>
      <c r="AM3" s="1189" t="s">
        <v>1120</v>
      </c>
      <c r="AN3" s="1190"/>
      <c r="AO3" s="1191"/>
      <c r="AP3" s="1189" t="s">
        <v>1210</v>
      </c>
      <c r="AQ3" s="1190"/>
      <c r="AR3" s="1191"/>
      <c r="AS3" s="1189" t="s">
        <v>1211</v>
      </c>
      <c r="AT3" s="1190"/>
      <c r="AU3" s="1191"/>
      <c r="AV3" s="1189" t="s">
        <v>1209</v>
      </c>
      <c r="AW3" s="1190"/>
      <c r="AX3" s="1191"/>
    </row>
    <row r="4" spans="1:50" s="43" customFormat="1" x14ac:dyDescent="0.25">
      <c r="A4" s="1194"/>
      <c r="B4" s="1194"/>
      <c r="C4" s="817" t="s">
        <v>494</v>
      </c>
      <c r="D4" s="46" t="s">
        <v>538</v>
      </c>
      <c r="E4" s="46" t="s">
        <v>539</v>
      </c>
      <c r="F4" s="817" t="s">
        <v>494</v>
      </c>
      <c r="G4" s="46" t="s">
        <v>538</v>
      </c>
      <c r="H4" s="46" t="s">
        <v>539</v>
      </c>
      <c r="I4" s="817" t="s">
        <v>494</v>
      </c>
      <c r="J4" s="46" t="s">
        <v>538</v>
      </c>
      <c r="K4" s="46" t="s">
        <v>539</v>
      </c>
      <c r="L4" s="817" t="s">
        <v>494</v>
      </c>
      <c r="M4" s="46" t="s">
        <v>538</v>
      </c>
      <c r="N4" s="46" t="s">
        <v>539</v>
      </c>
      <c r="O4" s="817" t="s">
        <v>494</v>
      </c>
      <c r="P4" s="46" t="s">
        <v>538</v>
      </c>
      <c r="Q4" s="46" t="s">
        <v>539</v>
      </c>
      <c r="R4" s="817" t="s">
        <v>494</v>
      </c>
      <c r="S4" s="46" t="s">
        <v>538</v>
      </c>
      <c r="T4" s="46" t="s">
        <v>539</v>
      </c>
      <c r="U4" s="817" t="s">
        <v>494</v>
      </c>
      <c r="V4" s="46" t="s">
        <v>538</v>
      </c>
      <c r="W4" s="46" t="s">
        <v>539</v>
      </c>
      <c r="X4" s="817" t="s">
        <v>494</v>
      </c>
      <c r="Y4" s="46" t="s">
        <v>538</v>
      </c>
      <c r="Z4" s="46" t="s">
        <v>539</v>
      </c>
      <c r="AA4" s="817" t="s">
        <v>494</v>
      </c>
      <c r="AB4" s="46" t="s">
        <v>538</v>
      </c>
      <c r="AC4" s="46" t="s">
        <v>539</v>
      </c>
      <c r="AD4" s="817" t="s">
        <v>494</v>
      </c>
      <c r="AE4" s="818" t="s">
        <v>495</v>
      </c>
      <c r="AF4" s="818" t="s">
        <v>496</v>
      </c>
      <c r="AG4" s="817" t="s">
        <v>494</v>
      </c>
      <c r="AH4" s="818" t="s">
        <v>495</v>
      </c>
      <c r="AI4" s="818" t="s">
        <v>496</v>
      </c>
      <c r="AJ4" s="817" t="s">
        <v>494</v>
      </c>
      <c r="AK4" s="818" t="s">
        <v>495</v>
      </c>
      <c r="AL4" s="818" t="s">
        <v>496</v>
      </c>
      <c r="AM4" s="817" t="s">
        <v>494</v>
      </c>
      <c r="AN4" s="818" t="s">
        <v>495</v>
      </c>
      <c r="AO4" s="818" t="s">
        <v>496</v>
      </c>
      <c r="AP4" s="817" t="s">
        <v>494</v>
      </c>
      <c r="AQ4" s="818" t="s">
        <v>495</v>
      </c>
      <c r="AR4" s="818" t="s">
        <v>496</v>
      </c>
      <c r="AS4" s="817" t="s">
        <v>494</v>
      </c>
      <c r="AT4" s="818" t="s">
        <v>495</v>
      </c>
      <c r="AU4" s="818" t="s">
        <v>496</v>
      </c>
      <c r="AV4" s="817" t="s">
        <v>494</v>
      </c>
      <c r="AW4" s="818" t="s">
        <v>495</v>
      </c>
      <c r="AX4" s="818" t="s">
        <v>496</v>
      </c>
    </row>
    <row r="5" spans="1:50" s="43" customFormat="1" x14ac:dyDescent="0.25">
      <c r="A5" s="820" t="s">
        <v>446</v>
      </c>
      <c r="B5" s="1096" t="s">
        <v>530</v>
      </c>
      <c r="C5" s="1097">
        <f t="shared" ref="C5:Z5" si="0">SUM(C7,C11,C15,C16)</f>
        <v>12334250</v>
      </c>
      <c r="D5" s="1097">
        <f>SUM(D7,D11,D15,D16)</f>
        <v>10357034</v>
      </c>
      <c r="E5" s="1097">
        <f t="shared" si="0"/>
        <v>1977216</v>
      </c>
      <c r="F5" s="1097">
        <f t="shared" si="0"/>
        <v>13337070</v>
      </c>
      <c r="G5" s="1097">
        <f t="shared" si="0"/>
        <v>10687844</v>
      </c>
      <c r="H5" s="1097">
        <f t="shared" si="0"/>
        <v>2649226</v>
      </c>
      <c r="I5" s="1097">
        <f t="shared" si="0"/>
        <v>13686690</v>
      </c>
      <c r="J5" s="1097">
        <f>SUM(J7,J11,J15,J16)</f>
        <v>10930506</v>
      </c>
      <c r="K5" s="1097">
        <f>SUM(K7,K11,K15,K16)</f>
        <v>2756184</v>
      </c>
      <c r="L5" s="1097">
        <f t="shared" si="0"/>
        <v>14156952</v>
      </c>
      <c r="M5" s="1097">
        <f t="shared" si="0"/>
        <v>10874446</v>
      </c>
      <c r="N5" s="1097">
        <f t="shared" si="0"/>
        <v>3282506</v>
      </c>
      <c r="O5" s="1097">
        <f t="shared" si="0"/>
        <v>14799157</v>
      </c>
      <c r="P5" s="1097">
        <f t="shared" si="0"/>
        <v>11416251</v>
      </c>
      <c r="Q5" s="1097">
        <f t="shared" si="0"/>
        <v>3382906</v>
      </c>
      <c r="R5" s="1097">
        <f t="shared" si="0"/>
        <v>15382906</v>
      </c>
      <c r="S5" s="1097">
        <f t="shared" si="0"/>
        <v>11770601</v>
      </c>
      <c r="T5" s="1097">
        <f t="shared" si="0"/>
        <v>3612305</v>
      </c>
      <c r="U5" s="1097">
        <f t="shared" si="0"/>
        <v>16124056</v>
      </c>
      <c r="V5" s="1097">
        <f t="shared" si="0"/>
        <v>12164251</v>
      </c>
      <c r="W5" s="1097">
        <f t="shared" si="0"/>
        <v>3959805</v>
      </c>
      <c r="X5" s="1097">
        <f t="shared" si="0"/>
        <v>16938456</v>
      </c>
      <c r="Y5" s="1097">
        <f t="shared" si="0"/>
        <v>12598151</v>
      </c>
      <c r="Z5" s="1097">
        <f t="shared" si="0"/>
        <v>4340305</v>
      </c>
      <c r="AA5" s="1097">
        <f t="shared" ref="AA5:AC20" si="1">SUM(L5,O5,R5,U5,X5)</f>
        <v>77401527</v>
      </c>
      <c r="AB5" s="1097">
        <f t="shared" si="1"/>
        <v>58823700</v>
      </c>
      <c r="AC5" s="1097">
        <f t="shared" si="1"/>
        <v>18577827</v>
      </c>
      <c r="AD5" s="1098" t="s">
        <v>1121</v>
      </c>
      <c r="AE5" s="1097"/>
      <c r="AF5" s="1097"/>
      <c r="AG5" s="1098" t="s">
        <v>1122</v>
      </c>
      <c r="AH5" s="1097"/>
      <c r="AI5" s="1097"/>
      <c r="AJ5" s="1098" t="s">
        <v>692</v>
      </c>
      <c r="AK5" s="1097"/>
      <c r="AL5" s="1097"/>
      <c r="AM5" s="1098" t="s">
        <v>692</v>
      </c>
      <c r="AN5" s="1097"/>
      <c r="AO5" s="1097"/>
      <c r="AP5" s="1098" t="s">
        <v>692</v>
      </c>
      <c r="AQ5" s="1097"/>
      <c r="AR5" s="1097"/>
      <c r="AS5" s="1098" t="s">
        <v>692</v>
      </c>
      <c r="AT5" s="1097"/>
      <c r="AU5" s="1097"/>
      <c r="AV5" s="1098" t="s">
        <v>692</v>
      </c>
      <c r="AW5" s="1097"/>
      <c r="AX5" s="1097"/>
    </row>
    <row r="6" spans="1:50" s="43" customFormat="1" x14ac:dyDescent="0.25">
      <c r="A6" s="820"/>
      <c r="B6" s="99" t="s">
        <v>751</v>
      </c>
      <c r="C6" s="679">
        <f>SUM(C7,D12,D14,C15)</f>
        <v>10848213</v>
      </c>
      <c r="D6" s="679"/>
      <c r="E6" s="679"/>
      <c r="F6" s="679">
        <f>SUM(F7,G12,G14,F15)</f>
        <v>11898080</v>
      </c>
      <c r="G6" s="679"/>
      <c r="H6" s="679"/>
      <c r="I6" s="679">
        <f>SUM(I7,J12,J14,I15)</f>
        <v>12181277</v>
      </c>
      <c r="J6" s="679"/>
      <c r="K6" s="679"/>
      <c r="L6" s="679">
        <f>SUM(L7,M12,M14,L15)</f>
        <v>12682439</v>
      </c>
      <c r="M6" s="679"/>
      <c r="N6" s="679"/>
      <c r="O6" s="679">
        <f>SUM(O7,P12,P14,O15)</f>
        <v>13324644</v>
      </c>
      <c r="P6" s="679"/>
      <c r="Q6" s="679"/>
      <c r="R6" s="679">
        <f>SUM(R7,S12,S14,R15)</f>
        <v>13908393</v>
      </c>
      <c r="S6" s="679"/>
      <c r="T6" s="679"/>
      <c r="U6" s="679">
        <f>SUM(U7,V12,V14,U15)</f>
        <v>14649543</v>
      </c>
      <c r="V6" s="679"/>
      <c r="W6" s="679"/>
      <c r="X6" s="679">
        <f>SUM(X7,Y12,Y14,X15)</f>
        <v>15463943</v>
      </c>
      <c r="Y6" s="679"/>
      <c r="Z6" s="679"/>
      <c r="AA6" s="679">
        <f t="shared" si="1"/>
        <v>70028962</v>
      </c>
      <c r="AB6" s="679">
        <f t="shared" si="1"/>
        <v>0</v>
      </c>
      <c r="AC6" s="679">
        <f t="shared" si="1"/>
        <v>0</v>
      </c>
      <c r="AD6" s="1099"/>
      <c r="AE6" s="679"/>
      <c r="AF6" s="679"/>
      <c r="AG6" s="1099"/>
      <c r="AH6" s="679"/>
      <c r="AI6" s="679"/>
      <c r="AJ6" s="1099"/>
      <c r="AK6" s="679"/>
      <c r="AL6" s="679"/>
      <c r="AM6" s="1099"/>
      <c r="AN6" s="679"/>
      <c r="AO6" s="679"/>
      <c r="AP6" s="1099"/>
      <c r="AQ6" s="679"/>
      <c r="AR6" s="679"/>
      <c r="AS6" s="1099"/>
      <c r="AT6" s="679"/>
      <c r="AU6" s="679"/>
      <c r="AV6" s="1099"/>
      <c r="AW6" s="679"/>
      <c r="AX6" s="679"/>
    </row>
    <row r="7" spans="1:50" s="43" customFormat="1" x14ac:dyDescent="0.25">
      <c r="A7" s="249"/>
      <c r="B7" s="236" t="s">
        <v>740</v>
      </c>
      <c r="C7" s="670">
        <f t="shared" ref="C7:C16" si="2">SUM(D7:E7)</f>
        <v>5466580</v>
      </c>
      <c r="D7" s="670">
        <f>'Phụ lục số 1'!F12</f>
        <v>3649190</v>
      </c>
      <c r="E7" s="670">
        <f>'Phụ lục số 1'!G12</f>
        <v>1817390</v>
      </c>
      <c r="F7" s="670">
        <f t="shared" ref="F7:F16" si="3">SUM(G7:H7)</f>
        <v>6469400</v>
      </c>
      <c r="G7" s="670">
        <f>'Phụ lục số 1'!L12</f>
        <v>3980000</v>
      </c>
      <c r="H7" s="670">
        <f>'Phụ lục số 1'!M12</f>
        <v>2489400</v>
      </c>
      <c r="I7" s="670">
        <f t="shared" ref="I7:I16" si="4">SUM(J7:K7)</f>
        <v>6718700</v>
      </c>
      <c r="J7" s="670">
        <f>'Phụ lục số 1'!R12</f>
        <v>4210265</v>
      </c>
      <c r="K7" s="670">
        <f>'Phụ lục số 1'!S12</f>
        <v>2508435</v>
      </c>
      <c r="L7" s="670">
        <f t="shared" ref="L7:L16" si="5">SUM(M7:N7)</f>
        <v>7091600</v>
      </c>
      <c r="M7" s="670">
        <f>'Phụ lục số 1'!X12</f>
        <v>4382600</v>
      </c>
      <c r="N7" s="670">
        <f>'Phụ lục số 1'!Y12</f>
        <v>2709000</v>
      </c>
      <c r="O7" s="670">
        <f t="shared" ref="O7:O16" si="6">SUM(P7:Q7)</f>
        <v>7516700</v>
      </c>
      <c r="P7" s="670">
        <f>'Phụ lục số 1'!AD12</f>
        <v>4612700</v>
      </c>
      <c r="Q7" s="670">
        <f>'Phụ lục số 1'!AE12</f>
        <v>2904000</v>
      </c>
      <c r="R7" s="670">
        <f>SUM(S7:T7)</f>
        <v>7981000</v>
      </c>
      <c r="S7" s="670">
        <f>'Phụ lục số 1'!AJ12</f>
        <v>4852000</v>
      </c>
      <c r="T7" s="670">
        <f>'Phụ lục số 1'!AK12</f>
        <v>3129000</v>
      </c>
      <c r="U7" s="670">
        <f>SUM(V7:W7)</f>
        <v>8490000</v>
      </c>
      <c r="V7" s="670">
        <f>'Phụ lục số 1'!AP12</f>
        <v>5126000</v>
      </c>
      <c r="W7" s="670">
        <f>'Phụ lục số 1'!AQ12</f>
        <v>3364000</v>
      </c>
      <c r="X7" s="670">
        <f>SUM(Y7:Z7)</f>
        <v>9049900</v>
      </c>
      <c r="Y7" s="670">
        <f>'Phụ lục số 1'!AV12</f>
        <v>5422900</v>
      </c>
      <c r="Z7" s="670">
        <f>'Phụ lục số 1'!AW12</f>
        <v>3627000</v>
      </c>
      <c r="AA7" s="670">
        <f t="shared" si="1"/>
        <v>40129200</v>
      </c>
      <c r="AB7" s="670">
        <f t="shared" si="1"/>
        <v>24396200</v>
      </c>
      <c r="AC7" s="670">
        <f t="shared" si="1"/>
        <v>15733000</v>
      </c>
      <c r="AD7" s="679">
        <f>SUM(AE7:AF7)</f>
        <v>1002820</v>
      </c>
      <c r="AE7" s="679">
        <f>G7-$D$7</f>
        <v>330810</v>
      </c>
      <c r="AF7" s="679">
        <f>H7-$E$7</f>
        <v>672010</v>
      </c>
      <c r="AG7" s="679">
        <f>SUM(AH7:AI7)</f>
        <v>1252120</v>
      </c>
      <c r="AH7" s="679">
        <f>J7-$D$7</f>
        <v>561075</v>
      </c>
      <c r="AI7" s="679">
        <f>K7-$E$7</f>
        <v>691045</v>
      </c>
      <c r="AJ7" s="679">
        <f>SUM(AK7:AL7)</f>
        <v>1625020</v>
      </c>
      <c r="AK7" s="679">
        <f>M7-$D$7</f>
        <v>733410</v>
      </c>
      <c r="AL7" s="679">
        <f>N7-$E$7</f>
        <v>891610</v>
      </c>
      <c r="AM7" s="679">
        <f>SUM(AN7:AO7)</f>
        <v>2050120</v>
      </c>
      <c r="AN7" s="679">
        <f>P7-$D$7</f>
        <v>963510</v>
      </c>
      <c r="AO7" s="679">
        <f>Q7-$E$7</f>
        <v>1086610</v>
      </c>
      <c r="AP7" s="679">
        <f>SUM(AQ7:AR7)</f>
        <v>2514420</v>
      </c>
      <c r="AQ7" s="679">
        <f>S7-$D$7</f>
        <v>1202810</v>
      </c>
      <c r="AR7" s="679">
        <f>T7-$E$7</f>
        <v>1311610</v>
      </c>
      <c r="AS7" s="679">
        <f>SUM(AT7:AU7)</f>
        <v>3023420</v>
      </c>
      <c r="AT7" s="679">
        <f>V7-$D$7</f>
        <v>1476810</v>
      </c>
      <c r="AU7" s="679">
        <f>W7-$E$7</f>
        <v>1546610</v>
      </c>
      <c r="AV7" s="679">
        <f>SUM(AW7:AX7)</f>
        <v>3583320</v>
      </c>
      <c r="AW7" s="679">
        <f>Y7-$D$7</f>
        <v>1773710</v>
      </c>
      <c r="AX7" s="679">
        <f>Z7-$E$7</f>
        <v>1809610</v>
      </c>
    </row>
    <row r="8" spans="1:50" s="43" customFormat="1" x14ac:dyDescent="0.25">
      <c r="A8" s="249"/>
      <c r="B8" s="236" t="s">
        <v>709</v>
      </c>
      <c r="C8" s="670">
        <f t="shared" si="2"/>
        <v>450000</v>
      </c>
      <c r="D8" s="670">
        <f>'Phụ lục số 1'!F44</f>
        <v>70000</v>
      </c>
      <c r="E8" s="670">
        <f>'Phụ lục số 1'!G44</f>
        <v>380000</v>
      </c>
      <c r="F8" s="670">
        <f t="shared" si="3"/>
        <v>656900</v>
      </c>
      <c r="G8" s="670">
        <f>'Phụ lục số 1'!L44</f>
        <v>61900</v>
      </c>
      <c r="H8" s="670">
        <f>'Phụ lục số 1'!M44</f>
        <v>595000</v>
      </c>
      <c r="I8" s="670">
        <f t="shared" si="4"/>
        <v>600000</v>
      </c>
      <c r="J8" s="670">
        <f>'Phụ lục số 1'!R44</f>
        <v>100000</v>
      </c>
      <c r="K8" s="670">
        <f>'Phụ lục số 1'!S44</f>
        <v>500000</v>
      </c>
      <c r="L8" s="670">
        <f t="shared" si="5"/>
        <v>600000</v>
      </c>
      <c r="M8" s="670">
        <f>'Phụ lục số 1'!X44</f>
        <v>100000</v>
      </c>
      <c r="N8" s="670">
        <f>'Phụ lục số 1'!Y44</f>
        <v>500000</v>
      </c>
      <c r="O8" s="670">
        <f t="shared" si="6"/>
        <v>600000</v>
      </c>
      <c r="P8" s="670">
        <f>'Phụ lục số 1'!AD44</f>
        <v>100000</v>
      </c>
      <c r="Q8" s="670">
        <f>'Phụ lục số 1'!AE44</f>
        <v>500000</v>
      </c>
      <c r="R8" s="670">
        <f>SUM(S8:T8)</f>
        <v>600000</v>
      </c>
      <c r="S8" s="670">
        <f>'Phụ lục số 1'!AJ44</f>
        <v>100000</v>
      </c>
      <c r="T8" s="670">
        <f>'Phụ lục số 1'!AK44</f>
        <v>500000</v>
      </c>
      <c r="U8" s="670">
        <f>SUM(V8:W8)</f>
        <v>600000</v>
      </c>
      <c r="V8" s="670">
        <f>'Phụ lục số 1'!AP44</f>
        <v>100000</v>
      </c>
      <c r="W8" s="670">
        <f>'Phụ lục số 1'!AQ44</f>
        <v>500000</v>
      </c>
      <c r="X8" s="670">
        <f>SUM(Y8:Z8)</f>
        <v>600000</v>
      </c>
      <c r="Y8" s="670">
        <f>'Phụ lục số 1'!AV44</f>
        <v>100000</v>
      </c>
      <c r="Z8" s="670">
        <f>'Phụ lục số 1'!AW44</f>
        <v>500000</v>
      </c>
      <c r="AA8" s="670">
        <f t="shared" si="1"/>
        <v>3000000</v>
      </c>
      <c r="AB8" s="670">
        <f t="shared" si="1"/>
        <v>500000</v>
      </c>
      <c r="AC8" s="670">
        <f t="shared" si="1"/>
        <v>2500000</v>
      </c>
      <c r="AD8" s="1099" t="s">
        <v>695</v>
      </c>
      <c r="AE8" s="679"/>
      <c r="AF8" s="679"/>
      <c r="AG8" s="1099" t="s">
        <v>695</v>
      </c>
      <c r="AH8" s="679"/>
      <c r="AI8" s="679"/>
      <c r="AJ8" s="1099" t="s">
        <v>695</v>
      </c>
      <c r="AK8" s="679"/>
      <c r="AL8" s="679"/>
      <c r="AM8" s="1099" t="s">
        <v>695</v>
      </c>
      <c r="AN8" s="679"/>
      <c r="AO8" s="679"/>
      <c r="AP8" s="1099" t="s">
        <v>695</v>
      </c>
      <c r="AQ8" s="679"/>
      <c r="AR8" s="679"/>
      <c r="AS8" s="1099" t="s">
        <v>695</v>
      </c>
      <c r="AT8" s="679"/>
      <c r="AU8" s="679"/>
      <c r="AV8" s="1099" t="s">
        <v>695</v>
      </c>
      <c r="AW8" s="679"/>
      <c r="AX8" s="679"/>
    </row>
    <row r="9" spans="1:50" s="43" customFormat="1" x14ac:dyDescent="0.25">
      <c r="A9" s="249"/>
      <c r="B9" s="236" t="s">
        <v>708</v>
      </c>
      <c r="C9" s="670">
        <f>SUM(D9:E9)</f>
        <v>1380000</v>
      </c>
      <c r="D9" s="670">
        <f>'Phụ lục số 1'!F51</f>
        <v>1380000</v>
      </c>
      <c r="E9" s="670">
        <f>'Phụ lục số 1'!G51</f>
        <v>0</v>
      </c>
      <c r="F9" s="670">
        <f>SUM(G9:H9)</f>
        <v>1400000</v>
      </c>
      <c r="G9" s="670">
        <f>'Phụ lục số 1'!L51</f>
        <v>1400000</v>
      </c>
      <c r="H9" s="670">
        <f>'Phụ lục số 1'!M51</f>
        <v>0</v>
      </c>
      <c r="I9" s="670">
        <f>SUM(J9:K9)</f>
        <v>1460000</v>
      </c>
      <c r="J9" s="670">
        <f>'Phụ lục số 1'!R51</f>
        <v>1460000</v>
      </c>
      <c r="K9" s="670">
        <f>'Phụ lục số 1'!S51</f>
        <v>0</v>
      </c>
      <c r="L9" s="670">
        <f>SUM(M9:N9)</f>
        <v>1460000</v>
      </c>
      <c r="M9" s="670">
        <f>'Phụ lục số 1'!X51</f>
        <v>1460000</v>
      </c>
      <c r="N9" s="670">
        <f>'Phụ lục số 1'!V51</f>
        <v>0</v>
      </c>
      <c r="O9" s="670">
        <f>SUM(P9:Q9)</f>
        <v>1460000</v>
      </c>
      <c r="P9" s="670">
        <f>'Phụ lục số 1'!AD51</f>
        <v>1460000</v>
      </c>
      <c r="Q9" s="670">
        <f>'Phụ lục số 1'!AE51</f>
        <v>0</v>
      </c>
      <c r="R9" s="670">
        <f>SUM(S9:T9)</f>
        <v>1460000</v>
      </c>
      <c r="S9" s="670">
        <f>'Phụ lục số 1'!AJ51</f>
        <v>1460000</v>
      </c>
      <c r="T9" s="670">
        <f>'Phụ lục số 1'!AH51</f>
        <v>0</v>
      </c>
      <c r="U9" s="670">
        <f>SUM(V9:W9)</f>
        <v>1460000</v>
      </c>
      <c r="V9" s="670">
        <f>'Phụ lục số 1'!AP51</f>
        <v>1460000</v>
      </c>
      <c r="W9" s="670">
        <f>'Phụ lục số 1'!AQ51</f>
        <v>0</v>
      </c>
      <c r="X9" s="670">
        <f>SUM(Y9:Z9)</f>
        <v>1460000</v>
      </c>
      <c r="Y9" s="670">
        <f>'Phụ lục số 1'!AV51</f>
        <v>1460000</v>
      </c>
      <c r="Z9" s="670">
        <f>'Phụ lục số 1'!AW51</f>
        <v>0</v>
      </c>
      <c r="AA9" s="670">
        <f t="shared" si="1"/>
        <v>7300000</v>
      </c>
      <c r="AB9" s="670">
        <f t="shared" si="1"/>
        <v>7300000</v>
      </c>
      <c r="AC9" s="670">
        <f t="shared" si="1"/>
        <v>0</v>
      </c>
      <c r="AD9" s="679">
        <f>SUM(AE9:AF9)</f>
        <v>226900</v>
      </c>
      <c r="AE9" s="679">
        <f>(G8+G9)-($D$8+$D$9)</f>
        <v>11900</v>
      </c>
      <c r="AF9" s="679">
        <f>(H8+H9)-($E$8+$E$9)</f>
        <v>215000</v>
      </c>
      <c r="AG9" s="679">
        <f>SUM(AH9:AI9)</f>
        <v>230000</v>
      </c>
      <c r="AH9" s="679">
        <f>(J8+J9)-($D$8+$D$9)</f>
        <v>110000</v>
      </c>
      <c r="AI9" s="679">
        <f>(K8+K9)-($E$8+$E$9)</f>
        <v>120000</v>
      </c>
      <c r="AJ9" s="679">
        <f>SUM(AK9:AL9)</f>
        <v>230000</v>
      </c>
      <c r="AK9" s="679">
        <f>(M8+M9)-($D$8+$D$9)</f>
        <v>110000</v>
      </c>
      <c r="AL9" s="679">
        <f>(N8+N9)-($E$8+$E$9)</f>
        <v>120000</v>
      </c>
      <c r="AM9" s="679">
        <f>SUM(AN9:AO9)</f>
        <v>230000</v>
      </c>
      <c r="AN9" s="679">
        <f>(P8+P9)-($D$8+$D$9)</f>
        <v>110000</v>
      </c>
      <c r="AO9" s="679">
        <f>(Q8+Q9)-($E$8+$E$9)</f>
        <v>120000</v>
      </c>
      <c r="AP9" s="679">
        <f>SUM(AQ9:AR9)</f>
        <v>230000</v>
      </c>
      <c r="AQ9" s="679">
        <f>(S8+S9)-($D$8+$D$9)</f>
        <v>110000</v>
      </c>
      <c r="AR9" s="679">
        <f>(T8+T9)-($E$8+$E$9)</f>
        <v>120000</v>
      </c>
      <c r="AS9" s="679">
        <f>SUM(AT9:AU9)</f>
        <v>230000</v>
      </c>
      <c r="AT9" s="679">
        <f>(V8+V9)-($D$8+$D$9)</f>
        <v>110000</v>
      </c>
      <c r="AU9" s="679">
        <f>(W8+W9)-($E$8+$E$9)</f>
        <v>120000</v>
      </c>
      <c r="AV9" s="679">
        <f>SUM(AW9:AX9)</f>
        <v>230000</v>
      </c>
      <c r="AW9" s="679">
        <f>(Y8+Y9)-($D$8+$D$9)</f>
        <v>110000</v>
      </c>
      <c r="AX9" s="679">
        <f>(Z8+Z9)-($E$8+$E$9)</f>
        <v>120000</v>
      </c>
    </row>
    <row r="10" spans="1:50" s="43" customFormat="1" x14ac:dyDescent="0.25">
      <c r="A10" s="249"/>
      <c r="B10" s="236" t="s">
        <v>707</v>
      </c>
      <c r="C10" s="670">
        <f t="shared" si="2"/>
        <v>3636580</v>
      </c>
      <c r="D10" s="670">
        <f>D7-D8-D9</f>
        <v>2199190</v>
      </c>
      <c r="E10" s="670">
        <f t="shared" ref="E10:Z10" si="7">E7-E8-E9</f>
        <v>1437390</v>
      </c>
      <c r="F10" s="670">
        <f t="shared" si="7"/>
        <v>4412500</v>
      </c>
      <c r="G10" s="670">
        <f t="shared" si="7"/>
        <v>2518100</v>
      </c>
      <c r="H10" s="670">
        <f t="shared" si="7"/>
        <v>1894400</v>
      </c>
      <c r="I10" s="670">
        <f t="shared" si="7"/>
        <v>4658700</v>
      </c>
      <c r="J10" s="670">
        <f t="shared" si="7"/>
        <v>2650265</v>
      </c>
      <c r="K10" s="670">
        <f t="shared" si="7"/>
        <v>2008435</v>
      </c>
      <c r="L10" s="670">
        <f t="shared" si="7"/>
        <v>5031600</v>
      </c>
      <c r="M10" s="670">
        <f t="shared" si="7"/>
        <v>2822600</v>
      </c>
      <c r="N10" s="670">
        <f t="shared" si="7"/>
        <v>2209000</v>
      </c>
      <c r="O10" s="670">
        <f t="shared" si="7"/>
        <v>5456700</v>
      </c>
      <c r="P10" s="670">
        <f t="shared" si="7"/>
        <v>3052700</v>
      </c>
      <c r="Q10" s="670">
        <f t="shared" si="7"/>
        <v>2404000</v>
      </c>
      <c r="R10" s="670">
        <f t="shared" si="7"/>
        <v>5921000</v>
      </c>
      <c r="S10" s="670">
        <f t="shared" si="7"/>
        <v>3292000</v>
      </c>
      <c r="T10" s="670">
        <f t="shared" si="7"/>
        <v>2629000</v>
      </c>
      <c r="U10" s="670">
        <f t="shared" si="7"/>
        <v>6430000</v>
      </c>
      <c r="V10" s="670">
        <f t="shared" si="7"/>
        <v>3566000</v>
      </c>
      <c r="W10" s="670">
        <f t="shared" si="7"/>
        <v>2864000</v>
      </c>
      <c r="X10" s="670">
        <f t="shared" si="7"/>
        <v>6989900</v>
      </c>
      <c r="Y10" s="670">
        <f t="shared" si="7"/>
        <v>3862900</v>
      </c>
      <c r="Z10" s="670">
        <f t="shared" si="7"/>
        <v>3127000</v>
      </c>
      <c r="AA10" s="670">
        <f t="shared" si="1"/>
        <v>29829200</v>
      </c>
      <c r="AB10" s="670">
        <f t="shared" si="1"/>
        <v>16596200</v>
      </c>
      <c r="AC10" s="670">
        <f t="shared" si="1"/>
        <v>13233000</v>
      </c>
      <c r="AD10" s="679"/>
      <c r="AE10" s="679"/>
      <c r="AF10" s="679"/>
      <c r="AG10" s="679"/>
      <c r="AH10" s="679"/>
      <c r="AI10" s="679"/>
      <c r="AJ10" s="679"/>
      <c r="AK10" s="679"/>
      <c r="AL10" s="679"/>
      <c r="AM10" s="679"/>
      <c r="AN10" s="679"/>
      <c r="AO10" s="679"/>
      <c r="AP10" s="679"/>
      <c r="AQ10" s="679"/>
      <c r="AR10" s="679"/>
      <c r="AS10" s="679"/>
      <c r="AT10" s="679"/>
      <c r="AU10" s="679"/>
      <c r="AV10" s="679"/>
      <c r="AW10" s="679"/>
      <c r="AX10" s="679"/>
    </row>
    <row r="11" spans="1:50" s="43" customFormat="1" x14ac:dyDescent="0.25">
      <c r="A11" s="249"/>
      <c r="B11" s="236" t="s">
        <v>739</v>
      </c>
      <c r="C11" s="670">
        <f t="shared" si="2"/>
        <v>6498723</v>
      </c>
      <c r="D11" s="670">
        <f>'Phụ lục số 1'!F55</f>
        <v>6498723</v>
      </c>
      <c r="E11" s="670"/>
      <c r="F11" s="670">
        <f t="shared" si="3"/>
        <v>6498723</v>
      </c>
      <c r="G11" s="670">
        <f>G12+G13</f>
        <v>6498723</v>
      </c>
      <c r="H11" s="670"/>
      <c r="I11" s="670">
        <f>SUM(J11:K11)</f>
        <v>6518796</v>
      </c>
      <c r="J11" s="670">
        <f>J12+J13</f>
        <v>6518796</v>
      </c>
      <c r="K11" s="670"/>
      <c r="L11" s="670">
        <f>SUM(M11:N11)</f>
        <v>6491846</v>
      </c>
      <c r="M11" s="670">
        <f>M12+M13</f>
        <v>6491846</v>
      </c>
      <c r="N11" s="670"/>
      <c r="O11" s="670">
        <f>SUM(P11:Q11)</f>
        <v>6491846</v>
      </c>
      <c r="P11" s="670">
        <f>P12+P13</f>
        <v>6491846</v>
      </c>
      <c r="Q11" s="670"/>
      <c r="R11" s="670">
        <f t="shared" ref="R11:R16" si="8">SUM(S11:T11)</f>
        <v>6491846</v>
      </c>
      <c r="S11" s="670">
        <f>S12+S13</f>
        <v>6491846</v>
      </c>
      <c r="T11" s="670"/>
      <c r="U11" s="670">
        <f t="shared" ref="U11:U16" si="9">SUM(V11:W11)</f>
        <v>6491846</v>
      </c>
      <c r="V11" s="670">
        <f>V12+V13</f>
        <v>6491846</v>
      </c>
      <c r="W11" s="670"/>
      <c r="X11" s="670">
        <f t="shared" ref="X11:X16" si="10">SUM(Y11:Z11)</f>
        <v>6491846</v>
      </c>
      <c r="Y11" s="670">
        <f>Y12+Y13</f>
        <v>6491846</v>
      </c>
      <c r="Z11" s="670"/>
      <c r="AA11" s="670">
        <f t="shared" si="1"/>
        <v>32459230</v>
      </c>
      <c r="AB11" s="670">
        <f t="shared" si="1"/>
        <v>32459230</v>
      </c>
      <c r="AC11" s="670">
        <f t="shared" si="1"/>
        <v>0</v>
      </c>
      <c r="AD11" s="1099" t="s">
        <v>696</v>
      </c>
      <c r="AE11" s="679"/>
      <c r="AF11" s="679"/>
      <c r="AG11" s="1099" t="s">
        <v>696</v>
      </c>
      <c r="AH11" s="679"/>
      <c r="AI11" s="679"/>
      <c r="AJ11" s="1099" t="s">
        <v>696</v>
      </c>
      <c r="AK11" s="679"/>
      <c r="AL11" s="679"/>
      <c r="AM11" s="1099" t="s">
        <v>696</v>
      </c>
      <c r="AN11" s="679"/>
      <c r="AO11" s="679"/>
      <c r="AP11" s="1099" t="s">
        <v>696</v>
      </c>
      <c r="AQ11" s="679"/>
      <c r="AR11" s="679"/>
      <c r="AS11" s="1099" t="s">
        <v>696</v>
      </c>
      <c r="AT11" s="679"/>
      <c r="AU11" s="679"/>
      <c r="AV11" s="1099" t="s">
        <v>696</v>
      </c>
      <c r="AW11" s="679"/>
      <c r="AX11" s="679"/>
    </row>
    <row r="12" spans="1:50" s="43" customFormat="1" x14ac:dyDescent="0.25">
      <c r="A12" s="249"/>
      <c r="B12" s="236" t="s">
        <v>736</v>
      </c>
      <c r="C12" s="670">
        <f t="shared" si="2"/>
        <v>4693126</v>
      </c>
      <c r="D12" s="670">
        <f>'Phụ lục số 1'!F56</f>
        <v>4693126</v>
      </c>
      <c r="E12" s="670"/>
      <c r="F12" s="670">
        <f t="shared" si="3"/>
        <v>4693126</v>
      </c>
      <c r="G12" s="670">
        <f>$D$12</f>
        <v>4693126</v>
      </c>
      <c r="H12" s="670"/>
      <c r="I12" s="670">
        <f t="shared" si="4"/>
        <v>4787126</v>
      </c>
      <c r="J12" s="670">
        <f>'Phụ lục số 1'!N56</f>
        <v>4787126</v>
      </c>
      <c r="K12" s="670"/>
      <c r="L12" s="670">
        <f t="shared" si="5"/>
        <v>4787126</v>
      </c>
      <c r="M12" s="670">
        <f>$J$12</f>
        <v>4787126</v>
      </c>
      <c r="N12" s="670"/>
      <c r="O12" s="670">
        <f t="shared" si="6"/>
        <v>4787126</v>
      </c>
      <c r="P12" s="670">
        <f>$J$12</f>
        <v>4787126</v>
      </c>
      <c r="Q12" s="670"/>
      <c r="R12" s="670">
        <f t="shared" si="8"/>
        <v>4787126</v>
      </c>
      <c r="S12" s="670">
        <f>$J$12</f>
        <v>4787126</v>
      </c>
      <c r="T12" s="670"/>
      <c r="U12" s="670">
        <f t="shared" si="9"/>
        <v>4787126</v>
      </c>
      <c r="V12" s="670">
        <f>$J$12</f>
        <v>4787126</v>
      </c>
      <c r="W12" s="670"/>
      <c r="X12" s="670">
        <f t="shared" si="10"/>
        <v>4787126</v>
      </c>
      <c r="Y12" s="670">
        <f>$J$12</f>
        <v>4787126</v>
      </c>
      <c r="Z12" s="670"/>
      <c r="AA12" s="670">
        <f t="shared" si="1"/>
        <v>23935630</v>
      </c>
      <c r="AB12" s="670">
        <f t="shared" si="1"/>
        <v>23935630</v>
      </c>
      <c r="AC12" s="670">
        <f>SUM(N12,Q12,T12,W12,Z12)</f>
        <v>0</v>
      </c>
      <c r="AD12" s="679">
        <f>SUM(AE12:AF12)</f>
        <v>775920</v>
      </c>
      <c r="AE12" s="679">
        <f>AE7-AE9</f>
        <v>318910</v>
      </c>
      <c r="AF12" s="679">
        <f>AF7-AF9</f>
        <v>457010</v>
      </c>
      <c r="AG12" s="679">
        <f>SUM(AH12:AI12)</f>
        <v>1022120</v>
      </c>
      <c r="AH12" s="679">
        <f>AH7-AH9</f>
        <v>451075</v>
      </c>
      <c r="AI12" s="679">
        <f>AI7-AI9</f>
        <v>571045</v>
      </c>
      <c r="AJ12" s="679">
        <f>SUM(AK12:AL12)</f>
        <v>1395020</v>
      </c>
      <c r="AK12" s="679">
        <f>AK7-AK9</f>
        <v>623410</v>
      </c>
      <c r="AL12" s="679">
        <f>AL7-AL9</f>
        <v>771610</v>
      </c>
      <c r="AM12" s="679">
        <f>SUM(AN12:AO12)</f>
        <v>1820120</v>
      </c>
      <c r="AN12" s="679">
        <f>AN7-AN9</f>
        <v>853510</v>
      </c>
      <c r="AO12" s="679">
        <f>AO7-AO9</f>
        <v>966610</v>
      </c>
      <c r="AP12" s="679">
        <f>SUM(AQ12:AR12)</f>
        <v>2284420</v>
      </c>
      <c r="AQ12" s="679">
        <f>AQ7-AQ9</f>
        <v>1092810</v>
      </c>
      <c r="AR12" s="679">
        <f>AR7-AR9</f>
        <v>1191610</v>
      </c>
      <c r="AS12" s="679">
        <f>SUM(AT12:AU12)</f>
        <v>2793420</v>
      </c>
      <c r="AT12" s="679">
        <f>AT7-AT9</f>
        <v>1366810</v>
      </c>
      <c r="AU12" s="679">
        <f>AU7-AU9</f>
        <v>1426610</v>
      </c>
      <c r="AV12" s="679">
        <f>SUM(AW12:AX12)</f>
        <v>3353320</v>
      </c>
      <c r="AW12" s="679">
        <f>AW7-AW9</f>
        <v>1663710</v>
      </c>
      <c r="AX12" s="679">
        <f>AX7-AX9</f>
        <v>1689610</v>
      </c>
    </row>
    <row r="13" spans="1:50" s="43" customFormat="1" x14ac:dyDescent="0.25">
      <c r="A13" s="249"/>
      <c r="B13" s="236" t="s">
        <v>737</v>
      </c>
      <c r="C13" s="670">
        <f t="shared" si="2"/>
        <v>1805597</v>
      </c>
      <c r="D13" s="670">
        <f>'Phụ lục số 1'!F57</f>
        <v>1805597</v>
      </c>
      <c r="E13" s="670"/>
      <c r="F13" s="670">
        <f t="shared" si="3"/>
        <v>1805597</v>
      </c>
      <c r="G13" s="670">
        <f>'Phụ lục số 1'!L57</f>
        <v>1805597</v>
      </c>
      <c r="H13" s="670"/>
      <c r="I13" s="670">
        <f t="shared" si="4"/>
        <v>1731670</v>
      </c>
      <c r="J13" s="670">
        <f>'Phụ lục số 1'!R57</f>
        <v>1731670</v>
      </c>
      <c r="K13" s="670"/>
      <c r="L13" s="670">
        <f t="shared" si="5"/>
        <v>1704720</v>
      </c>
      <c r="M13" s="670">
        <f>'Phụ lục số 1'!X57</f>
        <v>1704720</v>
      </c>
      <c r="N13" s="670"/>
      <c r="O13" s="670">
        <f t="shared" si="6"/>
        <v>1704720</v>
      </c>
      <c r="P13" s="670">
        <f>'Phụ lục số 1'!AD57</f>
        <v>1704720</v>
      </c>
      <c r="Q13" s="670"/>
      <c r="R13" s="670">
        <f t="shared" si="8"/>
        <v>1704720</v>
      </c>
      <c r="S13" s="670">
        <f>'Phụ lục số 1'!AJ57</f>
        <v>1704720</v>
      </c>
      <c r="T13" s="670"/>
      <c r="U13" s="670">
        <f t="shared" si="9"/>
        <v>1704720</v>
      </c>
      <c r="V13" s="670">
        <f>'Phụ lục số 1'!AP57</f>
        <v>1704720</v>
      </c>
      <c r="W13" s="670"/>
      <c r="X13" s="670">
        <f t="shared" si="10"/>
        <v>1704720</v>
      </c>
      <c r="Y13" s="670">
        <f>'Phụ lục số 1'!AV57</f>
        <v>1704720</v>
      </c>
      <c r="Z13" s="670"/>
      <c r="AA13" s="670">
        <f t="shared" si="1"/>
        <v>8523600</v>
      </c>
      <c r="AB13" s="670">
        <f t="shared" si="1"/>
        <v>8523600</v>
      </c>
      <c r="AC13" s="670">
        <f t="shared" si="1"/>
        <v>0</v>
      </c>
      <c r="AD13" s="1099"/>
      <c r="AE13" s="679"/>
      <c r="AF13" s="679"/>
      <c r="AG13" s="1099"/>
      <c r="AH13" s="679"/>
      <c r="AI13" s="679"/>
      <c r="AJ13" s="1099"/>
      <c r="AK13" s="679"/>
      <c r="AL13" s="679"/>
      <c r="AM13" s="1099"/>
      <c r="AN13" s="679"/>
      <c r="AO13" s="679"/>
      <c r="AP13" s="1099"/>
      <c r="AQ13" s="679"/>
      <c r="AR13" s="679"/>
      <c r="AS13" s="1099"/>
      <c r="AT13" s="679"/>
      <c r="AU13" s="679"/>
      <c r="AV13" s="1099"/>
      <c r="AW13" s="679"/>
      <c r="AX13" s="679"/>
    </row>
    <row r="14" spans="1:50" s="43" customFormat="1" ht="25.5" x14ac:dyDescent="0.25">
      <c r="A14" s="249"/>
      <c r="B14" s="1100" t="s">
        <v>790</v>
      </c>
      <c r="C14" s="670">
        <f t="shared" si="2"/>
        <v>334560</v>
      </c>
      <c r="D14" s="670">
        <f>'Phụ lục số 1'!C61+'Phụ lục số 8'!E19</f>
        <v>334560</v>
      </c>
      <c r="E14" s="670"/>
      <c r="F14" s="670">
        <f t="shared" si="3"/>
        <v>381607</v>
      </c>
      <c r="G14" s="670">
        <f>'Phụ lục số 1'!H61+('Phụ lục số 1'!H60-'Phụ lục số 2'!F40)</f>
        <v>381607</v>
      </c>
      <c r="H14" s="670"/>
      <c r="I14" s="670">
        <f t="shared" si="4"/>
        <v>257157</v>
      </c>
      <c r="J14" s="670">
        <f>'Phụ lục số 8'!$E$19+'Phụ lục số 1'!N61</f>
        <v>257157</v>
      </c>
      <c r="K14" s="670"/>
      <c r="L14" s="670">
        <f t="shared" si="5"/>
        <v>230207</v>
      </c>
      <c r="M14" s="670">
        <f>'Phụ lục số 8'!$E$19+'Phụ lục số 1'!T61</f>
        <v>230207</v>
      </c>
      <c r="N14" s="670"/>
      <c r="O14" s="670">
        <f t="shared" si="6"/>
        <v>230207</v>
      </c>
      <c r="P14" s="670">
        <f>'Phụ lục số 8'!$E$19+'Phụ lục số 1'!Z61</f>
        <v>230207</v>
      </c>
      <c r="Q14" s="670"/>
      <c r="R14" s="670">
        <f t="shared" si="8"/>
        <v>230207</v>
      </c>
      <c r="S14" s="670">
        <f>'Phụ lục số 8'!$E$19+'Phụ lục số 1'!AF61</f>
        <v>230207</v>
      </c>
      <c r="T14" s="670"/>
      <c r="U14" s="670">
        <f t="shared" si="9"/>
        <v>230207</v>
      </c>
      <c r="V14" s="670">
        <f>'Phụ lục số 8'!$E$19+'Phụ lục số 1'!AL61</f>
        <v>230207</v>
      </c>
      <c r="W14" s="670"/>
      <c r="X14" s="670">
        <f t="shared" si="10"/>
        <v>230207</v>
      </c>
      <c r="Y14" s="670">
        <f>'Phụ lục số 8'!$E$19+'Phụ lục số 1'!AR61</f>
        <v>230207</v>
      </c>
      <c r="Z14" s="670"/>
      <c r="AA14" s="670">
        <f t="shared" si="1"/>
        <v>1151035</v>
      </c>
      <c r="AB14" s="670">
        <f t="shared" si="1"/>
        <v>1151035</v>
      </c>
      <c r="AC14" s="670">
        <f t="shared" si="1"/>
        <v>0</v>
      </c>
      <c r="AD14" s="1099"/>
      <c r="AE14" s="679"/>
      <c r="AF14" s="679"/>
      <c r="AG14" s="1099"/>
      <c r="AH14" s="679"/>
      <c r="AI14" s="679"/>
      <c r="AJ14" s="1099"/>
      <c r="AK14" s="679"/>
      <c r="AL14" s="679"/>
      <c r="AM14" s="1099"/>
      <c r="AN14" s="679"/>
      <c r="AO14" s="679"/>
      <c r="AP14" s="1099"/>
      <c r="AQ14" s="679"/>
      <c r="AR14" s="679"/>
      <c r="AS14" s="1099"/>
      <c r="AT14" s="679"/>
      <c r="AU14" s="679"/>
      <c r="AV14" s="1099"/>
      <c r="AW14" s="679"/>
      <c r="AX14" s="679"/>
    </row>
    <row r="15" spans="1:50" s="43" customFormat="1" x14ac:dyDescent="0.25">
      <c r="A15" s="249"/>
      <c r="B15" s="236" t="s">
        <v>738</v>
      </c>
      <c r="C15" s="670">
        <f t="shared" si="2"/>
        <v>353947</v>
      </c>
      <c r="D15" s="670">
        <f>'Phụ lục số 1'!F62</f>
        <v>194121</v>
      </c>
      <c r="E15" s="670">
        <f>'Phụ lục số 1'!G62</f>
        <v>159826</v>
      </c>
      <c r="F15" s="670">
        <f t="shared" si="3"/>
        <v>353947</v>
      </c>
      <c r="G15" s="670">
        <f>'Phụ lục số 1'!L62</f>
        <v>194121</v>
      </c>
      <c r="H15" s="670">
        <f>'Phụ lục số 1'!M62</f>
        <v>159826</v>
      </c>
      <c r="I15" s="670">
        <f t="shared" si="4"/>
        <v>418294</v>
      </c>
      <c r="J15" s="670">
        <f>'Phụ lục số 1'!R62</f>
        <v>170545</v>
      </c>
      <c r="K15" s="670">
        <f>'Phụ lục số 5'!C48</f>
        <v>247749</v>
      </c>
      <c r="L15" s="670">
        <f t="shared" si="5"/>
        <v>573506</v>
      </c>
      <c r="M15" s="670">
        <f>'Phụ lục số 1'!X62</f>
        <v>0</v>
      </c>
      <c r="N15" s="670">
        <f>'Phụ lục số 1'!Y62</f>
        <v>573506</v>
      </c>
      <c r="O15" s="670">
        <f t="shared" si="6"/>
        <v>790611</v>
      </c>
      <c r="P15" s="670">
        <f>'Phụ lục số 1'!AD62</f>
        <v>311705</v>
      </c>
      <c r="Q15" s="670">
        <f>'Phụ lục số 1'!AE62</f>
        <v>478906</v>
      </c>
      <c r="R15" s="670">
        <f t="shared" si="8"/>
        <v>910060</v>
      </c>
      <c r="S15" s="670">
        <f>'Phụ lục số 1'!AJ62</f>
        <v>426755</v>
      </c>
      <c r="T15" s="670">
        <f>'Phụ lục số 1'!AK62</f>
        <v>483305</v>
      </c>
      <c r="U15" s="670">
        <f t="shared" si="9"/>
        <v>1142210</v>
      </c>
      <c r="V15" s="670">
        <f>'Phụ lục số 1'!AP62</f>
        <v>546405</v>
      </c>
      <c r="W15" s="670">
        <f>'Phụ lục số 1'!AQ62</f>
        <v>595805</v>
      </c>
      <c r="X15" s="670">
        <f t="shared" si="10"/>
        <v>1396710</v>
      </c>
      <c r="Y15" s="670">
        <f>'Phụ lục số 1'!AV62</f>
        <v>683405</v>
      </c>
      <c r="Z15" s="670">
        <f>'Phụ lục số 1'!AW62</f>
        <v>713305</v>
      </c>
      <c r="AA15" s="670">
        <f t="shared" si="1"/>
        <v>4813097</v>
      </c>
      <c r="AB15" s="670">
        <f t="shared" si="1"/>
        <v>1968270</v>
      </c>
      <c r="AC15" s="670">
        <f t="shared" si="1"/>
        <v>2844827</v>
      </c>
      <c r="AD15" s="1099" t="s">
        <v>535</v>
      </c>
      <c r="AE15" s="679"/>
      <c r="AF15" s="679"/>
      <c r="AG15" s="1099" t="s">
        <v>535</v>
      </c>
      <c r="AH15" s="679"/>
      <c r="AI15" s="679"/>
      <c r="AJ15" s="1099" t="s">
        <v>535</v>
      </c>
      <c r="AK15" s="679"/>
      <c r="AL15" s="679"/>
      <c r="AM15" s="1099" t="s">
        <v>535</v>
      </c>
      <c r="AN15" s="679"/>
      <c r="AO15" s="679"/>
      <c r="AP15" s="1099" t="s">
        <v>535</v>
      </c>
      <c r="AQ15" s="679"/>
      <c r="AR15" s="679"/>
      <c r="AS15" s="1099" t="s">
        <v>535</v>
      </c>
      <c r="AT15" s="679"/>
      <c r="AU15" s="679"/>
      <c r="AV15" s="1099" t="s">
        <v>535</v>
      </c>
      <c r="AW15" s="679"/>
      <c r="AX15" s="679"/>
    </row>
    <row r="16" spans="1:50" s="43" customFormat="1" x14ac:dyDescent="0.25">
      <c r="A16" s="249"/>
      <c r="B16" s="236" t="s">
        <v>1047</v>
      </c>
      <c r="C16" s="670">
        <f t="shared" si="2"/>
        <v>15000</v>
      </c>
      <c r="D16" s="670">
        <f>'Phụ lục số 1'!F63</f>
        <v>15000</v>
      </c>
      <c r="E16" s="670">
        <f>'Phụ lục số 1'!G63</f>
        <v>0</v>
      </c>
      <c r="F16" s="670">
        <f t="shared" si="3"/>
        <v>15000</v>
      </c>
      <c r="G16" s="670">
        <f>'Phụ lục số 1'!L63</f>
        <v>15000</v>
      </c>
      <c r="H16" s="670">
        <f>'Phụ lục số 1'!M63</f>
        <v>0</v>
      </c>
      <c r="I16" s="670">
        <f t="shared" si="4"/>
        <v>30900</v>
      </c>
      <c r="J16" s="670">
        <f>'Phụ lục số 1'!R63</f>
        <v>30900</v>
      </c>
      <c r="K16" s="670">
        <f>'Phụ lục số 1'!S63</f>
        <v>0</v>
      </c>
      <c r="L16" s="670">
        <f t="shared" si="5"/>
        <v>0</v>
      </c>
      <c r="M16" s="670">
        <f>'Phụ lục số 1'!X63</f>
        <v>0</v>
      </c>
      <c r="N16" s="670">
        <f>'Phụ lục số 1'!Y63</f>
        <v>0</v>
      </c>
      <c r="O16" s="670">
        <f t="shared" si="6"/>
        <v>0</v>
      </c>
      <c r="P16" s="670">
        <f>'Phụ lục số 1'!AD63</f>
        <v>0</v>
      </c>
      <c r="Q16" s="670">
        <f>'Phụ lục số 1'!AE63</f>
        <v>0</v>
      </c>
      <c r="R16" s="670">
        <f t="shared" si="8"/>
        <v>0</v>
      </c>
      <c r="S16" s="670">
        <f>'Phụ lục số 1'!AG63</f>
        <v>0</v>
      </c>
      <c r="T16" s="670">
        <f>'Phụ lục số 1'!AH63</f>
        <v>0</v>
      </c>
      <c r="U16" s="670">
        <f t="shared" si="9"/>
        <v>0</v>
      </c>
      <c r="V16" s="670">
        <f>'Phụ lục số 1'!AJ63</f>
        <v>0</v>
      </c>
      <c r="W16" s="670">
        <f>'Phụ lục số 1'!AK63</f>
        <v>0</v>
      </c>
      <c r="X16" s="670">
        <f t="shared" si="10"/>
        <v>0</v>
      </c>
      <c r="Y16" s="670">
        <f>'Phụ lục số 1'!AV63</f>
        <v>0</v>
      </c>
      <c r="Z16" s="670">
        <f>'Phụ lục số 1'!AW63</f>
        <v>0</v>
      </c>
      <c r="AA16" s="670">
        <f t="shared" si="1"/>
        <v>0</v>
      </c>
      <c r="AB16" s="670">
        <f t="shared" si="1"/>
        <v>0</v>
      </c>
      <c r="AC16" s="670">
        <f t="shared" si="1"/>
        <v>0</v>
      </c>
      <c r="AD16" s="679">
        <f>AE16+AF16</f>
        <v>0</v>
      </c>
      <c r="AE16" s="679"/>
      <c r="AF16" s="679"/>
      <c r="AG16" s="679"/>
      <c r="AH16" s="679"/>
      <c r="AI16" s="679"/>
      <c r="AJ16" s="679"/>
      <c r="AK16" s="679"/>
      <c r="AL16" s="679"/>
      <c r="AM16" s="679"/>
      <c r="AN16" s="679"/>
      <c r="AO16" s="679"/>
      <c r="AP16" s="679"/>
      <c r="AQ16" s="679"/>
      <c r="AR16" s="679"/>
      <c r="AS16" s="679"/>
      <c r="AT16" s="679"/>
      <c r="AU16" s="679"/>
      <c r="AV16" s="679"/>
      <c r="AW16" s="679"/>
      <c r="AX16" s="679"/>
    </row>
    <row r="17" spans="1:50" s="43" customFormat="1" x14ac:dyDescent="0.25">
      <c r="A17" s="820" t="s">
        <v>461</v>
      </c>
      <c r="B17" s="99" t="s">
        <v>553</v>
      </c>
      <c r="C17" s="679">
        <f t="shared" ref="C17:Z17" si="11">SUM(C18,C34:C36)</f>
        <v>12334250</v>
      </c>
      <c r="D17" s="679">
        <f>SUM(D18,D34:D36)</f>
        <v>6237674</v>
      </c>
      <c r="E17" s="679">
        <f t="shared" si="11"/>
        <v>6096576</v>
      </c>
      <c r="F17" s="679">
        <f t="shared" si="11"/>
        <v>13337070</v>
      </c>
      <c r="G17" s="679">
        <f t="shared" si="11"/>
        <v>6521103</v>
      </c>
      <c r="H17" s="679">
        <f t="shared" si="11"/>
        <v>6815967</v>
      </c>
      <c r="I17" s="679">
        <f t="shared" si="11"/>
        <v>13686690</v>
      </c>
      <c r="J17" s="679">
        <f t="shared" si="11"/>
        <v>6627396</v>
      </c>
      <c r="K17" s="679">
        <f t="shared" si="11"/>
        <v>7059294</v>
      </c>
      <c r="L17" s="679">
        <f t="shared" si="11"/>
        <v>14156952</v>
      </c>
      <c r="M17" s="679">
        <f t="shared" si="11"/>
        <v>7058047</v>
      </c>
      <c r="N17" s="679">
        <f t="shared" si="11"/>
        <v>7098905</v>
      </c>
      <c r="O17" s="679">
        <f t="shared" si="11"/>
        <v>14799157</v>
      </c>
      <c r="P17" s="679">
        <f t="shared" si="11"/>
        <v>7599852</v>
      </c>
      <c r="Q17" s="679">
        <f t="shared" si="11"/>
        <v>7199305</v>
      </c>
      <c r="R17" s="679">
        <f t="shared" si="11"/>
        <v>15382906</v>
      </c>
      <c r="S17" s="679">
        <f t="shared" si="11"/>
        <v>7954202</v>
      </c>
      <c r="T17" s="679">
        <f t="shared" si="11"/>
        <v>7428704</v>
      </c>
      <c r="U17" s="679">
        <f t="shared" si="11"/>
        <v>16124056</v>
      </c>
      <c r="V17" s="679">
        <f t="shared" si="11"/>
        <v>8347852</v>
      </c>
      <c r="W17" s="679">
        <f t="shared" si="11"/>
        <v>7776204</v>
      </c>
      <c r="X17" s="679">
        <f t="shared" si="11"/>
        <v>16938456</v>
      </c>
      <c r="Y17" s="679">
        <f t="shared" si="11"/>
        <v>8781752</v>
      </c>
      <c r="Z17" s="679">
        <f t="shared" si="11"/>
        <v>8156704</v>
      </c>
      <c r="AA17" s="679">
        <f t="shared" si="1"/>
        <v>77401527</v>
      </c>
      <c r="AB17" s="679">
        <f t="shared" si="1"/>
        <v>39741705</v>
      </c>
      <c r="AC17" s="679">
        <f t="shared" si="1"/>
        <v>37659822</v>
      </c>
      <c r="AD17" s="679">
        <f>SUM(AE17:AF17)</f>
        <v>387960</v>
      </c>
      <c r="AE17" s="679">
        <f>INT(AE12/2)</f>
        <v>159455</v>
      </c>
      <c r="AF17" s="679">
        <f>INT(AF12/2)</f>
        <v>228505</v>
      </c>
      <c r="AG17" s="679">
        <f>SUM(AH17:AI17)</f>
        <v>511059</v>
      </c>
      <c r="AH17" s="679">
        <f>INT(AH12/2)</f>
        <v>225537</v>
      </c>
      <c r="AI17" s="679">
        <f>INT(AI12/2)</f>
        <v>285522</v>
      </c>
      <c r="AJ17" s="679">
        <f>SUM(AK17:AL17)</f>
        <v>697510</v>
      </c>
      <c r="AK17" s="679">
        <f>INT(AK12/2)</f>
        <v>311705</v>
      </c>
      <c r="AL17" s="679">
        <f>INT(AL12/2)</f>
        <v>385805</v>
      </c>
      <c r="AM17" s="679">
        <f>SUM(AN17:AO17)</f>
        <v>910060</v>
      </c>
      <c r="AN17" s="679">
        <f>INT(AN12/2)</f>
        <v>426755</v>
      </c>
      <c r="AO17" s="679">
        <f>INT(AO12/2)</f>
        <v>483305</v>
      </c>
      <c r="AP17" s="679">
        <f>SUM(AQ17:AR17)</f>
        <v>1142210</v>
      </c>
      <c r="AQ17" s="679">
        <f>INT(AQ12/2)</f>
        <v>546405</v>
      </c>
      <c r="AR17" s="679">
        <f>INT(AR12/2)</f>
        <v>595805</v>
      </c>
      <c r="AS17" s="679">
        <f>SUM(AT17:AU17)</f>
        <v>1396710</v>
      </c>
      <c r="AT17" s="679">
        <f>INT(AT12/2)</f>
        <v>683405</v>
      </c>
      <c r="AU17" s="679">
        <f>INT(AU12/2)</f>
        <v>713305</v>
      </c>
      <c r="AV17" s="679">
        <f>SUM(AW17:AX17)</f>
        <v>1676660</v>
      </c>
      <c r="AW17" s="679">
        <f>INT(AW12/2)</f>
        <v>831855</v>
      </c>
      <c r="AX17" s="679">
        <f>INT(AX12/2)</f>
        <v>844805</v>
      </c>
    </row>
    <row r="18" spans="1:50" s="43" customFormat="1" x14ac:dyDescent="0.25">
      <c r="A18" s="820"/>
      <c r="B18" s="99" t="s">
        <v>741</v>
      </c>
      <c r="C18" s="679">
        <f>SUM(C19,C24,C29:C33)</f>
        <v>10895260</v>
      </c>
      <c r="D18" s="679">
        <f t="shared" ref="D18:Z18" si="12">SUM(D19,D24,D29:D33)</f>
        <v>4798684</v>
      </c>
      <c r="E18" s="679">
        <f t="shared" si="12"/>
        <v>6096576</v>
      </c>
      <c r="F18" s="679">
        <f t="shared" si="12"/>
        <v>11898080</v>
      </c>
      <c r="G18" s="679">
        <f t="shared" si="12"/>
        <v>5082113</v>
      </c>
      <c r="H18" s="679">
        <f t="shared" si="12"/>
        <v>6815967</v>
      </c>
      <c r="I18" s="679">
        <f t="shared" si="12"/>
        <v>12181277</v>
      </c>
      <c r="J18" s="679">
        <f t="shared" si="12"/>
        <v>5121983</v>
      </c>
      <c r="K18" s="679">
        <f t="shared" si="12"/>
        <v>7059294</v>
      </c>
      <c r="L18" s="679">
        <f t="shared" si="12"/>
        <v>12682439</v>
      </c>
      <c r="M18" s="679">
        <f t="shared" si="12"/>
        <v>5583534</v>
      </c>
      <c r="N18" s="679">
        <f t="shared" si="12"/>
        <v>7098905</v>
      </c>
      <c r="O18" s="679">
        <f t="shared" si="12"/>
        <v>13324644</v>
      </c>
      <c r="P18" s="679">
        <f t="shared" si="12"/>
        <v>6125339</v>
      </c>
      <c r="Q18" s="679">
        <f t="shared" si="12"/>
        <v>7199305</v>
      </c>
      <c r="R18" s="679">
        <f t="shared" si="12"/>
        <v>13908393</v>
      </c>
      <c r="S18" s="679">
        <f t="shared" si="12"/>
        <v>6479689</v>
      </c>
      <c r="T18" s="679">
        <f t="shared" si="12"/>
        <v>7428704</v>
      </c>
      <c r="U18" s="679">
        <f t="shared" si="12"/>
        <v>14649543</v>
      </c>
      <c r="V18" s="679">
        <f t="shared" si="12"/>
        <v>6873339</v>
      </c>
      <c r="W18" s="679">
        <f t="shared" si="12"/>
        <v>7776204</v>
      </c>
      <c r="X18" s="679">
        <f t="shared" si="12"/>
        <v>15463943</v>
      </c>
      <c r="Y18" s="679">
        <f t="shared" si="12"/>
        <v>7307239</v>
      </c>
      <c r="Z18" s="679">
        <f t="shared" si="12"/>
        <v>8156704</v>
      </c>
      <c r="AA18" s="679">
        <f t="shared" si="1"/>
        <v>70028962</v>
      </c>
      <c r="AB18" s="679">
        <f t="shared" si="1"/>
        <v>32369140</v>
      </c>
      <c r="AC18" s="679">
        <f t="shared" si="1"/>
        <v>37659822</v>
      </c>
      <c r="AD18" s="679"/>
      <c r="AE18" s="679"/>
      <c r="AF18" s="679"/>
      <c r="AG18" s="679"/>
      <c r="AH18" s="679"/>
      <c r="AI18" s="679"/>
      <c r="AJ18" s="679"/>
      <c r="AK18" s="679"/>
      <c r="AL18" s="679"/>
      <c r="AM18" s="679"/>
      <c r="AN18" s="679"/>
      <c r="AO18" s="679"/>
      <c r="AP18" s="679"/>
      <c r="AQ18" s="679"/>
      <c r="AR18" s="679"/>
      <c r="AS18" s="679"/>
      <c r="AT18" s="679"/>
      <c r="AU18" s="679"/>
      <c r="AV18" s="679"/>
      <c r="AW18" s="679"/>
      <c r="AX18" s="679"/>
    </row>
    <row r="19" spans="1:50" s="45" customFormat="1" x14ac:dyDescent="0.25">
      <c r="A19" s="249"/>
      <c r="B19" s="236" t="s">
        <v>742</v>
      </c>
      <c r="C19" s="670">
        <f>SUM(C20:C23)</f>
        <v>2866350</v>
      </c>
      <c r="D19" s="670">
        <f t="shared" ref="D19:Z19" si="13">SUM(D20:D23)</f>
        <v>2009653</v>
      </c>
      <c r="E19" s="670">
        <f t="shared" si="13"/>
        <v>856697</v>
      </c>
      <c r="F19" s="670">
        <f t="shared" si="13"/>
        <v>3481210</v>
      </c>
      <c r="G19" s="670">
        <f>SUM(G20:G23)</f>
        <v>2181008</v>
      </c>
      <c r="H19" s="670">
        <f t="shared" si="13"/>
        <v>1300202</v>
      </c>
      <c r="I19" s="670">
        <f t="shared" si="13"/>
        <v>3191485</v>
      </c>
      <c r="J19" s="670">
        <f t="shared" si="13"/>
        <v>2186239</v>
      </c>
      <c r="K19" s="670">
        <f t="shared" si="13"/>
        <v>1005246</v>
      </c>
      <c r="L19" s="670">
        <f t="shared" si="13"/>
        <v>3221000</v>
      </c>
      <c r="M19" s="670">
        <f t="shared" si="13"/>
        <v>2213000</v>
      </c>
      <c r="N19" s="670">
        <f t="shared" si="13"/>
        <v>1008000</v>
      </c>
      <c r="O19" s="670">
        <f t="shared" si="13"/>
        <v>3296000</v>
      </c>
      <c r="P19" s="670">
        <f t="shared" si="13"/>
        <v>2288000</v>
      </c>
      <c r="Q19" s="670">
        <f t="shared" si="13"/>
        <v>1008000</v>
      </c>
      <c r="R19" s="670">
        <f t="shared" si="13"/>
        <v>3347000</v>
      </c>
      <c r="S19" s="670">
        <f t="shared" si="13"/>
        <v>2329000</v>
      </c>
      <c r="T19" s="670">
        <f t="shared" si="13"/>
        <v>1018000</v>
      </c>
      <c r="U19" s="670">
        <f t="shared" si="13"/>
        <v>3411000</v>
      </c>
      <c r="V19" s="670">
        <f t="shared" si="13"/>
        <v>2374000</v>
      </c>
      <c r="W19" s="670">
        <f t="shared" si="13"/>
        <v>1037000</v>
      </c>
      <c r="X19" s="670">
        <f t="shared" si="13"/>
        <v>3481000</v>
      </c>
      <c r="Y19" s="670">
        <f t="shared" si="13"/>
        <v>2424000</v>
      </c>
      <c r="Z19" s="670">
        <f t="shared" si="13"/>
        <v>1057000</v>
      </c>
      <c r="AA19" s="670">
        <f t="shared" si="1"/>
        <v>16756000</v>
      </c>
      <c r="AB19" s="670">
        <f t="shared" si="1"/>
        <v>11628000</v>
      </c>
      <c r="AC19" s="670">
        <f t="shared" si="1"/>
        <v>5128000</v>
      </c>
      <c r="AD19" s="1099"/>
      <c r="AE19" s="670"/>
      <c r="AF19" s="670"/>
      <c r="AG19" s="670"/>
      <c r="AH19" s="670"/>
      <c r="AI19" s="670"/>
      <c r="AJ19" s="670"/>
      <c r="AK19" s="670"/>
      <c r="AL19" s="670"/>
      <c r="AM19" s="670"/>
      <c r="AN19" s="670"/>
      <c r="AO19" s="670"/>
      <c r="AP19" s="670"/>
      <c r="AQ19" s="670"/>
      <c r="AR19" s="670"/>
      <c r="AS19" s="670"/>
      <c r="AT19" s="670"/>
      <c r="AU19" s="670"/>
      <c r="AV19" s="670"/>
      <c r="AW19" s="670"/>
      <c r="AX19" s="670"/>
    </row>
    <row r="20" spans="1:50" s="43" customFormat="1" x14ac:dyDescent="0.25">
      <c r="A20" s="249"/>
      <c r="B20" s="236" t="s">
        <v>748</v>
      </c>
      <c r="C20" s="670">
        <f t="shared" ref="C20:C36" si="14">SUM(D20:E20)</f>
        <v>1036350</v>
      </c>
      <c r="D20" s="670">
        <f>'Phụ lục số 2'!D14</f>
        <v>559653</v>
      </c>
      <c r="E20" s="670">
        <f>'Phụ lục số 2'!E14</f>
        <v>476697</v>
      </c>
      <c r="F20" s="670">
        <f t="shared" ref="F20:F36" si="15">SUM(G20:H20)</f>
        <v>1036350</v>
      </c>
      <c r="G20" s="670">
        <f>'Phụ lục số 2'!I14</f>
        <v>559653</v>
      </c>
      <c r="H20" s="670">
        <f>'Phụ lục số 2'!J14</f>
        <v>476697</v>
      </c>
      <c r="I20" s="670">
        <f t="shared" ref="I20:I36" si="16">SUM(J20:K20)</f>
        <v>1131485</v>
      </c>
      <c r="J20" s="670">
        <f>'Phụ lục số 2'!N14</f>
        <v>626239</v>
      </c>
      <c r="K20" s="670">
        <f>'Phụ lục số 2'!O14</f>
        <v>505246</v>
      </c>
      <c r="L20" s="670">
        <f t="shared" ref="L20:L28" si="17">SUM(M20:N20)</f>
        <v>1161000</v>
      </c>
      <c r="M20" s="670">
        <f>'Phụ lục số 2'!S14</f>
        <v>653000</v>
      </c>
      <c r="N20" s="670">
        <f>'Phụ lục số 2'!T14</f>
        <v>508000</v>
      </c>
      <c r="O20" s="670">
        <f t="shared" ref="O20:O28" si="18">SUM(P20:Q20)</f>
        <v>1236000</v>
      </c>
      <c r="P20" s="670">
        <f>'Phụ lục số 2'!X14</f>
        <v>728000</v>
      </c>
      <c r="Q20" s="670">
        <f>'Phụ lục số 2'!Y14</f>
        <v>508000</v>
      </c>
      <c r="R20" s="670">
        <f t="shared" ref="R20:R28" si="19">SUM(S20:T20)</f>
        <v>1287000</v>
      </c>
      <c r="S20" s="670">
        <f>'Phụ lục số 2'!AC14</f>
        <v>769000</v>
      </c>
      <c r="T20" s="670">
        <f>'Phụ lục số 2'!AD14</f>
        <v>518000</v>
      </c>
      <c r="U20" s="670">
        <f t="shared" ref="U20:U28" si="20">SUM(V20:W20)</f>
        <v>1351000</v>
      </c>
      <c r="V20" s="670">
        <f>'Phụ lục số 2'!AH14</f>
        <v>814000</v>
      </c>
      <c r="W20" s="670">
        <f>'Phụ lục số 2'!AI14</f>
        <v>537000</v>
      </c>
      <c r="X20" s="670">
        <f t="shared" ref="X20:X28" si="21">SUM(Y20:Z20)</f>
        <v>1421000</v>
      </c>
      <c r="Y20" s="670">
        <f>'Phụ lục số 2'!AM14</f>
        <v>864000</v>
      </c>
      <c r="Z20" s="670">
        <f>'Phụ lục số 2'!AN14</f>
        <v>557000</v>
      </c>
      <c r="AA20" s="670">
        <f t="shared" si="1"/>
        <v>6456000</v>
      </c>
      <c r="AB20" s="670">
        <f t="shared" si="1"/>
        <v>3828000</v>
      </c>
      <c r="AC20" s="670">
        <f t="shared" si="1"/>
        <v>2628000</v>
      </c>
      <c r="AD20" s="670"/>
      <c r="AE20" s="670"/>
      <c r="AF20" s="670"/>
      <c r="AG20" s="679"/>
      <c r="AH20" s="679"/>
      <c r="AI20" s="679"/>
      <c r="AJ20" s="679"/>
      <c r="AK20" s="679"/>
      <c r="AL20" s="679"/>
      <c r="AM20" s="679"/>
      <c r="AN20" s="679"/>
      <c r="AO20" s="679"/>
      <c r="AP20" s="679"/>
      <c r="AQ20" s="679"/>
      <c r="AR20" s="679"/>
      <c r="AS20" s="679"/>
      <c r="AT20" s="679"/>
      <c r="AU20" s="679"/>
      <c r="AV20" s="679"/>
      <c r="AW20" s="679"/>
      <c r="AX20" s="679"/>
    </row>
    <row r="21" spans="1:50" s="43" customFormat="1" x14ac:dyDescent="0.25">
      <c r="A21" s="249"/>
      <c r="B21" s="236" t="s">
        <v>749</v>
      </c>
      <c r="C21" s="670">
        <f t="shared" si="14"/>
        <v>450000</v>
      </c>
      <c r="D21" s="670">
        <f>D8</f>
        <v>70000</v>
      </c>
      <c r="E21" s="670">
        <f>E8</f>
        <v>380000</v>
      </c>
      <c r="F21" s="670">
        <f t="shared" si="15"/>
        <v>656900</v>
      </c>
      <c r="G21" s="670">
        <f>'Phụ lục số 2'!I15</f>
        <v>61900</v>
      </c>
      <c r="H21" s="670">
        <f>'Phụ lục số 2'!J15</f>
        <v>595000</v>
      </c>
      <c r="I21" s="670">
        <f t="shared" si="16"/>
        <v>600000</v>
      </c>
      <c r="J21" s="670">
        <f>'Phụ lục số 2'!N15</f>
        <v>100000</v>
      </c>
      <c r="K21" s="670">
        <f>'Phụ lục số 2'!O15</f>
        <v>500000</v>
      </c>
      <c r="L21" s="670">
        <f t="shared" si="17"/>
        <v>600000</v>
      </c>
      <c r="M21" s="670">
        <f>'Phụ lục số 2'!S15</f>
        <v>100000</v>
      </c>
      <c r="N21" s="670">
        <f>'Phụ lục số 2'!T15</f>
        <v>500000</v>
      </c>
      <c r="O21" s="670">
        <f t="shared" si="18"/>
        <v>600000</v>
      </c>
      <c r="P21" s="670">
        <f>'Phụ lục số 2'!X15</f>
        <v>100000</v>
      </c>
      <c r="Q21" s="670">
        <f>'Phụ lục số 2'!Y15</f>
        <v>500000</v>
      </c>
      <c r="R21" s="670">
        <f t="shared" si="19"/>
        <v>600000</v>
      </c>
      <c r="S21" s="670">
        <f>'Phụ lục số 2'!AC15</f>
        <v>100000</v>
      </c>
      <c r="T21" s="670">
        <f>'Phụ lục số 2'!AD15</f>
        <v>500000</v>
      </c>
      <c r="U21" s="670">
        <f t="shared" si="20"/>
        <v>600000</v>
      </c>
      <c r="V21" s="670">
        <f>'Phụ lục số 2'!AH15</f>
        <v>100000</v>
      </c>
      <c r="W21" s="670">
        <f>'Phụ lục số 2'!AI15</f>
        <v>500000</v>
      </c>
      <c r="X21" s="670">
        <f t="shared" si="21"/>
        <v>600000</v>
      </c>
      <c r="Y21" s="670">
        <f>'Phụ lục số 2'!AM15</f>
        <v>100000</v>
      </c>
      <c r="Z21" s="670">
        <f>'Phụ lục số 2'!AN15</f>
        <v>500000</v>
      </c>
      <c r="AA21" s="670">
        <f t="shared" ref="AA21:AC37" si="22">SUM(L21,O21,R21,U21,X21)</f>
        <v>3000000</v>
      </c>
      <c r="AB21" s="670">
        <f t="shared" si="22"/>
        <v>500000</v>
      </c>
      <c r="AC21" s="670">
        <f t="shared" si="22"/>
        <v>2500000</v>
      </c>
      <c r="AD21" s="670"/>
      <c r="AE21" s="679"/>
      <c r="AF21" s="679"/>
      <c r="AG21" s="679"/>
      <c r="AH21" s="679"/>
      <c r="AI21" s="679"/>
      <c r="AJ21" s="679"/>
      <c r="AK21" s="679"/>
      <c r="AL21" s="679"/>
      <c r="AM21" s="679"/>
      <c r="AN21" s="679"/>
      <c r="AO21" s="679"/>
      <c r="AP21" s="679"/>
      <c r="AQ21" s="679"/>
      <c r="AR21" s="679"/>
      <c r="AS21" s="679"/>
      <c r="AT21" s="679"/>
      <c r="AU21" s="679"/>
      <c r="AV21" s="679"/>
      <c r="AW21" s="679"/>
      <c r="AX21" s="679"/>
    </row>
    <row r="22" spans="1:50" s="43" customFormat="1" x14ac:dyDescent="0.25">
      <c r="A22" s="249"/>
      <c r="B22" s="226" t="s">
        <v>750</v>
      </c>
      <c r="C22" s="670">
        <f t="shared" si="14"/>
        <v>1380000</v>
      </c>
      <c r="D22" s="670">
        <f>D9</f>
        <v>1380000</v>
      </c>
      <c r="E22" s="670">
        <f>E9</f>
        <v>0</v>
      </c>
      <c r="F22" s="670">
        <f t="shared" si="15"/>
        <v>1400000</v>
      </c>
      <c r="G22" s="670">
        <f>'Phụ lục số 2'!I16</f>
        <v>1400000</v>
      </c>
      <c r="H22" s="670">
        <f>'Phụ lục số 2'!J16</f>
        <v>0</v>
      </c>
      <c r="I22" s="670">
        <f t="shared" si="16"/>
        <v>1460000</v>
      </c>
      <c r="J22" s="670">
        <f>'Phụ lục số 2'!N16</f>
        <v>1460000</v>
      </c>
      <c r="K22" s="670">
        <f>'Phụ lục số 2'!O16</f>
        <v>0</v>
      </c>
      <c r="L22" s="670">
        <f t="shared" si="17"/>
        <v>1460000</v>
      </c>
      <c r="M22" s="670">
        <f>'Phụ lục số 2'!S16</f>
        <v>1460000</v>
      </c>
      <c r="N22" s="670">
        <f>'Phụ lục số 2'!T16</f>
        <v>0</v>
      </c>
      <c r="O22" s="670">
        <f t="shared" si="18"/>
        <v>1460000</v>
      </c>
      <c r="P22" s="670">
        <f>'Phụ lục số 2'!X16</f>
        <v>1460000</v>
      </c>
      <c r="Q22" s="670">
        <f>'Phụ lục số 2'!Y16</f>
        <v>0</v>
      </c>
      <c r="R22" s="670">
        <f t="shared" si="19"/>
        <v>1460000</v>
      </c>
      <c r="S22" s="670">
        <f>'Phụ lục số 2'!AC16</f>
        <v>1460000</v>
      </c>
      <c r="T22" s="670">
        <f>'Phụ lục số 2'!AD16</f>
        <v>0</v>
      </c>
      <c r="U22" s="670">
        <f t="shared" si="20"/>
        <v>1460000</v>
      </c>
      <c r="V22" s="670">
        <f>'Phụ lục số 2'!AH16</f>
        <v>1460000</v>
      </c>
      <c r="W22" s="670">
        <f>'Phụ lục số 2'!AI16</f>
        <v>0</v>
      </c>
      <c r="X22" s="670">
        <f t="shared" si="21"/>
        <v>1460000</v>
      </c>
      <c r="Y22" s="670">
        <f>'Phụ lục số 2'!AM16</f>
        <v>1460000</v>
      </c>
      <c r="Z22" s="670">
        <f>'Phụ lục số 2'!AN16</f>
        <v>0</v>
      </c>
      <c r="AA22" s="670">
        <f t="shared" si="22"/>
        <v>7300000</v>
      </c>
      <c r="AB22" s="670">
        <f t="shared" si="22"/>
        <v>7300000</v>
      </c>
      <c r="AC22" s="670">
        <f t="shared" si="22"/>
        <v>0</v>
      </c>
      <c r="AD22" s="679"/>
      <c r="AE22" s="679"/>
      <c r="AF22" s="679"/>
      <c r="AG22" s="679"/>
      <c r="AH22" s="679"/>
      <c r="AI22" s="679"/>
      <c r="AJ22" s="679"/>
      <c r="AK22" s="679"/>
      <c r="AL22" s="679"/>
      <c r="AM22" s="679"/>
      <c r="AN22" s="679"/>
      <c r="AO22" s="679"/>
      <c r="AP22" s="679"/>
      <c r="AQ22" s="679"/>
      <c r="AR22" s="679"/>
      <c r="AS22" s="679"/>
      <c r="AT22" s="679"/>
      <c r="AU22" s="679"/>
      <c r="AV22" s="679"/>
      <c r="AW22" s="679"/>
      <c r="AX22" s="679"/>
    </row>
    <row r="23" spans="1:50" s="43" customFormat="1" x14ac:dyDescent="0.25">
      <c r="A23" s="249"/>
      <c r="B23" s="236" t="s">
        <v>1199</v>
      </c>
      <c r="C23" s="670">
        <f t="shared" si="14"/>
        <v>0</v>
      </c>
      <c r="D23" s="670">
        <f>'Phụ lục số 2'!D17</f>
        <v>0</v>
      </c>
      <c r="E23" s="670">
        <f>'Phụ lục số 2'!E17</f>
        <v>0</v>
      </c>
      <c r="F23" s="670">
        <f t="shared" si="15"/>
        <v>387960</v>
      </c>
      <c r="G23" s="670">
        <f>'Phụ lục số 2'!I17</f>
        <v>159455</v>
      </c>
      <c r="H23" s="670">
        <f>'Phụ lục số 2'!J17</f>
        <v>228505</v>
      </c>
      <c r="I23" s="670">
        <f t="shared" si="16"/>
        <v>0</v>
      </c>
      <c r="J23" s="670">
        <f>'Phụ lục số 2'!N17</f>
        <v>0</v>
      </c>
      <c r="K23" s="670">
        <f>'Phụ lục số 2'!O17</f>
        <v>0</v>
      </c>
      <c r="L23" s="670">
        <f t="shared" si="17"/>
        <v>0</v>
      </c>
      <c r="M23" s="670">
        <f>'Phụ lục số 2'!S17</f>
        <v>0</v>
      </c>
      <c r="N23" s="670">
        <f>'Phụ lục số 2'!T17</f>
        <v>0</v>
      </c>
      <c r="O23" s="670">
        <f t="shared" si="18"/>
        <v>0</v>
      </c>
      <c r="P23" s="670">
        <f>'Phụ lục số 2'!X17</f>
        <v>0</v>
      </c>
      <c r="Q23" s="670">
        <f>'Phụ lục số 2'!Y17</f>
        <v>0</v>
      </c>
      <c r="R23" s="670">
        <f t="shared" si="19"/>
        <v>0</v>
      </c>
      <c r="S23" s="670">
        <f>'Phụ lục số 2'!AC17</f>
        <v>0</v>
      </c>
      <c r="T23" s="670">
        <f>'Phụ lục số 2'!AD17</f>
        <v>0</v>
      </c>
      <c r="U23" s="670">
        <f t="shared" si="20"/>
        <v>0</v>
      </c>
      <c r="V23" s="670">
        <f>'Phụ lục số 2'!AH17</f>
        <v>0</v>
      </c>
      <c r="W23" s="670">
        <f>'Phụ lục số 2'!AI17</f>
        <v>0</v>
      </c>
      <c r="X23" s="670">
        <f t="shared" si="21"/>
        <v>0</v>
      </c>
      <c r="Y23" s="670">
        <f>'Phụ lục số 2'!AM17</f>
        <v>0</v>
      </c>
      <c r="Z23" s="670">
        <f>'Phụ lục số 2'!AN17</f>
        <v>0</v>
      </c>
      <c r="AA23" s="670">
        <f t="shared" si="22"/>
        <v>0</v>
      </c>
      <c r="AB23" s="670">
        <f t="shared" si="22"/>
        <v>0</v>
      </c>
      <c r="AC23" s="670">
        <f t="shared" si="22"/>
        <v>0</v>
      </c>
      <c r="AD23" s="679"/>
      <c r="AE23" s="679"/>
      <c r="AF23" s="679"/>
      <c r="AG23" s="679"/>
      <c r="AH23" s="679"/>
      <c r="AI23" s="679"/>
      <c r="AJ23" s="679"/>
      <c r="AK23" s="679"/>
      <c r="AL23" s="679"/>
      <c r="AM23" s="679"/>
      <c r="AN23" s="679"/>
      <c r="AO23" s="679"/>
      <c r="AP23" s="679"/>
      <c r="AQ23" s="679"/>
      <c r="AR23" s="679"/>
      <c r="AS23" s="679"/>
      <c r="AT23" s="679"/>
      <c r="AU23" s="679"/>
      <c r="AV23" s="679"/>
      <c r="AW23" s="679"/>
      <c r="AX23" s="679"/>
    </row>
    <row r="24" spans="1:50" s="43" customFormat="1" x14ac:dyDescent="0.25">
      <c r="A24" s="866"/>
      <c r="B24" s="1101" t="s">
        <v>745</v>
      </c>
      <c r="C24" s="1102">
        <f t="shared" si="14"/>
        <v>7613338</v>
      </c>
      <c r="D24" s="1102">
        <f>'Phụ lục số 2'!D18</f>
        <v>2676305</v>
      </c>
      <c r="E24" s="1102">
        <f>'Phụ lục số 2'!E18</f>
        <v>4937033</v>
      </c>
      <c r="F24" s="1102">
        <f t="shared" si="15"/>
        <v>7838821</v>
      </c>
      <c r="G24" s="1102">
        <f>'Phụ lục số 2'!I18</f>
        <v>2794717</v>
      </c>
      <c r="H24" s="1102">
        <f>'Phụ lục số 2'!J18</f>
        <v>5044104</v>
      </c>
      <c r="I24" s="1102">
        <f t="shared" si="16"/>
        <v>8373843</v>
      </c>
      <c r="J24" s="1102">
        <f>'Phụ lục số 2'!N18</f>
        <v>2811706</v>
      </c>
      <c r="K24" s="1102">
        <f>'Phụ lục số 2'!O18</f>
        <v>5562137</v>
      </c>
      <c r="L24" s="1102">
        <f t="shared" si="17"/>
        <v>8520929</v>
      </c>
      <c r="M24" s="1102">
        <f>'Phụ lục số 2'!S18</f>
        <v>2929829</v>
      </c>
      <c r="N24" s="1102">
        <f>'Phụ lục số 2'!T18</f>
        <v>5591100</v>
      </c>
      <c r="O24" s="1102">
        <f t="shared" si="18"/>
        <v>8861584</v>
      </c>
      <c r="P24" s="1102">
        <f>'Phụ lục số 2'!X18</f>
        <v>3267584</v>
      </c>
      <c r="Q24" s="1102">
        <f>'Phụ lục số 2'!Y18</f>
        <v>5594000</v>
      </c>
      <c r="R24" s="1102">
        <f t="shared" si="19"/>
        <v>9152183</v>
      </c>
      <c r="S24" s="1102">
        <f>'Phụ lục số 2'!AC18</f>
        <v>3453284</v>
      </c>
      <c r="T24" s="1102">
        <f>'Phụ lục số 2'!AD18</f>
        <v>5698899</v>
      </c>
      <c r="U24" s="1102">
        <f t="shared" si="20"/>
        <v>9561833</v>
      </c>
      <c r="V24" s="1102">
        <f>'Phụ lục số 2'!AH18</f>
        <v>3655934</v>
      </c>
      <c r="W24" s="1102">
        <f>'Phụ lục số 2'!AI18</f>
        <v>5905899</v>
      </c>
      <c r="X24" s="1102">
        <f t="shared" si="21"/>
        <v>10011283</v>
      </c>
      <c r="Y24" s="1102">
        <f>'Phụ lục số 2'!AM18</f>
        <v>3881384</v>
      </c>
      <c r="Z24" s="1102">
        <f>'Phụ lục số 2'!AN18</f>
        <v>6129899</v>
      </c>
      <c r="AA24" s="1102">
        <f t="shared" si="22"/>
        <v>46107812</v>
      </c>
      <c r="AB24" s="1102">
        <f t="shared" si="22"/>
        <v>17188015</v>
      </c>
      <c r="AC24" s="1102">
        <f t="shared" si="22"/>
        <v>28919797</v>
      </c>
      <c r="AD24" s="1099" t="s">
        <v>627</v>
      </c>
      <c r="AE24" s="679"/>
      <c r="AF24" s="679"/>
      <c r="AG24" s="1099" t="s">
        <v>627</v>
      </c>
      <c r="AH24" s="679"/>
      <c r="AI24" s="679"/>
      <c r="AJ24" s="1099" t="s">
        <v>627</v>
      </c>
      <c r="AK24" s="679"/>
      <c r="AL24" s="679"/>
      <c r="AM24" s="1099" t="s">
        <v>627</v>
      </c>
      <c r="AN24" s="679"/>
      <c r="AO24" s="679"/>
      <c r="AP24" s="1099" t="s">
        <v>627</v>
      </c>
      <c r="AQ24" s="679"/>
      <c r="AR24" s="679"/>
      <c r="AS24" s="1099" t="s">
        <v>627</v>
      </c>
      <c r="AT24" s="679"/>
      <c r="AU24" s="679"/>
      <c r="AV24" s="1099" t="s">
        <v>627</v>
      </c>
      <c r="AW24" s="679"/>
      <c r="AX24" s="679"/>
    </row>
    <row r="25" spans="1:50" s="43" customFormat="1" x14ac:dyDescent="0.25">
      <c r="A25" s="249"/>
      <c r="B25" s="236" t="s">
        <v>532</v>
      </c>
      <c r="C25" s="670">
        <f t="shared" si="14"/>
        <v>3322431</v>
      </c>
      <c r="D25" s="670">
        <f>'Phụ lục số 2'!D23</f>
        <v>691691</v>
      </c>
      <c r="E25" s="670">
        <f>'Phụ lục số 2'!E23</f>
        <v>2630740</v>
      </c>
      <c r="F25" s="670">
        <f t="shared" si="15"/>
        <v>3322431</v>
      </c>
      <c r="G25" s="670">
        <f>'Phụ lục số 2'!I23</f>
        <v>691691</v>
      </c>
      <c r="H25" s="670">
        <f>'Phụ lục số 2'!J23</f>
        <v>2630740</v>
      </c>
      <c r="I25" s="670">
        <f t="shared" si="16"/>
        <v>3653123</v>
      </c>
      <c r="J25" s="670">
        <f>'Phụ lục số 2'!N23</f>
        <v>742661</v>
      </c>
      <c r="K25" s="670">
        <f>'Phụ lục số 2'!O23</f>
        <v>2910462</v>
      </c>
      <c r="L25" s="670">
        <f t="shared" si="17"/>
        <v>3700000</v>
      </c>
      <c r="M25" s="670">
        <f>'Phụ lục số 2'!S23</f>
        <v>774000</v>
      </c>
      <c r="N25" s="670">
        <f>'Phụ lục số 2'!T23</f>
        <v>2926000</v>
      </c>
      <c r="O25" s="670">
        <f t="shared" si="18"/>
        <v>3791000</v>
      </c>
      <c r="P25" s="670">
        <f>'Phụ lục số 2'!X23</f>
        <v>863000</v>
      </c>
      <c r="Q25" s="670">
        <f>'Phụ lục số 2'!Y23</f>
        <v>2928000</v>
      </c>
      <c r="R25" s="670">
        <f t="shared" si="19"/>
        <v>3899000</v>
      </c>
      <c r="S25" s="670">
        <f>'Phụ lục số 2'!AC23</f>
        <v>912000</v>
      </c>
      <c r="T25" s="670">
        <f>'Phụ lục số 2'!AD23</f>
        <v>2987000</v>
      </c>
      <c r="U25" s="670">
        <f t="shared" si="20"/>
        <v>4064000</v>
      </c>
      <c r="V25" s="670">
        <f>'Phụ lục số 2'!AH23</f>
        <v>966000</v>
      </c>
      <c r="W25" s="670">
        <f>'Phụ lục số 2'!AI23</f>
        <v>3098000</v>
      </c>
      <c r="X25" s="670">
        <f t="shared" si="21"/>
        <v>4242000</v>
      </c>
      <c r="Y25" s="670">
        <f>'Phụ lục số 2'!AM23</f>
        <v>1026000</v>
      </c>
      <c r="Z25" s="670">
        <f>'Phụ lục số 2'!AN23</f>
        <v>3216000</v>
      </c>
      <c r="AA25" s="670">
        <f t="shared" si="22"/>
        <v>19696000</v>
      </c>
      <c r="AB25" s="670">
        <f t="shared" si="22"/>
        <v>4541000</v>
      </c>
      <c r="AC25" s="670">
        <f t="shared" si="22"/>
        <v>15155000</v>
      </c>
      <c r="AD25" s="679">
        <f>AE25+AF25</f>
        <v>387960</v>
      </c>
      <c r="AE25" s="679">
        <f>AE12-AE17</f>
        <v>159455</v>
      </c>
      <c r="AF25" s="679">
        <f>AF12-AF17</f>
        <v>228505</v>
      </c>
      <c r="AG25" s="679">
        <f>AH25+AI25</f>
        <v>511061</v>
      </c>
      <c r="AH25" s="679">
        <f>AH12-AH17</f>
        <v>225538</v>
      </c>
      <c r="AI25" s="679">
        <f>AI12-AI17</f>
        <v>285523</v>
      </c>
      <c r="AJ25" s="679">
        <f>AK25+AL25</f>
        <v>697510</v>
      </c>
      <c r="AK25" s="679">
        <f>AK12-AK17</f>
        <v>311705</v>
      </c>
      <c r="AL25" s="679">
        <f>AL12-AL17</f>
        <v>385805</v>
      </c>
      <c r="AM25" s="679">
        <f>AN25+AO25</f>
        <v>910060</v>
      </c>
      <c r="AN25" s="679">
        <f>AN12-AN17</f>
        <v>426755</v>
      </c>
      <c r="AO25" s="679">
        <f>AO12-AO17</f>
        <v>483305</v>
      </c>
      <c r="AP25" s="679">
        <f>AQ25+AR25</f>
        <v>1142210</v>
      </c>
      <c r="AQ25" s="679">
        <f>AQ12-AQ17</f>
        <v>546405</v>
      </c>
      <c r="AR25" s="679">
        <f>AR12-AR17</f>
        <v>595805</v>
      </c>
      <c r="AS25" s="679">
        <f>AT25+AU25</f>
        <v>1396710</v>
      </c>
      <c r="AT25" s="679">
        <f>AT12-AT17</f>
        <v>683405</v>
      </c>
      <c r="AU25" s="679">
        <f>AU12-AU17</f>
        <v>713305</v>
      </c>
      <c r="AV25" s="679">
        <f>AW25+AX25</f>
        <v>1676660</v>
      </c>
      <c r="AW25" s="679">
        <f>AW12-AW17</f>
        <v>831855</v>
      </c>
      <c r="AX25" s="679">
        <f>AX12-AX17</f>
        <v>844805</v>
      </c>
    </row>
    <row r="26" spans="1:50" s="43" customFormat="1" x14ac:dyDescent="0.25">
      <c r="A26" s="249"/>
      <c r="B26" s="236" t="s">
        <v>533</v>
      </c>
      <c r="C26" s="670">
        <f t="shared" si="14"/>
        <v>28000</v>
      </c>
      <c r="D26" s="670">
        <f>'Phụ lục số 2'!D22</f>
        <v>28000</v>
      </c>
      <c r="E26" s="670">
        <f>'Phụ lục số 2'!E22</f>
        <v>0</v>
      </c>
      <c r="F26" s="670">
        <f t="shared" si="15"/>
        <v>28000</v>
      </c>
      <c r="G26" s="670">
        <f>'Phụ lục số 2'!I22</f>
        <v>28000</v>
      </c>
      <c r="H26" s="670">
        <f>'Phụ lục số 2'!J22</f>
        <v>0</v>
      </c>
      <c r="I26" s="670">
        <f t="shared" si="16"/>
        <v>31000</v>
      </c>
      <c r="J26" s="670">
        <f>'Phụ lục số 2'!N22</f>
        <v>31000</v>
      </c>
      <c r="K26" s="670">
        <f>'Phụ lục số 2'!O22</f>
        <v>0</v>
      </c>
      <c r="L26" s="670">
        <f t="shared" si="17"/>
        <v>32000</v>
      </c>
      <c r="M26" s="670">
        <f>'Phụ lục số 2'!S22</f>
        <v>32000</v>
      </c>
      <c r="N26" s="670">
        <f>'Phụ lục số 2'!T22</f>
        <v>0</v>
      </c>
      <c r="O26" s="670">
        <f t="shared" si="18"/>
        <v>36000</v>
      </c>
      <c r="P26" s="670">
        <f>'Phụ lục số 2'!X22</f>
        <v>36000</v>
      </c>
      <c r="Q26" s="670">
        <f>'Phụ lục số 2'!Y22</f>
        <v>0</v>
      </c>
      <c r="R26" s="670">
        <f t="shared" si="19"/>
        <v>38000</v>
      </c>
      <c r="S26" s="670">
        <f>'Phụ lục số 2'!AC22</f>
        <v>38000</v>
      </c>
      <c r="T26" s="670">
        <f>'Phụ lục số 2'!AD22</f>
        <v>0</v>
      </c>
      <c r="U26" s="670">
        <f t="shared" si="20"/>
        <v>40000</v>
      </c>
      <c r="V26" s="670">
        <f>'Phụ lục số 2'!AH22</f>
        <v>40000</v>
      </c>
      <c r="W26" s="670">
        <f>'Phụ lục số 2'!AI22</f>
        <v>0</v>
      </c>
      <c r="X26" s="670">
        <f t="shared" si="21"/>
        <v>42000</v>
      </c>
      <c r="Y26" s="670">
        <f>'Phụ lục số 2'!AM22</f>
        <v>42000</v>
      </c>
      <c r="Z26" s="670">
        <f>'Phụ lục số 2'!AN22</f>
        <v>0</v>
      </c>
      <c r="AA26" s="670">
        <f t="shared" si="22"/>
        <v>188000</v>
      </c>
      <c r="AB26" s="670">
        <f t="shared" si="22"/>
        <v>188000</v>
      </c>
      <c r="AC26" s="670">
        <f t="shared" si="22"/>
        <v>0</v>
      </c>
      <c r="AD26" s="679"/>
      <c r="AE26" s="679"/>
      <c r="AF26" s="679"/>
      <c r="AG26" s="679"/>
      <c r="AH26" s="679"/>
      <c r="AI26" s="679"/>
      <c r="AJ26" s="679"/>
      <c r="AK26" s="679"/>
      <c r="AL26" s="679"/>
      <c r="AM26" s="679"/>
      <c r="AN26" s="679"/>
      <c r="AO26" s="679"/>
      <c r="AP26" s="679"/>
      <c r="AQ26" s="679"/>
      <c r="AR26" s="679"/>
      <c r="AS26" s="679"/>
      <c r="AT26" s="679"/>
      <c r="AU26" s="679"/>
      <c r="AV26" s="679"/>
      <c r="AW26" s="679"/>
      <c r="AX26" s="679"/>
    </row>
    <row r="27" spans="1:50" s="43" customFormat="1" x14ac:dyDescent="0.25">
      <c r="A27" s="249"/>
      <c r="B27" s="236" t="s">
        <v>347</v>
      </c>
      <c r="C27" s="670">
        <f t="shared" si="14"/>
        <v>129921</v>
      </c>
      <c r="D27" s="670">
        <f>'Phụ lục số 2'!D20</f>
        <v>80000</v>
      </c>
      <c r="E27" s="670">
        <f>'Phụ lục số 2'!E20</f>
        <v>49921</v>
      </c>
      <c r="F27" s="670">
        <f t="shared" si="15"/>
        <v>129921</v>
      </c>
      <c r="G27" s="670">
        <f>'Phụ lục số 2'!I20</f>
        <v>80000</v>
      </c>
      <c r="H27" s="670">
        <f>'Phụ lục số 2'!J20</f>
        <v>49921</v>
      </c>
      <c r="I27" s="670">
        <f t="shared" si="16"/>
        <v>143469</v>
      </c>
      <c r="J27" s="670">
        <f>'Phụ lục số 2'!N20</f>
        <v>61999</v>
      </c>
      <c r="K27" s="670">
        <f>'Phụ lục số 2'!O20</f>
        <v>81470</v>
      </c>
      <c r="L27" s="670">
        <f t="shared" si="17"/>
        <v>147000</v>
      </c>
      <c r="M27" s="670">
        <f>'Phụ lục số 2'!S20</f>
        <v>65000</v>
      </c>
      <c r="N27" s="670">
        <f>'Phụ lục số 2'!T20</f>
        <v>82000</v>
      </c>
      <c r="O27" s="670">
        <f t="shared" si="18"/>
        <v>154000</v>
      </c>
      <c r="P27" s="670">
        <f>'Phụ lục số 2'!X20</f>
        <v>72000</v>
      </c>
      <c r="Q27" s="670">
        <f>'Phụ lục số 2'!Y20</f>
        <v>82000</v>
      </c>
      <c r="R27" s="670">
        <f t="shared" si="19"/>
        <v>160000</v>
      </c>
      <c r="S27" s="670">
        <f>'Phụ lục số 2'!AC20</f>
        <v>76000</v>
      </c>
      <c r="T27" s="670">
        <f>'Phụ lục số 2'!AD20</f>
        <v>84000</v>
      </c>
      <c r="U27" s="670">
        <f t="shared" si="20"/>
        <v>167000</v>
      </c>
      <c r="V27" s="670">
        <f>'Phụ lục số 2'!AH20</f>
        <v>80000</v>
      </c>
      <c r="W27" s="670">
        <f>'Phụ lục số 2'!AI20</f>
        <v>87000</v>
      </c>
      <c r="X27" s="670">
        <f t="shared" si="21"/>
        <v>175000</v>
      </c>
      <c r="Y27" s="670">
        <f>'Phụ lục số 2'!AM20</f>
        <v>85000</v>
      </c>
      <c r="Z27" s="670">
        <f>'Phụ lục số 2'!AN20</f>
        <v>90000</v>
      </c>
      <c r="AA27" s="670">
        <f t="shared" si="22"/>
        <v>803000</v>
      </c>
      <c r="AB27" s="670">
        <f t="shared" si="22"/>
        <v>378000</v>
      </c>
      <c r="AC27" s="670">
        <f t="shared" si="22"/>
        <v>425000</v>
      </c>
      <c r="AD27" s="679"/>
      <c r="AE27" s="679"/>
      <c r="AF27" s="679"/>
      <c r="AG27" s="1099" t="s">
        <v>1202</v>
      </c>
      <c r="AH27" s="679"/>
      <c r="AI27" s="679"/>
      <c r="AJ27" s="1099" t="s">
        <v>1203</v>
      </c>
      <c r="AK27" s="679"/>
      <c r="AL27" s="679"/>
      <c r="AM27" s="1099" t="s">
        <v>1204</v>
      </c>
      <c r="AN27" s="679"/>
      <c r="AO27" s="679"/>
      <c r="AP27" s="1099" t="s">
        <v>1235</v>
      </c>
      <c r="AQ27" s="679"/>
      <c r="AR27" s="679"/>
      <c r="AS27" s="1099" t="s">
        <v>1236</v>
      </c>
      <c r="AT27" s="679"/>
      <c r="AU27" s="679"/>
      <c r="AV27" s="1099" t="s">
        <v>1237</v>
      </c>
      <c r="AW27" s="679"/>
      <c r="AX27" s="679"/>
    </row>
    <row r="28" spans="1:50" s="43" customFormat="1" x14ac:dyDescent="0.25">
      <c r="A28" s="249"/>
      <c r="B28" s="236" t="s">
        <v>531</v>
      </c>
      <c r="C28" s="670">
        <f>SUM(D28:E28)</f>
        <v>4132986</v>
      </c>
      <c r="D28" s="670">
        <f>D24-D25-D26-D27</f>
        <v>1876614</v>
      </c>
      <c r="E28" s="670">
        <f>E24-E25-E26-E27</f>
        <v>2256372</v>
      </c>
      <c r="F28" s="670">
        <f t="shared" si="15"/>
        <v>4358469</v>
      </c>
      <c r="G28" s="670">
        <f>G24-G25-G26-G27</f>
        <v>1995026</v>
      </c>
      <c r="H28" s="670">
        <f>H24-H25-H26-H27</f>
        <v>2363443</v>
      </c>
      <c r="I28" s="670">
        <f t="shared" si="16"/>
        <v>4546251</v>
      </c>
      <c r="J28" s="670">
        <f>J24-J25-J26-J27</f>
        <v>1976046</v>
      </c>
      <c r="K28" s="670">
        <f>K24-K25-K26-K27</f>
        <v>2570205</v>
      </c>
      <c r="L28" s="670">
        <f t="shared" si="17"/>
        <v>4641929</v>
      </c>
      <c r="M28" s="670">
        <f>M24-M25-M26-M27</f>
        <v>2058829</v>
      </c>
      <c r="N28" s="670">
        <f>N24-N25-N26-N27</f>
        <v>2583100</v>
      </c>
      <c r="O28" s="670">
        <f t="shared" si="18"/>
        <v>4880584</v>
      </c>
      <c r="P28" s="670">
        <f>P24-P25-P26-P27</f>
        <v>2296584</v>
      </c>
      <c r="Q28" s="670">
        <f>Q24-Q25-Q26-Q27</f>
        <v>2584000</v>
      </c>
      <c r="R28" s="670">
        <f t="shared" si="19"/>
        <v>5055183</v>
      </c>
      <c r="S28" s="670">
        <f>S24-S25-S26-S27</f>
        <v>2427284</v>
      </c>
      <c r="T28" s="670">
        <f>T24-T25-T26-T27</f>
        <v>2627899</v>
      </c>
      <c r="U28" s="670">
        <f t="shared" si="20"/>
        <v>5290833</v>
      </c>
      <c r="V28" s="670">
        <f>V24-V25-V26-V27</f>
        <v>2569934</v>
      </c>
      <c r="W28" s="670">
        <f>W24-W25-W26-W27</f>
        <v>2720899</v>
      </c>
      <c r="X28" s="670">
        <f t="shared" si="21"/>
        <v>5552283</v>
      </c>
      <c r="Y28" s="670">
        <f>Y24-Y25-Y26-Y27</f>
        <v>2728384</v>
      </c>
      <c r="Z28" s="670">
        <f>Z24-Z25-Z26-Z27</f>
        <v>2823899</v>
      </c>
      <c r="AA28" s="670">
        <f t="shared" si="22"/>
        <v>25420812</v>
      </c>
      <c r="AB28" s="670">
        <f t="shared" si="22"/>
        <v>12081015</v>
      </c>
      <c r="AC28" s="670">
        <f t="shared" si="22"/>
        <v>13339797</v>
      </c>
      <c r="AD28" s="679"/>
      <c r="AE28" s="679"/>
      <c r="AF28" s="679"/>
      <c r="AG28" s="1103">
        <f>I6/$C$6</f>
        <v>1.1228832804075657</v>
      </c>
      <c r="AH28" s="1103"/>
      <c r="AI28" s="1103"/>
      <c r="AJ28" s="1103">
        <f>L6/$C$6</f>
        <v>1.1690809352655593</v>
      </c>
      <c r="AK28" s="1103"/>
      <c r="AL28" s="1103"/>
      <c r="AM28" s="1103">
        <f>O6/$C$6</f>
        <v>1.228280086314677</v>
      </c>
      <c r="AN28" s="1103"/>
      <c r="AO28" s="1103"/>
      <c r="AP28" s="1103">
        <f>R6/$C$6</f>
        <v>1.2820907000996384</v>
      </c>
      <c r="AQ28" s="1103"/>
      <c r="AR28" s="1103"/>
      <c r="AS28" s="1103">
        <f>U6/$C$6</f>
        <v>1.3504107081968246</v>
      </c>
      <c r="AT28" s="1103"/>
      <c r="AU28" s="1103"/>
      <c r="AV28" s="1103">
        <f>X6/$C$6</f>
        <v>1.4254829804687648</v>
      </c>
      <c r="AW28" s="1103"/>
      <c r="AX28" s="1103"/>
    </row>
    <row r="29" spans="1:50" s="43" customFormat="1" x14ac:dyDescent="0.25">
      <c r="A29" s="249"/>
      <c r="B29" s="226" t="s">
        <v>746</v>
      </c>
      <c r="C29" s="670">
        <f>SUM(D29:E29)</f>
        <v>0</v>
      </c>
      <c r="D29" s="670">
        <f>'Phụ lục số 2'!D34</f>
        <v>0</v>
      </c>
      <c r="E29" s="670">
        <f>'Phụ lục số 2'!E34</f>
        <v>0</v>
      </c>
      <c r="F29" s="670">
        <f>SUM(G29:H29)</f>
        <v>155896</v>
      </c>
      <c r="G29" s="670">
        <f>'Phụ lục số 2'!I34</f>
        <v>41438</v>
      </c>
      <c r="H29" s="670">
        <f>'Phụ lục số 2'!J34</f>
        <v>114458</v>
      </c>
      <c r="I29" s="670">
        <f>SUM(J29:K29)</f>
        <v>0</v>
      </c>
      <c r="J29" s="670">
        <f>'Phụ lục số 2'!N34</f>
        <v>0</v>
      </c>
      <c r="K29" s="670">
        <f>'Phụ lục số 2'!O34</f>
        <v>0</v>
      </c>
      <c r="L29" s="670">
        <f>SUM(M29:N29)</f>
        <v>0</v>
      </c>
      <c r="M29" s="670">
        <f>'Phụ lục số 2'!S34</f>
        <v>0</v>
      </c>
      <c r="N29" s="670">
        <f>'Phụ lục số 2'!T34</f>
        <v>0</v>
      </c>
      <c r="O29" s="670">
        <f>SUM(P29:Q29)</f>
        <v>0</v>
      </c>
      <c r="P29" s="670">
        <f>'Phụ lục số 2'!X34</f>
        <v>0</v>
      </c>
      <c r="Q29" s="670">
        <f>'Phụ lục số 2'!Y34</f>
        <v>0</v>
      </c>
      <c r="R29" s="670">
        <f>SUM(S29:T29)</f>
        <v>0</v>
      </c>
      <c r="S29" s="670">
        <f>'Phụ lục số 2'!AC34</f>
        <v>0</v>
      </c>
      <c r="T29" s="670">
        <f>'Phụ lục số 2'!AD34</f>
        <v>0</v>
      </c>
      <c r="U29" s="670">
        <f>SUM(V29:W29)</f>
        <v>0</v>
      </c>
      <c r="V29" s="670">
        <f>'Phụ lục số 2'!AH34</f>
        <v>0</v>
      </c>
      <c r="W29" s="670">
        <f>'Phụ lục số 2'!AI34</f>
        <v>0</v>
      </c>
      <c r="X29" s="670">
        <f>SUM(Y29:Z29)</f>
        <v>0</v>
      </c>
      <c r="Y29" s="670">
        <f>'Phụ lục số 2'!AM34</f>
        <v>0</v>
      </c>
      <c r="Z29" s="670">
        <f>'Phụ lục số 2'!AN34</f>
        <v>0</v>
      </c>
      <c r="AA29" s="670">
        <f t="shared" si="22"/>
        <v>0</v>
      </c>
      <c r="AB29" s="670">
        <f t="shared" si="22"/>
        <v>0</v>
      </c>
      <c r="AC29" s="670">
        <f t="shared" si="22"/>
        <v>0</v>
      </c>
      <c r="AD29" s="679"/>
      <c r="AE29" s="679"/>
      <c r="AF29" s="679"/>
      <c r="AG29" s="679"/>
      <c r="AH29" s="679"/>
      <c r="AI29" s="679"/>
      <c r="AJ29" s="679"/>
      <c r="AK29" s="679"/>
      <c r="AL29" s="679"/>
      <c r="AM29" s="679"/>
      <c r="AN29" s="679"/>
      <c r="AO29" s="679"/>
      <c r="AP29" s="679"/>
      <c r="AQ29" s="679"/>
      <c r="AR29" s="679"/>
      <c r="AS29" s="679"/>
      <c r="AT29" s="679"/>
      <c r="AU29" s="679"/>
      <c r="AV29" s="679"/>
      <c r="AW29" s="679"/>
      <c r="AX29" s="679"/>
    </row>
    <row r="30" spans="1:50" s="43" customFormat="1" x14ac:dyDescent="0.25">
      <c r="A30" s="249"/>
      <c r="B30" s="250" t="s">
        <v>747</v>
      </c>
      <c r="C30" s="670">
        <f>SUM(D30:E30)</f>
        <v>204195</v>
      </c>
      <c r="D30" s="670">
        <f>'Phụ lục số 2'!D35</f>
        <v>0</v>
      </c>
      <c r="E30" s="670">
        <f>'Phụ lục số 2'!E35</f>
        <v>204195</v>
      </c>
      <c r="F30" s="670">
        <f>SUM(G30:H30)</f>
        <v>419853</v>
      </c>
      <c r="G30" s="670">
        <f>'Phụ lục số 2'!I35</f>
        <v>62650</v>
      </c>
      <c r="H30" s="670">
        <f>'Phụ lục số 2'!J35</f>
        <v>357203</v>
      </c>
      <c r="I30" s="670">
        <f>SUM(J30:K30)</f>
        <v>378989</v>
      </c>
      <c r="J30" s="670">
        <f>'Phụ lục số 2'!N35</f>
        <v>0</v>
      </c>
      <c r="K30" s="670">
        <f>'Phụ lục số 2'!O35</f>
        <v>378989</v>
      </c>
      <c r="L30" s="670">
        <f>SUM(M30:N30)</f>
        <v>697510</v>
      </c>
      <c r="M30" s="670">
        <f>'Phụ lục số 2'!S35</f>
        <v>311705</v>
      </c>
      <c r="N30" s="670">
        <f>'Phụ lục số 2'!T35</f>
        <v>385805</v>
      </c>
      <c r="O30" s="670">
        <f>SUM(P30:Q30)</f>
        <v>910060</v>
      </c>
      <c r="P30" s="670">
        <f>'Phụ lục số 2'!X35</f>
        <v>426755</v>
      </c>
      <c r="Q30" s="670">
        <f>'Phụ lục số 2'!Y35</f>
        <v>483305</v>
      </c>
      <c r="R30" s="670">
        <f>SUM(S30:T30)</f>
        <v>1142210</v>
      </c>
      <c r="S30" s="670">
        <f>'Phụ lục số 2'!AC35</f>
        <v>546405</v>
      </c>
      <c r="T30" s="670">
        <f>'Phụ lục số 2'!AD35</f>
        <v>595805</v>
      </c>
      <c r="U30" s="670">
        <f>SUM(V30:W30)</f>
        <v>1396710</v>
      </c>
      <c r="V30" s="670">
        <f>'Phụ lục số 2'!AH35</f>
        <v>683405</v>
      </c>
      <c r="W30" s="670">
        <f>'Phụ lục số 2'!AI35</f>
        <v>713305</v>
      </c>
      <c r="X30" s="670">
        <f>SUM(Y30:Z30)</f>
        <v>1676660</v>
      </c>
      <c r="Y30" s="670">
        <f>'Phụ lục số 2'!AM35</f>
        <v>831855</v>
      </c>
      <c r="Z30" s="670">
        <f>'Phụ lục số 2'!AN35</f>
        <v>844805</v>
      </c>
      <c r="AA30" s="670">
        <f t="shared" si="22"/>
        <v>5823150</v>
      </c>
      <c r="AB30" s="670">
        <f t="shared" si="22"/>
        <v>2800125</v>
      </c>
      <c r="AC30" s="670">
        <f t="shared" si="22"/>
        <v>3023025</v>
      </c>
      <c r="AD30" s="679"/>
      <c r="AE30" s="679"/>
      <c r="AF30" s="679"/>
      <c r="AG30" s="679"/>
      <c r="AH30" s="679"/>
      <c r="AI30" s="679"/>
      <c r="AJ30" s="679"/>
      <c r="AK30" s="679"/>
      <c r="AL30" s="679"/>
      <c r="AM30" s="679"/>
      <c r="AN30" s="679"/>
      <c r="AO30" s="679"/>
      <c r="AP30" s="679"/>
      <c r="AQ30" s="679"/>
      <c r="AR30" s="679"/>
      <c r="AS30" s="679"/>
      <c r="AT30" s="679"/>
      <c r="AU30" s="679"/>
      <c r="AV30" s="679"/>
      <c r="AW30" s="679"/>
      <c r="AX30" s="679"/>
    </row>
    <row r="31" spans="1:50" s="43" customFormat="1" x14ac:dyDescent="0.25">
      <c r="A31" s="249"/>
      <c r="B31" s="236" t="s">
        <v>1189</v>
      </c>
      <c r="C31" s="670">
        <f t="shared" si="14"/>
        <v>2000</v>
      </c>
      <c r="D31" s="670">
        <f>'Phụ lục số 2'!D32</f>
        <v>2000</v>
      </c>
      <c r="E31" s="670">
        <f>'Phụ lục số 2'!E32</f>
        <v>0</v>
      </c>
      <c r="F31" s="670">
        <f t="shared" si="15"/>
        <v>2000</v>
      </c>
      <c r="G31" s="670">
        <f>'Phụ lục số 2'!I32</f>
        <v>2000</v>
      </c>
      <c r="H31" s="670">
        <f>'Phụ lục số 2'!J32</f>
        <v>0</v>
      </c>
      <c r="I31" s="670">
        <f t="shared" si="16"/>
        <v>2000</v>
      </c>
      <c r="J31" s="670">
        <f>'Phụ lục số 2'!N32</f>
        <v>2000</v>
      </c>
      <c r="K31" s="670">
        <f>'Phụ lục số 2'!O32</f>
        <v>0</v>
      </c>
      <c r="L31" s="670">
        <f t="shared" ref="L31:L36" si="23">SUM(M31:N31)</f>
        <v>2000</v>
      </c>
      <c r="M31" s="670">
        <f>'Phụ lục số 2'!S32</f>
        <v>2000</v>
      </c>
      <c r="N31" s="670">
        <f>'Phụ lục số 2'!T32</f>
        <v>0</v>
      </c>
      <c r="O31" s="670">
        <f t="shared" ref="O31:O36" si="24">SUM(P31:Q31)</f>
        <v>2000</v>
      </c>
      <c r="P31" s="670">
        <f>'Phụ lục số 2'!X32</f>
        <v>2000</v>
      </c>
      <c r="Q31" s="670">
        <f>'Phụ lục số 2'!Y32</f>
        <v>0</v>
      </c>
      <c r="R31" s="670">
        <f t="shared" ref="R31:R36" si="25">SUM(S31:T31)</f>
        <v>2000</v>
      </c>
      <c r="S31" s="670">
        <f>'Phụ lục số 2'!AC32</f>
        <v>2000</v>
      </c>
      <c r="T31" s="670">
        <f>'Phụ lục số 2'!AD32</f>
        <v>0</v>
      </c>
      <c r="U31" s="670">
        <f t="shared" ref="U31:U36" si="26">SUM(V31:W31)</f>
        <v>2000</v>
      </c>
      <c r="V31" s="670">
        <f>'Phụ lục số 2'!AH32</f>
        <v>2000</v>
      </c>
      <c r="W31" s="670">
        <f>'Phụ lục số 2'!AI32</f>
        <v>0</v>
      </c>
      <c r="X31" s="670">
        <f t="shared" ref="X31:X36" si="27">SUM(Y31:Z31)</f>
        <v>2000</v>
      </c>
      <c r="Y31" s="670">
        <f>'Phụ lục số 2'!AM32</f>
        <v>2000</v>
      </c>
      <c r="Z31" s="670">
        <f>'Phụ lục số 2'!AN32</f>
        <v>0</v>
      </c>
      <c r="AA31" s="670">
        <f t="shared" si="22"/>
        <v>10000</v>
      </c>
      <c r="AB31" s="670">
        <f t="shared" si="22"/>
        <v>10000</v>
      </c>
      <c r="AC31" s="670">
        <f t="shared" si="22"/>
        <v>0</v>
      </c>
      <c r="AD31" s="679"/>
      <c r="AE31" s="679"/>
      <c r="AF31" s="679"/>
      <c r="AG31" s="679"/>
      <c r="AH31" s="679"/>
      <c r="AI31" s="679"/>
      <c r="AJ31" s="679"/>
      <c r="AK31" s="679"/>
      <c r="AL31" s="679"/>
      <c r="AM31" s="679"/>
      <c r="AN31" s="679"/>
      <c r="AO31" s="679"/>
      <c r="AP31" s="679"/>
      <c r="AQ31" s="679"/>
      <c r="AR31" s="679"/>
      <c r="AS31" s="679"/>
      <c r="AT31" s="679"/>
      <c r="AU31" s="679"/>
      <c r="AV31" s="679"/>
      <c r="AW31" s="679"/>
      <c r="AX31" s="679"/>
    </row>
    <row r="32" spans="1:50" s="43" customFormat="1" x14ac:dyDescent="0.25">
      <c r="A32" s="867"/>
      <c r="B32" s="236" t="s">
        <v>1238</v>
      </c>
      <c r="C32" s="670">
        <f t="shared" si="14"/>
        <v>209077</v>
      </c>
      <c r="D32" s="670">
        <f>'Phụ lục số 2'!D33</f>
        <v>110426</v>
      </c>
      <c r="E32" s="670">
        <f>'Phụ lục số 2'!E33</f>
        <v>98651</v>
      </c>
      <c r="F32" s="670">
        <f t="shared" si="15"/>
        <v>0</v>
      </c>
      <c r="G32" s="670">
        <f>'Phụ lục số 2'!I33</f>
        <v>0</v>
      </c>
      <c r="H32" s="670">
        <f>'Phụ lục số 2'!J33</f>
        <v>0</v>
      </c>
      <c r="I32" s="670">
        <f t="shared" si="16"/>
        <v>233960</v>
      </c>
      <c r="J32" s="670">
        <f>'Phụ lục số 2'!N33</f>
        <v>121038</v>
      </c>
      <c r="K32" s="670">
        <f>'Phụ lục số 2'!O33</f>
        <v>112922</v>
      </c>
      <c r="L32" s="670">
        <f t="shared" si="23"/>
        <v>240000</v>
      </c>
      <c r="M32" s="670">
        <f>'Phụ lục số 2'!S33</f>
        <v>126000</v>
      </c>
      <c r="N32" s="670">
        <f>'Phụ lục số 2'!T33</f>
        <v>114000</v>
      </c>
      <c r="O32" s="670">
        <f t="shared" si="24"/>
        <v>254000</v>
      </c>
      <c r="P32" s="670">
        <f>'Phụ lục số 2'!X33</f>
        <v>140000</v>
      </c>
      <c r="Q32" s="670">
        <f>'Phụ lục số 2'!Y33</f>
        <v>114000</v>
      </c>
      <c r="R32" s="670">
        <f t="shared" si="25"/>
        <v>264000</v>
      </c>
      <c r="S32" s="670">
        <f>'Phụ lục số 2'!AC33</f>
        <v>148000</v>
      </c>
      <c r="T32" s="670">
        <f>'Phụ lục số 2'!AD33</f>
        <v>116000</v>
      </c>
      <c r="U32" s="670">
        <f t="shared" si="26"/>
        <v>277000</v>
      </c>
      <c r="V32" s="670">
        <f>'Phụ lục số 2'!AH33</f>
        <v>157000</v>
      </c>
      <c r="W32" s="670">
        <f>'Phụ lục số 2'!AI33</f>
        <v>120000</v>
      </c>
      <c r="X32" s="670">
        <f t="shared" si="27"/>
        <v>292000</v>
      </c>
      <c r="Y32" s="670">
        <f>'Phụ lục số 2'!AM33</f>
        <v>167000</v>
      </c>
      <c r="Z32" s="670">
        <f>'Phụ lục số 2'!AN33</f>
        <v>125000</v>
      </c>
      <c r="AA32" s="670">
        <f t="shared" si="22"/>
        <v>1327000</v>
      </c>
      <c r="AB32" s="670">
        <f t="shared" si="22"/>
        <v>738000</v>
      </c>
      <c r="AC32" s="670">
        <f t="shared" si="22"/>
        <v>589000</v>
      </c>
      <c r="AD32" s="679"/>
      <c r="AE32" s="679"/>
      <c r="AF32" s="679"/>
      <c r="AG32" s="679"/>
      <c r="AH32" s="679"/>
      <c r="AI32" s="679"/>
      <c r="AJ32" s="679"/>
      <c r="AK32" s="679"/>
      <c r="AL32" s="679"/>
      <c r="AM32" s="679"/>
      <c r="AN32" s="679"/>
      <c r="AO32" s="679"/>
      <c r="AP32" s="679"/>
      <c r="AQ32" s="679"/>
      <c r="AR32" s="679"/>
      <c r="AS32" s="679"/>
      <c r="AT32" s="679"/>
      <c r="AU32" s="679"/>
      <c r="AV32" s="679"/>
      <c r="AW32" s="679"/>
      <c r="AX32" s="679"/>
    </row>
    <row r="33" spans="1:50" s="43" customFormat="1" x14ac:dyDescent="0.25">
      <c r="A33" s="867"/>
      <c r="B33" s="236" t="s">
        <v>1239</v>
      </c>
      <c r="C33" s="670">
        <f t="shared" si="14"/>
        <v>300</v>
      </c>
      <c r="D33" s="670">
        <f>'Phụ lục số 2'!D36</f>
        <v>300</v>
      </c>
      <c r="E33" s="670">
        <f>'Phụ lục số 2'!E36</f>
        <v>0</v>
      </c>
      <c r="F33" s="670">
        <f t="shared" si="15"/>
        <v>300</v>
      </c>
      <c r="G33" s="670">
        <f>'Phụ lục số 2'!I36</f>
        <v>300</v>
      </c>
      <c r="H33" s="670">
        <f>'Phụ lục số 2'!J36</f>
        <v>0</v>
      </c>
      <c r="I33" s="670">
        <f t="shared" si="16"/>
        <v>1000</v>
      </c>
      <c r="J33" s="670">
        <f>'Phụ lục số 2'!N36</f>
        <v>1000</v>
      </c>
      <c r="K33" s="670">
        <f>'Phụ lục số 2'!O36</f>
        <v>0</v>
      </c>
      <c r="L33" s="670">
        <f t="shared" si="23"/>
        <v>1000</v>
      </c>
      <c r="M33" s="670">
        <f>'Phụ lục số 2'!S36</f>
        <v>1000</v>
      </c>
      <c r="N33" s="670">
        <f>'Phụ lục số 2'!T36</f>
        <v>0</v>
      </c>
      <c r="O33" s="670">
        <f t="shared" si="24"/>
        <v>1000</v>
      </c>
      <c r="P33" s="670">
        <f>'Phụ lục số 2'!X36</f>
        <v>1000</v>
      </c>
      <c r="Q33" s="670">
        <f>'Phụ lục số 2'!Y36</f>
        <v>0</v>
      </c>
      <c r="R33" s="670">
        <f t="shared" si="25"/>
        <v>1000</v>
      </c>
      <c r="S33" s="670">
        <f>'Phụ lục số 2'!AC36</f>
        <v>1000</v>
      </c>
      <c r="T33" s="670">
        <f>'Phụ lục số 2'!AD36</f>
        <v>0</v>
      </c>
      <c r="U33" s="670">
        <f t="shared" si="26"/>
        <v>1000</v>
      </c>
      <c r="V33" s="670">
        <f>'Phụ lục số 2'!AH36</f>
        <v>1000</v>
      </c>
      <c r="W33" s="670">
        <f>'Phụ lục số 2'!AI36</f>
        <v>0</v>
      </c>
      <c r="X33" s="670">
        <f t="shared" si="27"/>
        <v>1000</v>
      </c>
      <c r="Y33" s="670">
        <f>'Phụ lục số 2'!AM36</f>
        <v>1000</v>
      </c>
      <c r="Z33" s="670">
        <f>'Phụ lục số 2'!AN36</f>
        <v>0</v>
      </c>
      <c r="AA33" s="670">
        <f t="shared" si="22"/>
        <v>5000</v>
      </c>
      <c r="AB33" s="670">
        <f t="shared" si="22"/>
        <v>5000</v>
      </c>
      <c r="AC33" s="670">
        <f t="shared" si="22"/>
        <v>0</v>
      </c>
      <c r="AD33" s="679"/>
      <c r="AE33" s="679"/>
      <c r="AF33" s="679"/>
      <c r="AG33" s="679"/>
      <c r="AH33" s="679"/>
      <c r="AI33" s="679"/>
      <c r="AJ33" s="679"/>
      <c r="AK33" s="679"/>
      <c r="AL33" s="679"/>
      <c r="AM33" s="679"/>
      <c r="AN33" s="679"/>
      <c r="AO33" s="679"/>
      <c r="AP33" s="679"/>
      <c r="AQ33" s="679"/>
      <c r="AR33" s="679"/>
      <c r="AS33" s="679"/>
      <c r="AT33" s="679"/>
      <c r="AU33" s="679"/>
      <c r="AV33" s="679"/>
      <c r="AW33" s="679"/>
      <c r="AX33" s="679"/>
    </row>
    <row r="34" spans="1:50" s="43" customFormat="1" x14ac:dyDescent="0.25">
      <c r="A34" s="820"/>
      <c r="B34" s="99" t="s">
        <v>743</v>
      </c>
      <c r="C34" s="679">
        <f t="shared" si="14"/>
        <v>1423990</v>
      </c>
      <c r="D34" s="679">
        <f>'Phụ lục số 2'!D37</f>
        <v>1423990</v>
      </c>
      <c r="E34" s="679">
        <f>'Phụ lục số 2'!E37</f>
        <v>0</v>
      </c>
      <c r="F34" s="679">
        <f t="shared" si="15"/>
        <v>1423990</v>
      </c>
      <c r="G34" s="679">
        <f>'Phụ lục số 2'!I37</f>
        <v>1423990</v>
      </c>
      <c r="H34" s="679">
        <f>'Phụ lục số 2'!J37</f>
        <v>0</v>
      </c>
      <c r="I34" s="679">
        <f t="shared" si="16"/>
        <v>1474513</v>
      </c>
      <c r="J34" s="679">
        <f>'Phụ lục số 2'!N37</f>
        <v>1474513</v>
      </c>
      <c r="K34" s="679">
        <f>'Phụ lục số 2'!O37</f>
        <v>0</v>
      </c>
      <c r="L34" s="679">
        <f t="shared" si="23"/>
        <v>1474513</v>
      </c>
      <c r="M34" s="679">
        <f>'Phụ lục số 2'!S37</f>
        <v>1474513</v>
      </c>
      <c r="N34" s="679">
        <f>'Phụ lục số 2'!T37</f>
        <v>0</v>
      </c>
      <c r="O34" s="679">
        <f t="shared" si="24"/>
        <v>1474513</v>
      </c>
      <c r="P34" s="679">
        <f>'Phụ lục số 2'!X37</f>
        <v>1474513</v>
      </c>
      <c r="Q34" s="679">
        <f>'Phụ lục số 2'!Y37</f>
        <v>0</v>
      </c>
      <c r="R34" s="679">
        <f t="shared" si="25"/>
        <v>1474513</v>
      </c>
      <c r="S34" s="679">
        <f>'Phụ lục số 2'!AC37</f>
        <v>1474513</v>
      </c>
      <c r="T34" s="679">
        <f>'Phụ lục số 2'!AD37</f>
        <v>0</v>
      </c>
      <c r="U34" s="679">
        <f t="shared" si="26"/>
        <v>1474513</v>
      </c>
      <c r="V34" s="679">
        <f>'Phụ lục số 2'!AH37</f>
        <v>1474513</v>
      </c>
      <c r="W34" s="679">
        <f>'Phụ lục số 2'!AI37</f>
        <v>0</v>
      </c>
      <c r="X34" s="679">
        <f t="shared" si="27"/>
        <v>1474513</v>
      </c>
      <c r="Y34" s="679">
        <f>'Phụ lục số 2'!AM37</f>
        <v>1474513</v>
      </c>
      <c r="Z34" s="679">
        <f>'Phụ lục số 2'!AN37</f>
        <v>0</v>
      </c>
      <c r="AA34" s="679">
        <f t="shared" si="22"/>
        <v>7372565</v>
      </c>
      <c r="AB34" s="679">
        <f t="shared" si="22"/>
        <v>7372565</v>
      </c>
      <c r="AC34" s="679">
        <f t="shared" si="22"/>
        <v>0</v>
      </c>
      <c r="AD34" s="679"/>
      <c r="AE34" s="679"/>
      <c r="AF34" s="679"/>
      <c r="AG34" s="679"/>
      <c r="AH34" s="679"/>
      <c r="AI34" s="679"/>
      <c r="AJ34" s="679"/>
      <c r="AK34" s="679"/>
      <c r="AL34" s="679"/>
      <c r="AM34" s="679"/>
      <c r="AN34" s="679"/>
      <c r="AO34" s="679"/>
      <c r="AP34" s="679"/>
      <c r="AQ34" s="679"/>
      <c r="AR34" s="679"/>
      <c r="AS34" s="679"/>
      <c r="AT34" s="679"/>
      <c r="AU34" s="679"/>
      <c r="AV34" s="679"/>
      <c r="AW34" s="679"/>
      <c r="AX34" s="679"/>
    </row>
    <row r="35" spans="1:50" s="43" customFormat="1" ht="31.5" x14ac:dyDescent="0.25">
      <c r="A35" s="820"/>
      <c r="B35" s="1104" t="s">
        <v>1048</v>
      </c>
      <c r="C35" s="679">
        <f t="shared" si="14"/>
        <v>15000</v>
      </c>
      <c r="D35" s="679">
        <f>'Phụ lục số 2'!D41</f>
        <v>15000</v>
      </c>
      <c r="E35" s="679">
        <f>'Phụ lục số 2'!E41</f>
        <v>0</v>
      </c>
      <c r="F35" s="679">
        <f t="shared" si="15"/>
        <v>15000</v>
      </c>
      <c r="G35" s="679">
        <f>'Phụ lục số 2'!I41</f>
        <v>15000</v>
      </c>
      <c r="H35" s="679">
        <f>'Phụ lục số 2'!J41</f>
        <v>0</v>
      </c>
      <c r="I35" s="679">
        <f>SUM(J35:K35)</f>
        <v>30900</v>
      </c>
      <c r="J35" s="679">
        <f>'Phụ lục số 2'!N41</f>
        <v>30900</v>
      </c>
      <c r="K35" s="679">
        <f>'Phụ lục số 2'!O41</f>
        <v>0</v>
      </c>
      <c r="L35" s="679">
        <f t="shared" si="23"/>
        <v>0</v>
      </c>
      <c r="M35" s="679">
        <f>'Phụ lục số 2'!S41</f>
        <v>0</v>
      </c>
      <c r="N35" s="679">
        <f>'Phụ lục số 2'!T41</f>
        <v>0</v>
      </c>
      <c r="O35" s="679">
        <f t="shared" si="24"/>
        <v>0</v>
      </c>
      <c r="P35" s="679">
        <f>'Phụ lục số 2'!X41</f>
        <v>0</v>
      </c>
      <c r="Q35" s="679">
        <f>'Phụ lục số 2'!Y41</f>
        <v>0</v>
      </c>
      <c r="R35" s="679">
        <f t="shared" si="25"/>
        <v>0</v>
      </c>
      <c r="S35" s="679">
        <f>'Phụ lục số 2'!AC41</f>
        <v>0</v>
      </c>
      <c r="T35" s="679">
        <f>'Phụ lục số 2'!AD41</f>
        <v>0</v>
      </c>
      <c r="U35" s="679">
        <f t="shared" si="26"/>
        <v>0</v>
      </c>
      <c r="V35" s="679">
        <f>'Phụ lục số 2'!AH41</f>
        <v>0</v>
      </c>
      <c r="W35" s="679">
        <f>'Phụ lục số 2'!AI41</f>
        <v>0</v>
      </c>
      <c r="X35" s="679">
        <f t="shared" si="27"/>
        <v>0</v>
      </c>
      <c r="Y35" s="679">
        <f>'Phụ lục số 2'!AM41</f>
        <v>0</v>
      </c>
      <c r="Z35" s="679">
        <f>'Phụ lục số 2'!AN41</f>
        <v>0</v>
      </c>
      <c r="AA35" s="679">
        <f t="shared" si="22"/>
        <v>0</v>
      </c>
      <c r="AB35" s="679">
        <f t="shared" si="22"/>
        <v>0</v>
      </c>
      <c r="AC35" s="679">
        <f t="shared" si="22"/>
        <v>0</v>
      </c>
      <c r="AD35" s="679"/>
      <c r="AE35" s="679"/>
      <c r="AF35" s="679"/>
      <c r="AG35" s="679"/>
      <c r="AH35" s="679"/>
      <c r="AI35" s="679"/>
      <c r="AJ35" s="679"/>
      <c r="AK35" s="679"/>
      <c r="AL35" s="679"/>
      <c r="AM35" s="679"/>
      <c r="AN35" s="679"/>
      <c r="AO35" s="679"/>
      <c r="AP35" s="679"/>
      <c r="AQ35" s="679"/>
      <c r="AR35" s="679"/>
      <c r="AS35" s="679">
        <v>500000000</v>
      </c>
      <c r="AT35" s="679"/>
      <c r="AU35" s="679"/>
      <c r="AV35" s="679"/>
      <c r="AW35" s="679"/>
      <c r="AX35" s="679"/>
    </row>
    <row r="36" spans="1:50" s="44" customFormat="1" x14ac:dyDescent="0.25">
      <c r="A36" s="820"/>
      <c r="B36" s="99" t="s">
        <v>744</v>
      </c>
      <c r="C36" s="679">
        <f t="shared" si="14"/>
        <v>0</v>
      </c>
      <c r="D36" s="679">
        <f>E11</f>
        <v>0</v>
      </c>
      <c r="E36" s="679"/>
      <c r="F36" s="679">
        <f t="shared" si="15"/>
        <v>0</v>
      </c>
      <c r="G36" s="679">
        <f>H11</f>
        <v>0</v>
      </c>
      <c r="H36" s="679"/>
      <c r="I36" s="679">
        <f t="shared" si="16"/>
        <v>0</v>
      </c>
      <c r="J36" s="679">
        <f>K11</f>
        <v>0</v>
      </c>
      <c r="K36" s="679"/>
      <c r="L36" s="679">
        <f t="shared" si="23"/>
        <v>0</v>
      </c>
      <c r="M36" s="679">
        <f>N11</f>
        <v>0</v>
      </c>
      <c r="N36" s="679"/>
      <c r="O36" s="679">
        <f t="shared" si="24"/>
        <v>0</v>
      </c>
      <c r="P36" s="679">
        <f>Q11</f>
        <v>0</v>
      </c>
      <c r="Q36" s="679"/>
      <c r="R36" s="679">
        <f t="shared" si="25"/>
        <v>0</v>
      </c>
      <c r="S36" s="679">
        <f>T11</f>
        <v>0</v>
      </c>
      <c r="T36" s="679"/>
      <c r="U36" s="679">
        <f t="shared" si="26"/>
        <v>0</v>
      </c>
      <c r="V36" s="679">
        <f>W11</f>
        <v>0</v>
      </c>
      <c r="W36" s="679"/>
      <c r="X36" s="679">
        <f t="shared" si="27"/>
        <v>0</v>
      </c>
      <c r="Y36" s="679">
        <f>Z11</f>
        <v>0</v>
      </c>
      <c r="Z36" s="679"/>
      <c r="AA36" s="679">
        <f t="shared" si="22"/>
        <v>0</v>
      </c>
      <c r="AB36" s="679">
        <f t="shared" si="22"/>
        <v>0</v>
      </c>
      <c r="AC36" s="679">
        <f t="shared" si="22"/>
        <v>0</v>
      </c>
      <c r="AD36" s="679"/>
      <c r="AE36" s="679"/>
      <c r="AF36" s="679"/>
      <c r="AG36" s="679"/>
      <c r="AH36" s="679"/>
      <c r="AI36" s="679"/>
      <c r="AJ36" s="679"/>
      <c r="AK36" s="679"/>
      <c r="AL36" s="679"/>
      <c r="AM36" s="679"/>
      <c r="AN36" s="679"/>
      <c r="AO36" s="679"/>
      <c r="AP36" s="679"/>
      <c r="AQ36" s="679"/>
      <c r="AR36" s="679"/>
      <c r="AS36" s="679">
        <f>144+12+4</f>
        <v>160</v>
      </c>
      <c r="AT36" s="679"/>
      <c r="AU36" s="679"/>
      <c r="AV36" s="679"/>
      <c r="AW36" s="679"/>
      <c r="AX36" s="679"/>
    </row>
    <row r="37" spans="1:50" x14ac:dyDescent="0.25">
      <c r="A37" s="820" t="s">
        <v>465</v>
      </c>
      <c r="B37" s="1105" t="s">
        <v>534</v>
      </c>
      <c r="C37" s="1106">
        <f>C5-C17</f>
        <v>0</v>
      </c>
      <c r="D37" s="1106">
        <f>D5-D17</f>
        <v>4119360</v>
      </c>
      <c r="E37" s="1106">
        <f>E5-E17</f>
        <v>-4119360</v>
      </c>
      <c r="F37" s="1106">
        <f>G37+H37</f>
        <v>0</v>
      </c>
      <c r="G37" s="1106">
        <f t="shared" ref="G37:Z37" si="28">G5-G17</f>
        <v>4166741</v>
      </c>
      <c r="H37" s="1106">
        <f t="shared" si="28"/>
        <v>-4166741</v>
      </c>
      <c r="I37" s="1106">
        <f t="shared" si="28"/>
        <v>0</v>
      </c>
      <c r="J37" s="1106">
        <f>J5-J17</f>
        <v>4303110</v>
      </c>
      <c r="K37" s="1106">
        <f>K5-K17</f>
        <v>-4303110</v>
      </c>
      <c r="L37" s="1106">
        <f t="shared" si="28"/>
        <v>0</v>
      </c>
      <c r="M37" s="1106">
        <f t="shared" si="28"/>
        <v>3816399</v>
      </c>
      <c r="N37" s="1106">
        <f t="shared" si="28"/>
        <v>-3816399</v>
      </c>
      <c r="O37" s="1106">
        <f t="shared" si="28"/>
        <v>0</v>
      </c>
      <c r="P37" s="1106">
        <f t="shared" si="28"/>
        <v>3816399</v>
      </c>
      <c r="Q37" s="1106">
        <f t="shared" si="28"/>
        <v>-3816399</v>
      </c>
      <c r="R37" s="1106">
        <f t="shared" si="28"/>
        <v>0</v>
      </c>
      <c r="S37" s="1106">
        <f t="shared" si="28"/>
        <v>3816399</v>
      </c>
      <c r="T37" s="1106">
        <f t="shared" si="28"/>
        <v>-3816399</v>
      </c>
      <c r="U37" s="1106">
        <f t="shared" si="28"/>
        <v>0</v>
      </c>
      <c r="V37" s="1106">
        <f t="shared" si="28"/>
        <v>3816399</v>
      </c>
      <c r="W37" s="1106">
        <f t="shared" si="28"/>
        <v>-3816399</v>
      </c>
      <c r="X37" s="1106">
        <f t="shared" si="28"/>
        <v>0</v>
      </c>
      <c r="Y37" s="1106">
        <f t="shared" si="28"/>
        <v>3816399</v>
      </c>
      <c r="Z37" s="1106">
        <f t="shared" si="28"/>
        <v>-3816399</v>
      </c>
      <c r="AA37" s="1106">
        <f t="shared" si="22"/>
        <v>0</v>
      </c>
      <c r="AB37" s="1106">
        <f t="shared" si="22"/>
        <v>19081995</v>
      </c>
      <c r="AC37" s="1106">
        <f t="shared" si="22"/>
        <v>-19081995</v>
      </c>
      <c r="AD37" s="1106"/>
      <c r="AE37" s="1106"/>
      <c r="AF37" s="1106"/>
      <c r="AG37" s="1106"/>
      <c r="AH37" s="1106"/>
      <c r="AI37" s="1106"/>
      <c r="AJ37" s="1106"/>
      <c r="AK37" s="1106"/>
      <c r="AL37" s="1106"/>
      <c r="AM37" s="1106"/>
      <c r="AN37" s="1106"/>
      <c r="AO37" s="1106"/>
      <c r="AP37" s="1106"/>
      <c r="AQ37" s="1106"/>
      <c r="AR37" s="1106"/>
      <c r="AS37" s="1106">
        <f>AS35*AS36</f>
        <v>80000000000</v>
      </c>
      <c r="AT37" s="1106"/>
      <c r="AU37" s="1106"/>
      <c r="AV37" s="1106"/>
      <c r="AW37" s="1106"/>
      <c r="AX37" s="1106"/>
    </row>
    <row r="38" spans="1:50" x14ac:dyDescent="0.25">
      <c r="AS38" s="42">
        <f>32/80%</f>
        <v>40</v>
      </c>
    </row>
    <row r="39" spans="1:50" hidden="1" x14ac:dyDescent="0.25">
      <c r="C39" s="806"/>
      <c r="D39" s="806">
        <f>D37*1000</f>
        <v>4119360000</v>
      </c>
      <c r="E39" s="806">
        <f>E37*1000</f>
        <v>-4119360000</v>
      </c>
      <c r="F39" s="806"/>
      <c r="G39" s="806">
        <f>G37*1000000</f>
        <v>4166741000000</v>
      </c>
      <c r="H39" s="806">
        <f>H37*1000000</f>
        <v>-4166741000000</v>
      </c>
      <c r="I39" s="806">
        <f>+I37*1000000</f>
        <v>0</v>
      </c>
      <c r="J39" s="806">
        <f>J37*1000000</f>
        <v>4303110000000</v>
      </c>
      <c r="K39" s="806">
        <f>K37*1000000</f>
        <v>-4303110000000</v>
      </c>
      <c r="L39" s="806"/>
      <c r="M39" s="806">
        <f>M37*1000000</f>
        <v>3816399000000</v>
      </c>
      <c r="N39" s="806">
        <f>N37*1000000</f>
        <v>-3816399000000</v>
      </c>
      <c r="O39" s="806"/>
      <c r="P39" s="806">
        <f>P37*1000000</f>
        <v>3816399000000</v>
      </c>
      <c r="Q39" s="806">
        <f>Q37*1000000</f>
        <v>-3816399000000</v>
      </c>
      <c r="R39" s="806"/>
      <c r="S39" s="806">
        <f>S37*1000000</f>
        <v>3816399000000</v>
      </c>
      <c r="T39" s="806">
        <f>T37*1000000</f>
        <v>-3816399000000</v>
      </c>
      <c r="U39" s="806"/>
      <c r="V39" s="806">
        <f t="shared" ref="V39:AC39" si="29">V37*1000000</f>
        <v>3816399000000</v>
      </c>
      <c r="W39" s="806">
        <f t="shared" si="29"/>
        <v>-3816399000000</v>
      </c>
      <c r="X39" s="806"/>
      <c r="Y39" s="806">
        <f t="shared" si="29"/>
        <v>3816399000000</v>
      </c>
      <c r="Z39" s="806">
        <f t="shared" si="29"/>
        <v>-3816399000000</v>
      </c>
      <c r="AA39" s="806"/>
      <c r="AB39" s="806">
        <f t="shared" si="29"/>
        <v>19081995000000</v>
      </c>
      <c r="AC39" s="806">
        <f t="shared" si="29"/>
        <v>-19081995000000</v>
      </c>
    </row>
  </sheetData>
  <sheetProtection selectLockedCells="1" selectUnlockedCells="1"/>
  <mergeCells count="20">
    <mergeCell ref="AJ3:AL3"/>
    <mergeCell ref="AM3:AO3"/>
    <mergeCell ref="AP3:AR3"/>
    <mergeCell ref="AS3:AU3"/>
    <mergeCell ref="AV3:AX3"/>
    <mergeCell ref="AG3:AI3"/>
    <mergeCell ref="A1:Q1"/>
    <mergeCell ref="I2:K2"/>
    <mergeCell ref="A3:A4"/>
    <mergeCell ref="B3:B4"/>
    <mergeCell ref="C3:E3"/>
    <mergeCell ref="F3:H3"/>
    <mergeCell ref="I3:K3"/>
    <mergeCell ref="L3:N3"/>
    <mergeCell ref="O3:Q3"/>
    <mergeCell ref="R3:T3"/>
    <mergeCell ref="U3:W3"/>
    <mergeCell ref="X3:Z3"/>
    <mergeCell ref="AA3:AC3"/>
    <mergeCell ref="AD3:AF3"/>
  </mergeCells>
  <printOptions horizontalCentered="1"/>
  <pageMargins left="0" right="0" top="0.19685039370078741" bottom="0.19685039370078741" header="0" footer="0"/>
  <pageSetup paperSize="9" scale="90" orientation="landscape" r:id="rId1"/>
  <headerFooter>
    <oddHeader>&amp;R&amp;A</oddHead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rgb="FFFF0000"/>
    <pageSetUpPr fitToPage="1"/>
  </sheetPr>
  <dimension ref="A1:X119"/>
  <sheetViews>
    <sheetView topLeftCell="A4" zoomScale="85" zoomScaleNormal="85" workbookViewId="0">
      <selection activeCell="H22" sqref="H22"/>
    </sheetView>
  </sheetViews>
  <sheetFormatPr defaultRowHeight="15.95" customHeight="1" x14ac:dyDescent="0.2"/>
  <cols>
    <col min="1" max="1" width="4.875" style="162" customWidth="1"/>
    <col min="2" max="2" width="46.75" style="80" customWidth="1"/>
    <col min="3" max="3" width="10.625" style="80" customWidth="1"/>
    <col min="4" max="4" width="9.5" style="79" customWidth="1"/>
    <col min="5" max="5" width="8.125" style="80" customWidth="1"/>
    <col min="6" max="17" width="9.625" style="80" customWidth="1"/>
    <col min="18" max="18" width="8.125" style="80" customWidth="1"/>
    <col min="19" max="19" width="9.625" style="79" customWidth="1"/>
    <col min="20" max="16384" width="9" style="80"/>
  </cols>
  <sheetData>
    <row r="1" spans="1:24" ht="12.75" x14ac:dyDescent="0.2">
      <c r="A1" s="1196" t="s">
        <v>1123</v>
      </c>
      <c r="B1" s="1196"/>
      <c r="C1" s="1196"/>
      <c r="D1" s="1196"/>
      <c r="E1" s="1196"/>
      <c r="F1" s="1196"/>
      <c r="G1" s="1196"/>
      <c r="H1" s="1196"/>
      <c r="I1" s="1196"/>
      <c r="J1" s="1196"/>
      <c r="K1" s="1196"/>
      <c r="L1" s="1196"/>
      <c r="M1" s="1196"/>
      <c r="N1" s="1196"/>
      <c r="O1" s="1196"/>
      <c r="P1" s="1196"/>
      <c r="Q1" s="1196"/>
      <c r="R1" s="1196"/>
      <c r="S1" s="1196"/>
    </row>
    <row r="2" spans="1:24" ht="15.95" customHeight="1" x14ac:dyDescent="0.2">
      <c r="P2" s="79" t="s">
        <v>581</v>
      </c>
    </row>
    <row r="3" spans="1:24" ht="12.75" x14ac:dyDescent="0.2">
      <c r="A3" s="1197" t="s">
        <v>561</v>
      </c>
      <c r="B3" s="1198" t="s">
        <v>582</v>
      </c>
      <c r="C3" s="1198" t="s">
        <v>1090</v>
      </c>
      <c r="D3" s="1198"/>
      <c r="E3" s="1198"/>
      <c r="F3" s="1198"/>
      <c r="G3" s="1198"/>
      <c r="H3" s="1198"/>
      <c r="I3" s="1198"/>
      <c r="J3" s="1198"/>
      <c r="K3" s="1198"/>
      <c r="L3" s="1198"/>
      <c r="M3" s="1198"/>
      <c r="N3" s="1198"/>
      <c r="O3" s="1198"/>
      <c r="P3" s="1198"/>
      <c r="Q3" s="1198"/>
      <c r="R3" s="1198"/>
      <c r="S3" s="1198"/>
    </row>
    <row r="4" spans="1:24" ht="12.75" customHeight="1" x14ac:dyDescent="0.2">
      <c r="A4" s="1197"/>
      <c r="B4" s="1198"/>
      <c r="C4" s="1198" t="s">
        <v>823</v>
      </c>
      <c r="D4" s="1199" t="s">
        <v>642</v>
      </c>
      <c r="E4" s="1199"/>
      <c r="F4" s="1199"/>
      <c r="G4" s="1199"/>
      <c r="H4" s="1199"/>
      <c r="I4" s="1199"/>
      <c r="J4" s="1199"/>
      <c r="K4" s="1199"/>
      <c r="L4" s="1199"/>
      <c r="M4" s="1199"/>
      <c r="N4" s="1199"/>
      <c r="O4" s="1199"/>
      <c r="P4" s="1199"/>
      <c r="Q4" s="1201" t="s">
        <v>808</v>
      </c>
      <c r="R4" s="1202"/>
      <c r="S4" s="1203"/>
    </row>
    <row r="5" spans="1:24" ht="12.75" customHeight="1" x14ac:dyDescent="0.2">
      <c r="A5" s="1197"/>
      <c r="B5" s="1198"/>
      <c r="C5" s="1198"/>
      <c r="D5" s="1198" t="s">
        <v>249</v>
      </c>
      <c r="E5" s="1199" t="s">
        <v>583</v>
      </c>
      <c r="F5" s="1199"/>
      <c r="G5" s="1199"/>
      <c r="H5" s="1199"/>
      <c r="I5" s="1199"/>
      <c r="J5" s="1199"/>
      <c r="K5" s="1199"/>
      <c r="L5" s="1199"/>
      <c r="M5" s="1199"/>
      <c r="N5" s="1199"/>
      <c r="O5" s="1199"/>
      <c r="P5" s="1199"/>
      <c r="Q5" s="1204" t="s">
        <v>824</v>
      </c>
      <c r="R5" s="1207" t="s">
        <v>643</v>
      </c>
      <c r="S5" s="1208"/>
    </row>
    <row r="6" spans="1:24" ht="21.75" customHeight="1" x14ac:dyDescent="0.2">
      <c r="A6" s="1197"/>
      <c r="B6" s="1198"/>
      <c r="C6" s="1198"/>
      <c r="D6" s="1198"/>
      <c r="E6" s="1198" t="s">
        <v>584</v>
      </c>
      <c r="F6" s="1198" t="s">
        <v>631</v>
      </c>
      <c r="G6" s="1198" t="s">
        <v>632</v>
      </c>
      <c r="H6" s="1198" t="s">
        <v>633</v>
      </c>
      <c r="I6" s="1198" t="s">
        <v>634</v>
      </c>
      <c r="J6" s="1198" t="s">
        <v>635</v>
      </c>
      <c r="K6" s="1198" t="s">
        <v>585</v>
      </c>
      <c r="L6" s="1198" t="s">
        <v>636</v>
      </c>
      <c r="M6" s="1198" t="s">
        <v>637</v>
      </c>
      <c r="N6" s="1198" t="s">
        <v>638</v>
      </c>
      <c r="O6" s="1198" t="s">
        <v>639</v>
      </c>
      <c r="P6" s="1198" t="s">
        <v>640</v>
      </c>
      <c r="Q6" s="1205"/>
      <c r="R6" s="1204" t="s">
        <v>784</v>
      </c>
      <c r="S6" s="1204" t="s">
        <v>248</v>
      </c>
    </row>
    <row r="7" spans="1:24" ht="98.25" customHeight="1" x14ac:dyDescent="0.2">
      <c r="A7" s="1197"/>
      <c r="B7" s="1198"/>
      <c r="C7" s="1198"/>
      <c r="D7" s="1200"/>
      <c r="E7" s="1198"/>
      <c r="F7" s="1198"/>
      <c r="G7" s="1198"/>
      <c r="H7" s="1198"/>
      <c r="I7" s="1198"/>
      <c r="J7" s="1198"/>
      <c r="K7" s="1198"/>
      <c r="L7" s="1198"/>
      <c r="M7" s="1198"/>
      <c r="N7" s="1198"/>
      <c r="O7" s="1198"/>
      <c r="P7" s="1198"/>
      <c r="Q7" s="1206"/>
      <c r="R7" s="1206"/>
      <c r="S7" s="1206"/>
    </row>
    <row r="8" spans="1:24" s="261" customFormat="1" ht="18" customHeight="1" x14ac:dyDescent="0.2">
      <c r="A8" s="181" t="s">
        <v>446</v>
      </c>
      <c r="B8" s="182" t="s">
        <v>461</v>
      </c>
      <c r="C8" s="182" t="s">
        <v>465</v>
      </c>
      <c r="D8" s="182" t="s">
        <v>644</v>
      </c>
      <c r="E8" s="182">
        <v>2</v>
      </c>
      <c r="F8" s="182">
        <v>3</v>
      </c>
      <c r="G8" s="182">
        <v>4</v>
      </c>
      <c r="H8" s="182">
        <v>5</v>
      </c>
      <c r="I8" s="182">
        <v>6</v>
      </c>
      <c r="J8" s="182">
        <v>7</v>
      </c>
      <c r="K8" s="182">
        <v>8</v>
      </c>
      <c r="L8" s="182">
        <v>9</v>
      </c>
      <c r="M8" s="182">
        <v>10</v>
      </c>
      <c r="N8" s="182">
        <v>11</v>
      </c>
      <c r="O8" s="182">
        <v>12</v>
      </c>
      <c r="P8" s="182">
        <v>13</v>
      </c>
      <c r="Q8" s="182" t="s">
        <v>785</v>
      </c>
      <c r="R8" s="182">
        <v>15</v>
      </c>
      <c r="S8" s="182">
        <v>16</v>
      </c>
    </row>
    <row r="9" spans="1:24" ht="18.95" customHeight="1" x14ac:dyDescent="0.2">
      <c r="A9" s="168"/>
      <c r="B9" s="476" t="s">
        <v>1521</v>
      </c>
      <c r="C9" s="461">
        <f>SUM(C10,C107,C108,C109,C110,C111,C112,C115,C113,C114,C116)</f>
        <v>10930506</v>
      </c>
      <c r="D9" s="461">
        <f t="shared" ref="D9:S9" si="0">SUM(D10,D107,D108,D109,D110,D111,D112,D115,D113,D114)</f>
        <v>2811706</v>
      </c>
      <c r="E9" s="461">
        <f t="shared" si="0"/>
        <v>483000</v>
      </c>
      <c r="F9" s="461">
        <f t="shared" si="0"/>
        <v>61999</v>
      </c>
      <c r="G9" s="461">
        <f t="shared" si="0"/>
        <v>31000</v>
      </c>
      <c r="H9" s="461">
        <f t="shared" si="0"/>
        <v>742661</v>
      </c>
      <c r="I9" s="461">
        <f t="shared" si="0"/>
        <v>764071</v>
      </c>
      <c r="J9" s="461">
        <f t="shared" si="0"/>
        <v>40000</v>
      </c>
      <c r="K9" s="461">
        <f t="shared" si="0"/>
        <v>5956</v>
      </c>
      <c r="L9" s="461">
        <f t="shared" si="0"/>
        <v>22000</v>
      </c>
      <c r="M9" s="461">
        <f t="shared" si="0"/>
        <v>74000</v>
      </c>
      <c r="N9" s="461">
        <f t="shared" si="0"/>
        <v>460176</v>
      </c>
      <c r="O9" s="461">
        <f t="shared" si="0"/>
        <v>98688</v>
      </c>
      <c r="P9" s="461">
        <f t="shared" si="0"/>
        <v>28155</v>
      </c>
      <c r="Q9" s="461">
        <f t="shared" si="0"/>
        <v>242893</v>
      </c>
      <c r="R9" s="461">
        <f t="shared" si="0"/>
        <v>101555</v>
      </c>
      <c r="S9" s="461">
        <f t="shared" si="0"/>
        <v>141338</v>
      </c>
      <c r="V9" s="763"/>
    </row>
    <row r="10" spans="1:24" ht="18.95" customHeight="1" x14ac:dyDescent="0.2">
      <c r="A10" s="173" t="s">
        <v>446</v>
      </c>
      <c r="B10" s="170" t="s">
        <v>809</v>
      </c>
      <c r="C10" s="462">
        <f t="shared" ref="C10:S10" si="1">SUM(C11,C46,C61,C65)</f>
        <v>3054599</v>
      </c>
      <c r="D10" s="462">
        <f t="shared" si="1"/>
        <v>2811706</v>
      </c>
      <c r="E10" s="462">
        <f t="shared" si="1"/>
        <v>483000</v>
      </c>
      <c r="F10" s="462">
        <f t="shared" si="1"/>
        <v>61999</v>
      </c>
      <c r="G10" s="462">
        <f t="shared" si="1"/>
        <v>31000</v>
      </c>
      <c r="H10" s="462">
        <f t="shared" si="1"/>
        <v>742661</v>
      </c>
      <c r="I10" s="462">
        <f t="shared" si="1"/>
        <v>764071</v>
      </c>
      <c r="J10" s="462">
        <f t="shared" si="1"/>
        <v>40000</v>
      </c>
      <c r="K10" s="462">
        <f t="shared" si="1"/>
        <v>5956</v>
      </c>
      <c r="L10" s="462">
        <f t="shared" si="1"/>
        <v>22000</v>
      </c>
      <c r="M10" s="462">
        <f t="shared" si="1"/>
        <v>74000</v>
      </c>
      <c r="N10" s="462">
        <f t="shared" si="1"/>
        <v>460176</v>
      </c>
      <c r="O10" s="462">
        <f t="shared" si="1"/>
        <v>98688</v>
      </c>
      <c r="P10" s="462">
        <f t="shared" si="1"/>
        <v>28155</v>
      </c>
      <c r="Q10" s="462">
        <f t="shared" si="1"/>
        <v>242893</v>
      </c>
      <c r="R10" s="462">
        <f t="shared" si="1"/>
        <v>101555</v>
      </c>
      <c r="S10" s="462">
        <f t="shared" si="1"/>
        <v>141338</v>
      </c>
    </row>
    <row r="11" spans="1:24" s="79" customFormat="1" ht="18.95" customHeight="1" x14ac:dyDescent="0.2">
      <c r="A11" s="169" t="s">
        <v>448</v>
      </c>
      <c r="B11" s="170" t="s">
        <v>586</v>
      </c>
      <c r="C11" s="462">
        <f t="shared" ref="C11:S11" si="2">SUM(C12:C40)</f>
        <v>2436615</v>
      </c>
      <c r="D11" s="462">
        <f t="shared" si="2"/>
        <v>2229772</v>
      </c>
      <c r="E11" s="462">
        <f t="shared" si="2"/>
        <v>481866</v>
      </c>
      <c r="F11" s="462">
        <f t="shared" si="2"/>
        <v>61218</v>
      </c>
      <c r="G11" s="462">
        <f t="shared" si="2"/>
        <v>30500</v>
      </c>
      <c r="H11" s="462">
        <f t="shared" si="2"/>
        <v>700432</v>
      </c>
      <c r="I11" s="462">
        <f t="shared" si="2"/>
        <v>390609</v>
      </c>
      <c r="J11" s="462">
        <f t="shared" si="2"/>
        <v>40000</v>
      </c>
      <c r="K11" s="462">
        <f t="shared" si="2"/>
        <v>5706</v>
      </c>
      <c r="L11" s="462">
        <f t="shared" si="2"/>
        <v>22000</v>
      </c>
      <c r="M11" s="462">
        <f t="shared" si="2"/>
        <v>50000</v>
      </c>
      <c r="N11" s="462">
        <f t="shared" si="2"/>
        <v>420306</v>
      </c>
      <c r="O11" s="462">
        <f t="shared" si="2"/>
        <v>0</v>
      </c>
      <c r="P11" s="462">
        <f>SUM(P12:P40)</f>
        <v>27135</v>
      </c>
      <c r="Q11" s="462">
        <f t="shared" si="2"/>
        <v>206843</v>
      </c>
      <c r="R11" s="462">
        <f t="shared" si="2"/>
        <v>101555</v>
      </c>
      <c r="S11" s="462">
        <f t="shared" si="2"/>
        <v>105288</v>
      </c>
      <c r="X11" s="1137"/>
    </row>
    <row r="12" spans="1:24" s="79" customFormat="1" ht="18.95" customHeight="1" x14ac:dyDescent="0.2">
      <c r="A12" s="169">
        <v>1</v>
      </c>
      <c r="B12" s="171" t="s">
        <v>660</v>
      </c>
      <c r="C12" s="463">
        <f>D12+Q12</f>
        <v>9809</v>
      </c>
      <c r="D12" s="463">
        <f t="shared" ref="D12:D45" si="3">SUM(E12:P12)</f>
        <v>9809</v>
      </c>
      <c r="E12" s="464"/>
      <c r="F12" s="464"/>
      <c r="G12" s="464"/>
      <c r="H12" s="464">
        <v>800</v>
      </c>
      <c r="I12" s="464"/>
      <c r="J12" s="464"/>
      <c r="K12" s="464">
        <v>306</v>
      </c>
      <c r="L12" s="464"/>
      <c r="M12" s="464"/>
      <c r="N12" s="464">
        <v>8703</v>
      </c>
      <c r="O12" s="464"/>
      <c r="P12" s="464"/>
      <c r="Q12" s="464">
        <f>R12+S12</f>
        <v>0</v>
      </c>
      <c r="R12" s="464"/>
      <c r="S12" s="464"/>
    </row>
    <row r="13" spans="1:24" s="79" customFormat="1" ht="18.95" customHeight="1" x14ac:dyDescent="0.2">
      <c r="A13" s="169">
        <v>2</v>
      </c>
      <c r="B13" s="171" t="s">
        <v>253</v>
      </c>
      <c r="C13" s="463">
        <f t="shared" ref="C13:C45" si="4">D13+Q13</f>
        <v>29107</v>
      </c>
      <c r="D13" s="463">
        <f t="shared" si="3"/>
        <v>20950</v>
      </c>
      <c r="E13" s="464">
        <v>1070</v>
      </c>
      <c r="F13" s="464"/>
      <c r="G13" s="464"/>
      <c r="H13" s="464">
        <v>880</v>
      </c>
      <c r="I13" s="464"/>
      <c r="J13" s="464"/>
      <c r="K13" s="464"/>
      <c r="L13" s="464"/>
      <c r="M13" s="464"/>
      <c r="N13" s="464">
        <v>19000</v>
      </c>
      <c r="O13" s="464"/>
      <c r="P13" s="464"/>
      <c r="Q13" s="464">
        <f t="shared" ref="Q13:Q39" si="5">R13+S13</f>
        <v>8157</v>
      </c>
      <c r="R13" s="464"/>
      <c r="S13" s="464">
        <f>'Phụ lục số 8'!E37</f>
        <v>8157</v>
      </c>
    </row>
    <row r="14" spans="1:24" s="79" customFormat="1" ht="18.95" customHeight="1" x14ac:dyDescent="0.2">
      <c r="A14" s="169">
        <v>3</v>
      </c>
      <c r="B14" s="171" t="s">
        <v>284</v>
      </c>
      <c r="C14" s="463">
        <f t="shared" si="4"/>
        <v>234643</v>
      </c>
      <c r="D14" s="463">
        <f t="shared" si="3"/>
        <v>141443</v>
      </c>
      <c r="E14" s="464">
        <f>74669+50000</f>
        <v>124669</v>
      </c>
      <c r="F14" s="464">
        <v>7457</v>
      </c>
      <c r="G14" s="464"/>
      <c r="H14" s="464"/>
      <c r="I14" s="464"/>
      <c r="J14" s="464"/>
      <c r="K14" s="464"/>
      <c r="L14" s="464"/>
      <c r="M14" s="464"/>
      <c r="N14" s="464">
        <v>9317</v>
      </c>
      <c r="O14" s="464"/>
      <c r="P14" s="464"/>
      <c r="Q14" s="464">
        <f t="shared" si="5"/>
        <v>93200</v>
      </c>
      <c r="R14" s="464">
        <f>'Phụ lục số 8'!E9</f>
        <v>90100</v>
      </c>
      <c r="S14" s="464">
        <f>'Phụ lục số 8'!E46+'Phụ lục số 8'!E47</f>
        <v>3100</v>
      </c>
    </row>
    <row r="15" spans="1:24" s="79" customFormat="1" ht="18.95" customHeight="1" x14ac:dyDescent="0.2">
      <c r="A15" s="169">
        <v>4</v>
      </c>
      <c r="B15" s="171" t="s">
        <v>283</v>
      </c>
      <c r="C15" s="463">
        <f t="shared" si="4"/>
        <v>7621</v>
      </c>
      <c r="D15" s="463">
        <f t="shared" si="3"/>
        <v>7621</v>
      </c>
      <c r="E15" s="464">
        <v>1675</v>
      </c>
      <c r="F15" s="464"/>
      <c r="G15" s="464"/>
      <c r="H15" s="464">
        <v>280</v>
      </c>
      <c r="I15" s="464"/>
      <c r="J15" s="464"/>
      <c r="K15" s="464"/>
      <c r="L15" s="464"/>
      <c r="M15" s="464"/>
      <c r="N15" s="464">
        <v>5666</v>
      </c>
      <c r="O15" s="464"/>
      <c r="P15" s="464"/>
      <c r="Q15" s="464">
        <f t="shared" si="5"/>
        <v>0</v>
      </c>
      <c r="R15" s="464"/>
      <c r="S15" s="464"/>
    </row>
    <row r="16" spans="1:24" s="79" customFormat="1" ht="18.95" customHeight="1" x14ac:dyDescent="0.2">
      <c r="A16" s="169">
        <v>5</v>
      </c>
      <c r="B16" s="171" t="s">
        <v>282</v>
      </c>
      <c r="C16" s="463">
        <f t="shared" si="4"/>
        <v>13675</v>
      </c>
      <c r="D16" s="463">
        <f t="shared" si="3"/>
        <v>13408</v>
      </c>
      <c r="E16" s="464">
        <v>6856</v>
      </c>
      <c r="F16" s="464"/>
      <c r="G16" s="464"/>
      <c r="H16" s="464">
        <v>1800</v>
      </c>
      <c r="I16" s="464"/>
      <c r="J16" s="464"/>
      <c r="K16" s="464"/>
      <c r="L16" s="464"/>
      <c r="M16" s="464"/>
      <c r="N16" s="464">
        <v>4752</v>
      </c>
      <c r="O16" s="464"/>
      <c r="P16" s="464"/>
      <c r="Q16" s="464">
        <f t="shared" si="5"/>
        <v>267</v>
      </c>
      <c r="R16" s="464"/>
      <c r="S16" s="464">
        <f>'Phụ lục số 8'!E34</f>
        <v>267</v>
      </c>
    </row>
    <row r="17" spans="1:19" s="79" customFormat="1" ht="18.95" customHeight="1" x14ac:dyDescent="0.2">
      <c r="A17" s="169">
        <v>6</v>
      </c>
      <c r="B17" s="171" t="s">
        <v>281</v>
      </c>
      <c r="C17" s="463">
        <f t="shared" si="4"/>
        <v>18048</v>
      </c>
      <c r="D17" s="463">
        <f t="shared" si="3"/>
        <v>18048</v>
      </c>
      <c r="E17" s="464">
        <v>9173</v>
      </c>
      <c r="F17" s="464"/>
      <c r="G17" s="464"/>
      <c r="H17" s="464">
        <v>680</v>
      </c>
      <c r="I17" s="464"/>
      <c r="J17" s="464"/>
      <c r="K17" s="464"/>
      <c r="L17" s="464"/>
      <c r="M17" s="464"/>
      <c r="N17" s="464">
        <v>8195</v>
      </c>
      <c r="O17" s="464"/>
      <c r="P17" s="464"/>
      <c r="Q17" s="464">
        <f t="shared" si="5"/>
        <v>0</v>
      </c>
      <c r="R17" s="464"/>
      <c r="S17" s="464"/>
    </row>
    <row r="18" spans="1:19" s="79" customFormat="1" ht="18.95" customHeight="1" x14ac:dyDescent="0.2">
      <c r="A18" s="169">
        <v>7</v>
      </c>
      <c r="B18" s="171" t="s">
        <v>280</v>
      </c>
      <c r="C18" s="463">
        <f t="shared" si="4"/>
        <v>31988</v>
      </c>
      <c r="D18" s="463">
        <f t="shared" si="3"/>
        <v>31988</v>
      </c>
      <c r="E18" s="464"/>
      <c r="F18" s="464"/>
      <c r="G18" s="464">
        <v>26000</v>
      </c>
      <c r="H18" s="464"/>
      <c r="I18" s="464"/>
      <c r="J18" s="464"/>
      <c r="K18" s="464"/>
      <c r="L18" s="464"/>
      <c r="M18" s="464"/>
      <c r="N18" s="464">
        <v>5988</v>
      </c>
      <c r="O18" s="464"/>
      <c r="P18" s="464"/>
      <c r="Q18" s="464">
        <f t="shared" si="5"/>
        <v>0</v>
      </c>
      <c r="R18" s="464"/>
      <c r="S18" s="464"/>
    </row>
    <row r="19" spans="1:19" s="79" customFormat="1" ht="18.95" customHeight="1" x14ac:dyDescent="0.2">
      <c r="A19" s="169">
        <v>8</v>
      </c>
      <c r="B19" s="171" t="s">
        <v>279</v>
      </c>
      <c r="C19" s="463">
        <f t="shared" si="4"/>
        <v>19146</v>
      </c>
      <c r="D19" s="463">
        <f t="shared" si="3"/>
        <v>19146</v>
      </c>
      <c r="E19" s="464">
        <v>690</v>
      </c>
      <c r="F19" s="464"/>
      <c r="G19" s="464"/>
      <c r="H19" s="464">
        <v>2500</v>
      </c>
      <c r="I19" s="464"/>
      <c r="J19" s="464"/>
      <c r="K19" s="464"/>
      <c r="L19" s="464"/>
      <c r="M19" s="464"/>
      <c r="N19" s="464">
        <v>15956</v>
      </c>
      <c r="O19" s="464"/>
      <c r="P19" s="464"/>
      <c r="Q19" s="464">
        <f t="shared" si="5"/>
        <v>0</v>
      </c>
      <c r="R19" s="464"/>
      <c r="S19" s="464"/>
    </row>
    <row r="20" spans="1:19" s="79" customFormat="1" ht="18.95" customHeight="1" x14ac:dyDescent="0.2">
      <c r="A20" s="169">
        <v>9</v>
      </c>
      <c r="B20" s="171" t="s">
        <v>278</v>
      </c>
      <c r="C20" s="463">
        <f t="shared" si="4"/>
        <v>9235</v>
      </c>
      <c r="D20" s="463">
        <f t="shared" si="3"/>
        <v>9235</v>
      </c>
      <c r="E20" s="464">
        <v>1524</v>
      </c>
      <c r="F20" s="464"/>
      <c r="G20" s="464"/>
      <c r="H20" s="464">
        <v>100</v>
      </c>
      <c r="I20" s="464"/>
      <c r="J20" s="464"/>
      <c r="K20" s="464"/>
      <c r="L20" s="464"/>
      <c r="M20" s="464"/>
      <c r="N20" s="464">
        <v>7611</v>
      </c>
      <c r="O20" s="464"/>
      <c r="P20" s="464"/>
      <c r="Q20" s="464">
        <f t="shared" si="5"/>
        <v>0</v>
      </c>
      <c r="R20" s="464"/>
      <c r="S20" s="464"/>
    </row>
    <row r="21" spans="1:19" s="79" customFormat="1" ht="18.95" customHeight="1" x14ac:dyDescent="0.2">
      <c r="A21" s="169">
        <v>10</v>
      </c>
      <c r="B21" s="171" t="s">
        <v>277</v>
      </c>
      <c r="C21" s="463">
        <f t="shared" si="4"/>
        <v>90458</v>
      </c>
      <c r="D21" s="463">
        <f t="shared" si="3"/>
        <v>45270</v>
      </c>
      <c r="E21" s="464">
        <f>43035-8880</f>
        <v>34155</v>
      </c>
      <c r="F21" s="464"/>
      <c r="G21" s="464"/>
      <c r="H21" s="464"/>
      <c r="I21" s="464"/>
      <c r="J21" s="464"/>
      <c r="K21" s="464"/>
      <c r="L21" s="464"/>
      <c r="M21" s="464"/>
      <c r="N21" s="464">
        <v>11115</v>
      </c>
      <c r="O21" s="464"/>
      <c r="P21" s="464"/>
      <c r="Q21" s="464">
        <f t="shared" si="5"/>
        <v>45188</v>
      </c>
      <c r="R21" s="464"/>
      <c r="S21" s="464">
        <f>'Phụ lục số 8'!E39</f>
        <v>45188</v>
      </c>
    </row>
    <row r="22" spans="1:19" s="79" customFormat="1" ht="18.95" customHeight="1" x14ac:dyDescent="0.2">
      <c r="A22" s="169">
        <v>11</v>
      </c>
      <c r="B22" s="171" t="s">
        <v>276</v>
      </c>
      <c r="C22" s="463">
        <f t="shared" si="4"/>
        <v>493063</v>
      </c>
      <c r="D22" s="463">
        <f t="shared" si="3"/>
        <v>493063</v>
      </c>
      <c r="E22" s="464"/>
      <c r="F22" s="464">
        <v>40</v>
      </c>
      <c r="G22" s="464"/>
      <c r="H22" s="464">
        <v>480315</v>
      </c>
      <c r="I22" s="464"/>
      <c r="J22" s="464"/>
      <c r="K22" s="464"/>
      <c r="L22" s="464">
        <v>4230</v>
      </c>
      <c r="M22" s="464"/>
      <c r="N22" s="464">
        <v>8478</v>
      </c>
      <c r="O22" s="464"/>
      <c r="P22" s="464"/>
      <c r="Q22" s="464">
        <f t="shared" si="5"/>
        <v>0</v>
      </c>
      <c r="R22" s="464"/>
      <c r="S22" s="464"/>
    </row>
    <row r="23" spans="1:19" s="79" customFormat="1" ht="18.95" customHeight="1" x14ac:dyDescent="0.2">
      <c r="A23" s="169">
        <v>12</v>
      </c>
      <c r="B23" s="171" t="s">
        <v>275</v>
      </c>
      <c r="C23" s="463">
        <f t="shared" si="4"/>
        <v>415874</v>
      </c>
      <c r="D23" s="463">
        <f t="shared" si="3"/>
        <v>409824</v>
      </c>
      <c r="E23" s="464"/>
      <c r="F23" s="464">
        <v>6200</v>
      </c>
      <c r="G23" s="464"/>
      <c r="H23" s="464">
        <v>17000</v>
      </c>
      <c r="I23" s="464">
        <f>357375+20000</f>
        <v>377375</v>
      </c>
      <c r="J23" s="464"/>
      <c r="K23" s="464"/>
      <c r="L23" s="464"/>
      <c r="M23" s="464"/>
      <c r="N23" s="464">
        <v>9249</v>
      </c>
      <c r="O23" s="464"/>
      <c r="P23" s="464"/>
      <c r="Q23" s="464">
        <f t="shared" si="5"/>
        <v>6050</v>
      </c>
      <c r="R23" s="464"/>
      <c r="S23" s="464">
        <f>'Phụ lục số 8'!E43</f>
        <v>6050</v>
      </c>
    </row>
    <row r="24" spans="1:19" s="79" customFormat="1" ht="18.95" customHeight="1" x14ac:dyDescent="0.2">
      <c r="A24" s="169">
        <v>13</v>
      </c>
      <c r="B24" s="171" t="s">
        <v>274</v>
      </c>
      <c r="C24" s="463">
        <f t="shared" si="4"/>
        <v>125817</v>
      </c>
      <c r="D24" s="463">
        <f t="shared" si="3"/>
        <v>113216</v>
      </c>
      <c r="E24" s="464"/>
      <c r="F24" s="464"/>
      <c r="G24" s="464"/>
      <c r="H24" s="464">
        <v>55000</v>
      </c>
      <c r="I24" s="464"/>
      <c r="J24" s="464"/>
      <c r="K24" s="464"/>
      <c r="L24" s="464"/>
      <c r="M24" s="464">
        <v>50000</v>
      </c>
      <c r="N24" s="464">
        <v>8216</v>
      </c>
      <c r="O24" s="464"/>
      <c r="P24" s="464"/>
      <c r="Q24" s="464">
        <f t="shared" si="5"/>
        <v>12601</v>
      </c>
      <c r="R24" s="464"/>
      <c r="S24" s="464">
        <f>'Phụ lục số 8'!E41+'Phụ lục số 8'!E42</f>
        <v>12601</v>
      </c>
    </row>
    <row r="25" spans="1:19" s="79" customFormat="1" ht="18.95" customHeight="1" x14ac:dyDescent="0.2">
      <c r="A25" s="169">
        <v>14</v>
      </c>
      <c r="B25" s="171" t="s">
        <v>273</v>
      </c>
      <c r="C25" s="463">
        <f t="shared" si="4"/>
        <v>121350</v>
      </c>
      <c r="D25" s="463">
        <f t="shared" si="3"/>
        <v>119710</v>
      </c>
      <c r="E25" s="464"/>
      <c r="F25" s="464"/>
      <c r="G25" s="464">
        <v>2500</v>
      </c>
      <c r="H25" s="464">
        <v>54704</v>
      </c>
      <c r="I25" s="464"/>
      <c r="J25" s="464">
        <v>40000</v>
      </c>
      <c r="K25" s="464"/>
      <c r="L25" s="464">
        <v>15000</v>
      </c>
      <c r="M25" s="464"/>
      <c r="N25" s="464">
        <v>7506</v>
      </c>
      <c r="O25" s="464"/>
      <c r="P25" s="464"/>
      <c r="Q25" s="464">
        <f t="shared" si="5"/>
        <v>1640</v>
      </c>
      <c r="R25" s="464"/>
      <c r="S25" s="464">
        <f>'Phụ lục số 8'!E44</f>
        <v>1640</v>
      </c>
    </row>
    <row r="26" spans="1:19" s="79" customFormat="1" ht="18.95" customHeight="1" x14ac:dyDescent="0.2">
      <c r="A26" s="169">
        <v>15</v>
      </c>
      <c r="B26" s="171" t="s">
        <v>272</v>
      </c>
      <c r="C26" s="463">
        <f t="shared" si="4"/>
        <v>122749</v>
      </c>
      <c r="D26" s="463">
        <f t="shared" si="3"/>
        <v>122449</v>
      </c>
      <c r="E26" s="464">
        <v>101069</v>
      </c>
      <c r="F26" s="464">
        <v>11510</v>
      </c>
      <c r="G26" s="464"/>
      <c r="H26" s="464"/>
      <c r="I26" s="464"/>
      <c r="J26" s="464"/>
      <c r="K26" s="464"/>
      <c r="L26" s="464"/>
      <c r="M26" s="464"/>
      <c r="N26" s="464">
        <v>9870</v>
      </c>
      <c r="O26" s="464"/>
      <c r="P26" s="464"/>
      <c r="Q26" s="464">
        <f t="shared" si="5"/>
        <v>300</v>
      </c>
      <c r="R26" s="464"/>
      <c r="S26" s="464">
        <f>'Phụ lục số 8'!E48</f>
        <v>300</v>
      </c>
    </row>
    <row r="27" spans="1:19" s="79" customFormat="1" ht="18.95" customHeight="1" x14ac:dyDescent="0.2">
      <c r="A27" s="169">
        <v>16</v>
      </c>
      <c r="B27" s="171" t="s">
        <v>252</v>
      </c>
      <c r="C27" s="463">
        <f t="shared" si="4"/>
        <v>18406</v>
      </c>
      <c r="D27" s="463">
        <f t="shared" si="3"/>
        <v>18406</v>
      </c>
      <c r="E27" s="464">
        <v>10553</v>
      </c>
      <c r="F27" s="464"/>
      <c r="G27" s="464"/>
      <c r="H27" s="464">
        <v>2400</v>
      </c>
      <c r="I27" s="464"/>
      <c r="J27" s="464"/>
      <c r="K27" s="464"/>
      <c r="L27" s="464"/>
      <c r="M27" s="464"/>
      <c r="N27" s="464">
        <v>5453</v>
      </c>
      <c r="O27" s="464"/>
      <c r="P27" s="464"/>
      <c r="Q27" s="464">
        <f t="shared" si="5"/>
        <v>0</v>
      </c>
      <c r="R27" s="464"/>
      <c r="S27" s="464"/>
    </row>
    <row r="28" spans="1:19" s="79" customFormat="1" ht="18.95" customHeight="1" x14ac:dyDescent="0.2">
      <c r="A28" s="169">
        <v>17</v>
      </c>
      <c r="B28" s="171" t="s">
        <v>380</v>
      </c>
      <c r="C28" s="463">
        <f t="shared" si="4"/>
        <v>40972</v>
      </c>
      <c r="D28" s="463">
        <f t="shared" si="3"/>
        <v>40472</v>
      </c>
      <c r="E28" s="464">
        <v>5854</v>
      </c>
      <c r="F28" s="464"/>
      <c r="G28" s="464"/>
      <c r="H28" s="464">
        <v>5835</v>
      </c>
      <c r="I28" s="464"/>
      <c r="J28" s="464"/>
      <c r="K28" s="464"/>
      <c r="L28" s="464"/>
      <c r="M28" s="464"/>
      <c r="N28" s="464">
        <v>28783</v>
      </c>
      <c r="O28" s="464"/>
      <c r="P28" s="464"/>
      <c r="Q28" s="464">
        <f t="shared" si="5"/>
        <v>500</v>
      </c>
      <c r="R28" s="464"/>
      <c r="S28" s="464">
        <f>'Phụ lục số 8'!E33</f>
        <v>500</v>
      </c>
    </row>
    <row r="29" spans="1:19" s="79" customFormat="1" ht="18.95" customHeight="1" x14ac:dyDescent="0.2">
      <c r="A29" s="169">
        <v>18</v>
      </c>
      <c r="B29" s="171" t="s">
        <v>365</v>
      </c>
      <c r="C29" s="463">
        <f t="shared" si="4"/>
        <v>10713</v>
      </c>
      <c r="D29" s="463">
        <f t="shared" si="3"/>
        <v>10713</v>
      </c>
      <c r="E29" s="464"/>
      <c r="F29" s="464"/>
      <c r="G29" s="464"/>
      <c r="H29" s="464">
        <v>170</v>
      </c>
      <c r="I29" s="464"/>
      <c r="J29" s="464"/>
      <c r="K29" s="464"/>
      <c r="L29" s="464"/>
      <c r="M29" s="464"/>
      <c r="N29" s="464">
        <v>10543</v>
      </c>
      <c r="O29" s="464"/>
      <c r="P29" s="464"/>
      <c r="Q29" s="464">
        <f t="shared" si="5"/>
        <v>0</v>
      </c>
      <c r="R29" s="464"/>
      <c r="S29" s="464"/>
    </row>
    <row r="30" spans="1:19" s="79" customFormat="1" ht="18.95" customHeight="1" x14ac:dyDescent="0.2">
      <c r="A30" s="169">
        <v>19</v>
      </c>
      <c r="B30" s="171" t="s">
        <v>271</v>
      </c>
      <c r="C30" s="463">
        <f t="shared" si="4"/>
        <v>9483</v>
      </c>
      <c r="D30" s="463">
        <f t="shared" si="3"/>
        <v>9483</v>
      </c>
      <c r="E30" s="464"/>
      <c r="F30" s="464"/>
      <c r="G30" s="464"/>
      <c r="H30" s="464"/>
      <c r="I30" s="464"/>
      <c r="J30" s="464"/>
      <c r="K30" s="464"/>
      <c r="L30" s="464"/>
      <c r="M30" s="464"/>
      <c r="N30" s="464">
        <v>9483</v>
      </c>
      <c r="O30" s="464"/>
      <c r="P30" s="464"/>
      <c r="Q30" s="464">
        <f t="shared" si="5"/>
        <v>0</v>
      </c>
      <c r="R30" s="464"/>
      <c r="S30" s="464"/>
    </row>
    <row r="31" spans="1:19" s="79" customFormat="1" ht="18.95" customHeight="1" x14ac:dyDescent="0.2">
      <c r="A31" s="169">
        <v>20</v>
      </c>
      <c r="B31" s="171" t="s">
        <v>270</v>
      </c>
      <c r="C31" s="463">
        <f t="shared" si="4"/>
        <v>5400</v>
      </c>
      <c r="D31" s="463">
        <f t="shared" si="3"/>
        <v>5400</v>
      </c>
      <c r="E31" s="464"/>
      <c r="F31" s="464"/>
      <c r="G31" s="464"/>
      <c r="H31" s="464"/>
      <c r="I31" s="464"/>
      <c r="J31" s="464"/>
      <c r="K31" s="464">
        <v>5400</v>
      </c>
      <c r="L31" s="464"/>
      <c r="M31" s="464"/>
      <c r="N31" s="464"/>
      <c r="O31" s="464"/>
      <c r="P31" s="464"/>
      <c r="Q31" s="464">
        <f t="shared" si="5"/>
        <v>0</v>
      </c>
      <c r="R31" s="464"/>
      <c r="S31" s="464"/>
    </row>
    <row r="32" spans="1:19" s="79" customFormat="1" ht="18.95" customHeight="1" x14ac:dyDescent="0.2">
      <c r="A32" s="169">
        <v>21</v>
      </c>
      <c r="B32" s="171" t="s">
        <v>269</v>
      </c>
      <c r="C32" s="463">
        <f t="shared" si="4"/>
        <v>3646</v>
      </c>
      <c r="D32" s="463">
        <f t="shared" si="3"/>
        <v>3646</v>
      </c>
      <c r="E32" s="464"/>
      <c r="F32" s="464">
        <v>57</v>
      </c>
      <c r="G32" s="464"/>
      <c r="H32" s="464"/>
      <c r="I32" s="464"/>
      <c r="J32" s="464"/>
      <c r="K32" s="464"/>
      <c r="L32" s="464"/>
      <c r="M32" s="464"/>
      <c r="N32" s="464">
        <v>3589</v>
      </c>
      <c r="O32" s="464"/>
      <c r="P32" s="464"/>
      <c r="Q32" s="464">
        <f t="shared" si="5"/>
        <v>0</v>
      </c>
      <c r="R32" s="464"/>
      <c r="S32" s="464"/>
    </row>
    <row r="33" spans="1:19" s="79" customFormat="1" ht="18.95" customHeight="1" x14ac:dyDescent="0.2">
      <c r="A33" s="169">
        <v>22</v>
      </c>
      <c r="B33" s="171" t="s">
        <v>265</v>
      </c>
      <c r="C33" s="463">
        <f t="shared" si="4"/>
        <v>204733</v>
      </c>
      <c r="D33" s="463">
        <f t="shared" si="3"/>
        <v>204733</v>
      </c>
      <c r="E33" s="464"/>
      <c r="F33" s="464"/>
      <c r="G33" s="464"/>
      <c r="H33" s="464">
        <v>5907</v>
      </c>
      <c r="I33" s="464">
        <v>13234</v>
      </c>
      <c r="J33" s="464"/>
      <c r="K33" s="464"/>
      <c r="L33" s="464"/>
      <c r="M33" s="464"/>
      <c r="N33" s="464">
        <f>184812+780</f>
        <v>185592</v>
      </c>
      <c r="O33" s="464"/>
      <c r="P33" s="464"/>
      <c r="Q33" s="464">
        <f t="shared" si="5"/>
        <v>0</v>
      </c>
      <c r="R33" s="464"/>
      <c r="S33" s="464"/>
    </row>
    <row r="34" spans="1:19" s="79" customFormat="1" ht="18.95" customHeight="1" x14ac:dyDescent="0.2">
      <c r="A34" s="169">
        <v>23</v>
      </c>
      <c r="B34" s="171" t="s">
        <v>266</v>
      </c>
      <c r="C34" s="463">
        <f t="shared" si="4"/>
        <v>26349</v>
      </c>
      <c r="D34" s="463">
        <f t="shared" si="3"/>
        <v>26349</v>
      </c>
      <c r="E34" s="464"/>
      <c r="F34" s="464"/>
      <c r="G34" s="464"/>
      <c r="H34" s="464">
        <v>26349</v>
      </c>
      <c r="I34" s="464"/>
      <c r="J34" s="464"/>
      <c r="K34" s="464"/>
      <c r="L34" s="464"/>
      <c r="M34" s="464"/>
      <c r="N34" s="464"/>
      <c r="O34" s="464"/>
      <c r="P34" s="464"/>
      <c r="Q34" s="464">
        <f t="shared" si="5"/>
        <v>0</v>
      </c>
      <c r="R34" s="464"/>
      <c r="S34" s="464"/>
    </row>
    <row r="35" spans="1:19" s="79" customFormat="1" ht="18.95" customHeight="1" x14ac:dyDescent="0.2">
      <c r="A35" s="169">
        <v>24</v>
      </c>
      <c r="B35" s="171" t="s">
        <v>267</v>
      </c>
      <c r="C35" s="463">
        <f t="shared" si="4"/>
        <v>13447</v>
      </c>
      <c r="D35" s="463">
        <f t="shared" si="3"/>
        <v>13447</v>
      </c>
      <c r="E35" s="464"/>
      <c r="F35" s="464">
        <v>13447</v>
      </c>
      <c r="G35" s="464"/>
      <c r="H35" s="464"/>
      <c r="I35" s="464"/>
      <c r="J35" s="464"/>
      <c r="K35" s="464"/>
      <c r="L35" s="464"/>
      <c r="M35" s="464"/>
      <c r="N35" s="464"/>
      <c r="O35" s="464"/>
      <c r="P35" s="464"/>
      <c r="Q35" s="464">
        <f t="shared" si="5"/>
        <v>0</v>
      </c>
      <c r="R35" s="464"/>
      <c r="S35" s="464"/>
    </row>
    <row r="36" spans="1:19" s="79" customFormat="1" ht="18.95" customHeight="1" x14ac:dyDescent="0.2">
      <c r="A36" s="169">
        <v>25</v>
      </c>
      <c r="B36" s="171" t="s">
        <v>268</v>
      </c>
      <c r="C36" s="463">
        <f t="shared" si="4"/>
        <v>39814</v>
      </c>
      <c r="D36" s="463">
        <f t="shared" si="3"/>
        <v>39814</v>
      </c>
      <c r="E36" s="464"/>
      <c r="F36" s="464"/>
      <c r="G36" s="464"/>
      <c r="H36" s="464">
        <v>39814</v>
      </c>
      <c r="I36" s="464"/>
      <c r="J36" s="464"/>
      <c r="K36" s="464"/>
      <c r="L36" s="464"/>
      <c r="M36" s="464"/>
      <c r="N36" s="464"/>
      <c r="O36" s="464"/>
      <c r="P36" s="464"/>
      <c r="Q36" s="464">
        <f t="shared" si="5"/>
        <v>0</v>
      </c>
      <c r="R36" s="464"/>
      <c r="S36" s="464"/>
    </row>
    <row r="37" spans="1:19" s="79" customFormat="1" ht="18.95" customHeight="1" x14ac:dyDescent="0.2">
      <c r="A37" s="169">
        <v>26</v>
      </c>
      <c r="B37" s="171" t="s">
        <v>285</v>
      </c>
      <c r="C37" s="463">
        <f t="shared" si="4"/>
        <v>3859</v>
      </c>
      <c r="D37" s="463">
        <f t="shared" si="3"/>
        <v>3859</v>
      </c>
      <c r="E37" s="464"/>
      <c r="F37" s="464"/>
      <c r="G37" s="464"/>
      <c r="H37" s="464">
        <v>3859</v>
      </c>
      <c r="I37" s="464"/>
      <c r="J37" s="464"/>
      <c r="K37" s="464"/>
      <c r="L37" s="464"/>
      <c r="M37" s="464"/>
      <c r="N37" s="464"/>
      <c r="O37" s="464"/>
      <c r="P37" s="464"/>
      <c r="Q37" s="464">
        <f t="shared" si="5"/>
        <v>0</v>
      </c>
      <c r="R37" s="464"/>
      <c r="S37" s="464"/>
    </row>
    <row r="38" spans="1:19" s="79" customFormat="1" ht="18.95" customHeight="1" x14ac:dyDescent="0.2">
      <c r="A38" s="169">
        <v>27</v>
      </c>
      <c r="B38" s="171" t="s">
        <v>1522</v>
      </c>
      <c r="C38" s="463">
        <f>D38+Q38</f>
        <v>82979</v>
      </c>
      <c r="D38" s="463">
        <f>SUM(E38:P38)</f>
        <v>82979</v>
      </c>
      <c r="E38" s="464">
        <v>82979</v>
      </c>
      <c r="F38" s="464"/>
      <c r="G38" s="464"/>
      <c r="H38" s="464"/>
      <c r="I38" s="464"/>
      <c r="J38" s="464"/>
      <c r="K38" s="464"/>
      <c r="L38" s="464"/>
      <c r="M38" s="464"/>
      <c r="N38" s="464"/>
      <c r="O38" s="464"/>
      <c r="P38" s="464"/>
      <c r="Q38" s="464">
        <f t="shared" si="5"/>
        <v>0</v>
      </c>
      <c r="R38" s="464"/>
      <c r="S38" s="464"/>
    </row>
    <row r="39" spans="1:19" s="79" customFormat="1" ht="18.95" customHeight="1" x14ac:dyDescent="0.2">
      <c r="A39" s="169">
        <v>28</v>
      </c>
      <c r="B39" s="171" t="s">
        <v>1512</v>
      </c>
      <c r="C39" s="463">
        <f t="shared" si="4"/>
        <v>15388</v>
      </c>
      <c r="D39" s="463">
        <f t="shared" si="3"/>
        <v>15388</v>
      </c>
      <c r="E39" s="464">
        <v>15388</v>
      </c>
      <c r="F39" s="464"/>
      <c r="G39" s="464"/>
      <c r="H39" s="464"/>
      <c r="I39" s="464"/>
      <c r="J39" s="464"/>
      <c r="K39" s="464"/>
      <c r="L39" s="464"/>
      <c r="M39" s="464"/>
      <c r="N39" s="464"/>
      <c r="O39" s="464"/>
      <c r="P39" s="464"/>
      <c r="Q39" s="464">
        <f t="shared" si="5"/>
        <v>0</v>
      </c>
      <c r="R39" s="464"/>
      <c r="S39" s="464"/>
    </row>
    <row r="40" spans="1:19" s="79" customFormat="1" ht="18.95" customHeight="1" x14ac:dyDescent="0.2">
      <c r="A40" s="169">
        <v>29</v>
      </c>
      <c r="B40" s="171" t="s">
        <v>250</v>
      </c>
      <c r="C40" s="463">
        <f t="shared" si="4"/>
        <v>218843</v>
      </c>
      <c r="D40" s="463">
        <f>SUM(E40:P40)</f>
        <v>179903</v>
      </c>
      <c r="E40" s="463">
        <f t="shared" ref="E40:S40" si="6">SUM(E41:E45)</f>
        <v>86211</v>
      </c>
      <c r="F40" s="463">
        <f t="shared" si="6"/>
        <v>22507</v>
      </c>
      <c r="G40" s="463">
        <f t="shared" si="6"/>
        <v>2000</v>
      </c>
      <c r="H40" s="463">
        <f t="shared" si="6"/>
        <v>2039</v>
      </c>
      <c r="I40" s="463">
        <f t="shared" si="6"/>
        <v>0</v>
      </c>
      <c r="J40" s="463">
        <f t="shared" si="6"/>
        <v>0</v>
      </c>
      <c r="K40" s="463">
        <f t="shared" si="6"/>
        <v>0</v>
      </c>
      <c r="L40" s="463">
        <f t="shared" si="6"/>
        <v>2770</v>
      </c>
      <c r="M40" s="463">
        <f t="shared" si="6"/>
        <v>0</v>
      </c>
      <c r="N40" s="463">
        <f t="shared" si="6"/>
        <v>37241</v>
      </c>
      <c r="O40" s="463">
        <f t="shared" si="6"/>
        <v>0</v>
      </c>
      <c r="P40" s="463">
        <f t="shared" si="6"/>
        <v>27135</v>
      </c>
      <c r="Q40" s="463">
        <f t="shared" si="6"/>
        <v>38940</v>
      </c>
      <c r="R40" s="463">
        <f t="shared" si="6"/>
        <v>11455</v>
      </c>
      <c r="S40" s="463">
        <f t="shared" si="6"/>
        <v>27485</v>
      </c>
    </row>
    <row r="41" spans="1:19" s="264" customFormat="1" ht="18.95" customHeight="1" x14ac:dyDescent="0.25">
      <c r="A41" s="262" t="s">
        <v>611</v>
      </c>
      <c r="B41" s="263" t="s">
        <v>1515</v>
      </c>
      <c r="C41" s="465">
        <f>D41+Q41</f>
        <v>15000</v>
      </c>
      <c r="D41" s="465">
        <f>SUM(E41:P41)</f>
        <v>15000</v>
      </c>
      <c r="E41" s="1063">
        <f>25000-10000</f>
        <v>15000</v>
      </c>
      <c r="F41" s="465"/>
      <c r="G41" s="465"/>
      <c r="H41" s="465"/>
      <c r="I41" s="465">
        <v>0</v>
      </c>
      <c r="J41" s="465"/>
      <c r="K41" s="465"/>
      <c r="L41" s="465"/>
      <c r="M41" s="465"/>
      <c r="N41" s="465"/>
      <c r="O41" s="465"/>
      <c r="P41" s="465"/>
      <c r="Q41" s="465">
        <f>R41+S41</f>
        <v>0</v>
      </c>
      <c r="R41" s="465"/>
      <c r="S41" s="465"/>
    </row>
    <row r="42" spans="1:19" s="264" customFormat="1" ht="18.95" customHeight="1" x14ac:dyDescent="0.2">
      <c r="A42" s="262" t="s">
        <v>611</v>
      </c>
      <c r="B42" s="263" t="s">
        <v>1516</v>
      </c>
      <c r="C42" s="465">
        <f>D42+Q42</f>
        <v>15605</v>
      </c>
      <c r="D42" s="465">
        <f>SUM(E42:P42)</f>
        <v>0</v>
      </c>
      <c r="E42" s="465"/>
      <c r="F42" s="465"/>
      <c r="G42" s="465"/>
      <c r="H42" s="465"/>
      <c r="I42" s="465"/>
      <c r="J42" s="465"/>
      <c r="K42" s="465"/>
      <c r="L42" s="465"/>
      <c r="M42" s="465"/>
      <c r="N42" s="465"/>
      <c r="O42" s="465"/>
      <c r="P42" s="465"/>
      <c r="Q42" s="465">
        <f>R42+S42</f>
        <v>15605</v>
      </c>
      <c r="R42" s="465"/>
      <c r="S42" s="465">
        <f>'Phụ lục số 8'!E32</f>
        <v>15605</v>
      </c>
    </row>
    <row r="43" spans="1:19" s="264" customFormat="1" ht="18.95" customHeight="1" x14ac:dyDescent="0.2">
      <c r="A43" s="262" t="s">
        <v>611</v>
      </c>
      <c r="B43" s="263" t="s">
        <v>1061</v>
      </c>
      <c r="C43" s="465">
        <f>D43+Q43</f>
        <v>2039</v>
      </c>
      <c r="D43" s="465">
        <f>SUM(E43:P43)</f>
        <v>2039</v>
      </c>
      <c r="E43" s="465"/>
      <c r="F43" s="465"/>
      <c r="G43" s="465"/>
      <c r="H43" s="464">
        <f>742661-740622</f>
        <v>2039</v>
      </c>
      <c r="I43" s="465"/>
      <c r="J43" s="465"/>
      <c r="K43" s="465"/>
      <c r="L43" s="465"/>
      <c r="M43" s="465"/>
      <c r="N43" s="465"/>
      <c r="O43" s="465"/>
      <c r="P43" s="465"/>
      <c r="Q43" s="465">
        <f>R43+S43</f>
        <v>0</v>
      </c>
      <c r="R43" s="465"/>
      <c r="S43" s="465"/>
    </row>
    <row r="44" spans="1:19" s="264" customFormat="1" ht="18.95" customHeight="1" x14ac:dyDescent="0.2">
      <c r="A44" s="262" t="s">
        <v>611</v>
      </c>
      <c r="B44" s="376" t="s">
        <v>1528</v>
      </c>
      <c r="C44" s="465">
        <f>D44+Q44</f>
        <v>60000</v>
      </c>
      <c r="D44" s="465">
        <f>SUM(E44:P44)</f>
        <v>60000</v>
      </c>
      <c r="E44" s="465">
        <v>60000</v>
      </c>
      <c r="F44" s="465"/>
      <c r="G44" s="465"/>
      <c r="H44" s="465"/>
      <c r="I44" s="465"/>
      <c r="J44" s="465"/>
      <c r="K44" s="465"/>
      <c r="L44" s="465"/>
      <c r="M44" s="465"/>
      <c r="N44" s="465"/>
      <c r="O44" s="465"/>
      <c r="P44" s="465"/>
      <c r="Q44" s="465">
        <f>R44+S44</f>
        <v>0</v>
      </c>
      <c r="R44" s="465"/>
      <c r="S44" s="465"/>
    </row>
    <row r="45" spans="1:19" ht="18.95" customHeight="1" x14ac:dyDescent="0.2">
      <c r="A45" s="173" t="s">
        <v>611</v>
      </c>
      <c r="B45" s="172" t="s">
        <v>1543</v>
      </c>
      <c r="C45" s="464">
        <f t="shared" si="4"/>
        <v>126199</v>
      </c>
      <c r="D45" s="464">
        <f t="shared" si="3"/>
        <v>102864</v>
      </c>
      <c r="E45" s="464">
        <f>483000-471789</f>
        <v>11211</v>
      </c>
      <c r="F45" s="464">
        <v>22507</v>
      </c>
      <c r="G45" s="464">
        <f>31000-29000</f>
        <v>2000</v>
      </c>
      <c r="H45" s="464"/>
      <c r="I45" s="464"/>
      <c r="J45" s="464">
        <f>40000-40000</f>
        <v>0</v>
      </c>
      <c r="K45" s="464"/>
      <c r="L45" s="464">
        <f>22000-19230</f>
        <v>2770</v>
      </c>
      <c r="M45" s="464">
        <f>74000-74000</f>
        <v>0</v>
      </c>
      <c r="N45" s="464">
        <f>460176-422935</f>
        <v>37241</v>
      </c>
      <c r="O45" s="464"/>
      <c r="P45" s="464">
        <f>28155-1020</f>
        <v>27135</v>
      </c>
      <c r="Q45" s="465">
        <f>R45+S45</f>
        <v>23335</v>
      </c>
      <c r="R45" s="464">
        <f>'Phụ lục số 8'!E7-(SUM('Phụ lục số 4'!R12:R39)+('Phụ lục số 4'!R41+'Phụ lục số 4'!R42+'Phụ lục số 4'!R43)+SUM('Phụ lục số 4'!R46+'Phụ lục số 4'!R61+'Phụ lục số 4'!R65))</f>
        <v>11455</v>
      </c>
      <c r="S45" s="464">
        <f>'Phụ lục số 8'!E29-(SUM('Phụ lục số 4'!S12:S39)+('Phụ lục số 4'!S41+'Phụ lục số 4'!S42+'Phụ lục số 4'!S43)+SUM('Phụ lục số 4'!S46+'Phụ lục số 4'!S61+'Phụ lục số 4'!S65))</f>
        <v>11880</v>
      </c>
    </row>
    <row r="46" spans="1:19" s="141" customFormat="1" ht="18.95" customHeight="1" x14ac:dyDescent="0.2">
      <c r="A46" s="174" t="s">
        <v>460</v>
      </c>
      <c r="B46" s="170" t="s">
        <v>300</v>
      </c>
      <c r="C46" s="462">
        <f>SUM(C47,C53)</f>
        <v>46322</v>
      </c>
      <c r="D46" s="462">
        <f>SUM(D47,D53)</f>
        <v>45772</v>
      </c>
      <c r="E46" s="462">
        <f>SUM(E47,E53)</f>
        <v>1134</v>
      </c>
      <c r="F46" s="462">
        <f t="shared" ref="F46:S46" si="7">SUM(F47,F53)</f>
        <v>401</v>
      </c>
      <c r="G46" s="462">
        <f t="shared" si="7"/>
        <v>500</v>
      </c>
      <c r="H46" s="462">
        <f t="shared" si="7"/>
        <v>3517</v>
      </c>
      <c r="I46" s="462">
        <f t="shared" si="7"/>
        <v>100</v>
      </c>
      <c r="J46" s="462">
        <f t="shared" si="7"/>
        <v>0</v>
      </c>
      <c r="K46" s="462">
        <f t="shared" si="7"/>
        <v>250</v>
      </c>
      <c r="L46" s="462">
        <f t="shared" si="7"/>
        <v>0</v>
      </c>
      <c r="M46" s="462">
        <f t="shared" si="7"/>
        <v>0</v>
      </c>
      <c r="N46" s="462">
        <f t="shared" si="7"/>
        <v>39870</v>
      </c>
      <c r="O46" s="462">
        <f t="shared" si="7"/>
        <v>0</v>
      </c>
      <c r="P46" s="462">
        <f t="shared" si="7"/>
        <v>0</v>
      </c>
      <c r="Q46" s="462">
        <f t="shared" si="7"/>
        <v>550</v>
      </c>
      <c r="R46" s="462">
        <f t="shared" si="7"/>
        <v>0</v>
      </c>
      <c r="S46" s="462">
        <f t="shared" si="7"/>
        <v>550</v>
      </c>
    </row>
    <row r="47" spans="1:19" s="141" customFormat="1" ht="18.95" customHeight="1" x14ac:dyDescent="0.2">
      <c r="A47" s="224">
        <v>1</v>
      </c>
      <c r="B47" s="170" t="s">
        <v>587</v>
      </c>
      <c r="C47" s="462">
        <f>SUM(C48:C52)</f>
        <v>26734</v>
      </c>
      <c r="D47" s="462">
        <f>SUM(D48:D52)</f>
        <v>26734</v>
      </c>
      <c r="E47" s="462">
        <f>SUM(E48:E52)</f>
        <v>1134</v>
      </c>
      <c r="F47" s="462">
        <f t="shared" ref="F47:S47" si="8">SUM(F48:F52)</f>
        <v>358</v>
      </c>
      <c r="G47" s="462">
        <f t="shared" si="8"/>
        <v>0</v>
      </c>
      <c r="H47" s="462">
        <f t="shared" si="8"/>
        <v>2213</v>
      </c>
      <c r="I47" s="462">
        <f t="shared" si="8"/>
        <v>0</v>
      </c>
      <c r="J47" s="462">
        <f t="shared" si="8"/>
        <v>0</v>
      </c>
      <c r="K47" s="462">
        <f t="shared" si="8"/>
        <v>0</v>
      </c>
      <c r="L47" s="462">
        <f t="shared" si="8"/>
        <v>0</v>
      </c>
      <c r="M47" s="462">
        <f t="shared" si="8"/>
        <v>0</v>
      </c>
      <c r="N47" s="462">
        <f>SUM(N48:N52)</f>
        <v>23029</v>
      </c>
      <c r="O47" s="462">
        <f t="shared" si="8"/>
        <v>0</v>
      </c>
      <c r="P47" s="462">
        <f t="shared" si="8"/>
        <v>0</v>
      </c>
      <c r="Q47" s="462">
        <f t="shared" si="8"/>
        <v>0</v>
      </c>
      <c r="R47" s="462">
        <f t="shared" si="8"/>
        <v>0</v>
      </c>
      <c r="S47" s="462">
        <f t="shared" si="8"/>
        <v>0</v>
      </c>
    </row>
    <row r="48" spans="1:19" ht="18.95" customHeight="1" x14ac:dyDescent="0.2">
      <c r="A48" s="173">
        <v>30</v>
      </c>
      <c r="B48" s="172" t="s">
        <v>286</v>
      </c>
      <c r="C48" s="463">
        <f t="shared" ref="C48:C64" si="9">D48+Q48</f>
        <v>7790</v>
      </c>
      <c r="D48" s="463">
        <f>SUM(E48:P48)</f>
        <v>7790</v>
      </c>
      <c r="E48" s="464"/>
      <c r="F48" s="464">
        <v>101</v>
      </c>
      <c r="G48" s="464"/>
      <c r="H48" s="464">
        <v>585</v>
      </c>
      <c r="I48" s="464"/>
      <c r="J48" s="464"/>
      <c r="K48" s="464"/>
      <c r="L48" s="464"/>
      <c r="M48" s="464"/>
      <c r="N48" s="464">
        <v>7104</v>
      </c>
      <c r="O48" s="464"/>
      <c r="P48" s="464"/>
      <c r="Q48" s="464">
        <f>R48+S48</f>
        <v>0</v>
      </c>
      <c r="R48" s="464"/>
      <c r="S48" s="464"/>
    </row>
    <row r="49" spans="1:19" ht="18.95" customHeight="1" x14ac:dyDescent="0.2">
      <c r="A49" s="173">
        <v>31</v>
      </c>
      <c r="B49" s="172" t="s">
        <v>287</v>
      </c>
      <c r="C49" s="463">
        <f t="shared" si="9"/>
        <v>7194</v>
      </c>
      <c r="D49" s="463">
        <f>SUM(E49:P49)</f>
        <v>7194</v>
      </c>
      <c r="E49" s="464">
        <v>1134</v>
      </c>
      <c r="F49" s="464">
        <v>50</v>
      </c>
      <c r="G49" s="464"/>
      <c r="H49" s="464">
        <v>377</v>
      </c>
      <c r="I49" s="464"/>
      <c r="J49" s="464"/>
      <c r="K49" s="464"/>
      <c r="L49" s="464"/>
      <c r="M49" s="464"/>
      <c r="N49" s="464">
        <v>5633</v>
      </c>
      <c r="O49" s="464"/>
      <c r="P49" s="464"/>
      <c r="Q49" s="464">
        <f t="shared" ref="Q49:Q60" si="10">R49+S49</f>
        <v>0</v>
      </c>
      <c r="R49" s="464"/>
      <c r="S49" s="464"/>
    </row>
    <row r="50" spans="1:19" ht="18.95" customHeight="1" x14ac:dyDescent="0.2">
      <c r="A50" s="173">
        <v>32</v>
      </c>
      <c r="B50" s="172" t="s">
        <v>288</v>
      </c>
      <c r="C50" s="463">
        <f t="shared" si="9"/>
        <v>4792</v>
      </c>
      <c r="D50" s="463">
        <f>SUM(E50:P50)</f>
        <v>4792</v>
      </c>
      <c r="E50" s="464"/>
      <c r="F50" s="464">
        <v>114</v>
      </c>
      <c r="G50" s="464"/>
      <c r="H50" s="464">
        <v>600</v>
      </c>
      <c r="I50" s="464"/>
      <c r="J50" s="464"/>
      <c r="K50" s="464"/>
      <c r="L50" s="464"/>
      <c r="M50" s="464"/>
      <c r="N50" s="464">
        <v>4078</v>
      </c>
      <c r="O50" s="464"/>
      <c r="P50" s="464"/>
      <c r="Q50" s="464">
        <f t="shared" si="10"/>
        <v>0</v>
      </c>
      <c r="R50" s="464"/>
      <c r="S50" s="464"/>
    </row>
    <row r="51" spans="1:19" ht="18.95" customHeight="1" x14ac:dyDescent="0.2">
      <c r="A51" s="173">
        <v>33</v>
      </c>
      <c r="B51" s="172" t="s">
        <v>289</v>
      </c>
      <c r="C51" s="463">
        <f t="shared" si="9"/>
        <v>4541</v>
      </c>
      <c r="D51" s="463">
        <f>SUM(E51:P51)</f>
        <v>4541</v>
      </c>
      <c r="E51" s="464"/>
      <c r="F51" s="464">
        <v>78</v>
      </c>
      <c r="G51" s="464"/>
      <c r="H51" s="464">
        <v>427</v>
      </c>
      <c r="I51" s="464"/>
      <c r="J51" s="464"/>
      <c r="K51" s="464"/>
      <c r="L51" s="464"/>
      <c r="M51" s="464"/>
      <c r="N51" s="464">
        <v>4036</v>
      </c>
      <c r="O51" s="464"/>
      <c r="P51" s="464"/>
      <c r="Q51" s="464">
        <f t="shared" si="10"/>
        <v>0</v>
      </c>
      <c r="R51" s="464"/>
      <c r="S51" s="464"/>
    </row>
    <row r="52" spans="1:19" ht="18.95" customHeight="1" x14ac:dyDescent="0.2">
      <c r="A52" s="173">
        <v>34</v>
      </c>
      <c r="B52" s="172" t="s">
        <v>290</v>
      </c>
      <c r="C52" s="463">
        <f t="shared" si="9"/>
        <v>2417</v>
      </c>
      <c r="D52" s="463">
        <f>SUM(E52:P52)</f>
        <v>2417</v>
      </c>
      <c r="E52" s="464"/>
      <c r="F52" s="464">
        <v>15</v>
      </c>
      <c r="G52" s="464"/>
      <c r="H52" s="464">
        <v>224</v>
      </c>
      <c r="I52" s="464"/>
      <c r="J52" s="464"/>
      <c r="K52" s="464"/>
      <c r="L52" s="464"/>
      <c r="M52" s="464"/>
      <c r="N52" s="464">
        <v>2178</v>
      </c>
      <c r="O52" s="464"/>
      <c r="P52" s="464"/>
      <c r="Q52" s="464">
        <f t="shared" si="10"/>
        <v>0</v>
      </c>
      <c r="R52" s="464"/>
      <c r="S52" s="464"/>
    </row>
    <row r="53" spans="1:19" s="141" customFormat="1" ht="18.95" customHeight="1" x14ac:dyDescent="0.2">
      <c r="A53" s="224">
        <v>2</v>
      </c>
      <c r="B53" s="170" t="s">
        <v>247</v>
      </c>
      <c r="C53" s="462">
        <f>SUM(C54:C60)</f>
        <v>19588</v>
      </c>
      <c r="D53" s="462">
        <f>SUM(D54:D60)</f>
        <v>19038</v>
      </c>
      <c r="E53" s="462">
        <f>SUM(E54:E60)</f>
        <v>0</v>
      </c>
      <c r="F53" s="462">
        <f t="shared" ref="F53:S53" si="11">SUM(F54:F60)</f>
        <v>43</v>
      </c>
      <c r="G53" s="462">
        <f t="shared" si="11"/>
        <v>500</v>
      </c>
      <c r="H53" s="462">
        <f t="shared" si="11"/>
        <v>1304</v>
      </c>
      <c r="I53" s="462">
        <f t="shared" si="11"/>
        <v>100</v>
      </c>
      <c r="J53" s="462">
        <f t="shared" si="11"/>
        <v>0</v>
      </c>
      <c r="K53" s="462">
        <f t="shared" si="11"/>
        <v>250</v>
      </c>
      <c r="L53" s="462">
        <f t="shared" si="11"/>
        <v>0</v>
      </c>
      <c r="M53" s="462">
        <f t="shared" si="11"/>
        <v>0</v>
      </c>
      <c r="N53" s="462">
        <f t="shared" si="11"/>
        <v>16841</v>
      </c>
      <c r="O53" s="462">
        <f t="shared" si="11"/>
        <v>0</v>
      </c>
      <c r="P53" s="462">
        <f t="shared" si="11"/>
        <v>0</v>
      </c>
      <c r="Q53" s="462">
        <f t="shared" si="10"/>
        <v>550</v>
      </c>
      <c r="R53" s="462">
        <f t="shared" si="11"/>
        <v>0</v>
      </c>
      <c r="S53" s="462">
        <f t="shared" si="11"/>
        <v>550</v>
      </c>
    </row>
    <row r="54" spans="1:19" ht="18.95" customHeight="1" x14ac:dyDescent="0.2">
      <c r="A54" s="173">
        <v>35</v>
      </c>
      <c r="B54" s="172" t="s">
        <v>291</v>
      </c>
      <c r="C54" s="463">
        <f t="shared" si="9"/>
        <v>2673</v>
      </c>
      <c r="D54" s="463">
        <f t="shared" ref="D54:D60" si="12">SUM(E54:P54)</f>
        <v>2673</v>
      </c>
      <c r="E54" s="464"/>
      <c r="F54" s="464">
        <v>24</v>
      </c>
      <c r="G54" s="464">
        <v>500</v>
      </c>
      <c r="H54" s="464">
        <v>100</v>
      </c>
      <c r="I54" s="464"/>
      <c r="J54" s="464"/>
      <c r="K54" s="464">
        <v>110</v>
      </c>
      <c r="L54" s="464"/>
      <c r="M54" s="464"/>
      <c r="N54" s="464">
        <v>1939</v>
      </c>
      <c r="O54" s="464"/>
      <c r="P54" s="464"/>
      <c r="Q54" s="464">
        <f t="shared" si="10"/>
        <v>0</v>
      </c>
      <c r="R54" s="464"/>
      <c r="S54" s="464"/>
    </row>
    <row r="55" spans="1:19" ht="18.95" customHeight="1" x14ac:dyDescent="0.2">
      <c r="A55" s="173">
        <v>36</v>
      </c>
      <c r="B55" s="172" t="s">
        <v>292</v>
      </c>
      <c r="C55" s="463">
        <f t="shared" si="9"/>
        <v>2758</v>
      </c>
      <c r="D55" s="463">
        <f t="shared" si="12"/>
        <v>2758</v>
      </c>
      <c r="E55" s="464"/>
      <c r="F55" s="464">
        <v>19</v>
      </c>
      <c r="G55" s="464"/>
      <c r="H55" s="464">
        <v>500</v>
      </c>
      <c r="I55" s="464"/>
      <c r="J55" s="464"/>
      <c r="K55" s="464">
        <v>40</v>
      </c>
      <c r="L55" s="464"/>
      <c r="M55" s="464"/>
      <c r="N55" s="464">
        <v>2199</v>
      </c>
      <c r="O55" s="464"/>
      <c r="P55" s="464"/>
      <c r="Q55" s="464">
        <f t="shared" si="10"/>
        <v>0</v>
      </c>
      <c r="R55" s="464"/>
      <c r="S55" s="464"/>
    </row>
    <row r="56" spans="1:19" ht="18.95" customHeight="1" x14ac:dyDescent="0.2">
      <c r="A56" s="173">
        <v>37</v>
      </c>
      <c r="B56" s="172" t="s">
        <v>293</v>
      </c>
      <c r="C56" s="463">
        <f t="shared" si="9"/>
        <v>2450</v>
      </c>
      <c r="D56" s="463">
        <f t="shared" si="12"/>
        <v>2450</v>
      </c>
      <c r="E56" s="464"/>
      <c r="F56" s="464"/>
      <c r="G56" s="464"/>
      <c r="H56" s="464"/>
      <c r="I56" s="464"/>
      <c r="J56" s="464"/>
      <c r="K56" s="464"/>
      <c r="L56" s="464"/>
      <c r="M56" s="464"/>
      <c r="N56" s="464">
        <v>2450</v>
      </c>
      <c r="O56" s="464"/>
      <c r="P56" s="464"/>
      <c r="Q56" s="464">
        <f t="shared" si="10"/>
        <v>0</v>
      </c>
      <c r="R56" s="464"/>
      <c r="S56" s="464"/>
    </row>
    <row r="57" spans="1:19" ht="18.95" customHeight="1" x14ac:dyDescent="0.2">
      <c r="A57" s="173">
        <v>38</v>
      </c>
      <c r="B57" s="172" t="s">
        <v>294</v>
      </c>
      <c r="C57" s="463">
        <f t="shared" si="9"/>
        <v>3569</v>
      </c>
      <c r="D57" s="463">
        <f t="shared" si="12"/>
        <v>3569</v>
      </c>
      <c r="E57" s="464"/>
      <c r="F57" s="464"/>
      <c r="G57" s="464"/>
      <c r="H57" s="464">
        <v>180</v>
      </c>
      <c r="I57" s="464"/>
      <c r="J57" s="464"/>
      <c r="K57" s="464"/>
      <c r="L57" s="464"/>
      <c r="M57" s="464"/>
      <c r="N57" s="464">
        <v>3389</v>
      </c>
      <c r="O57" s="464"/>
      <c r="P57" s="464"/>
      <c r="Q57" s="464">
        <f t="shared" si="10"/>
        <v>0</v>
      </c>
      <c r="R57" s="464"/>
      <c r="S57" s="464"/>
    </row>
    <row r="58" spans="1:19" ht="18.95" customHeight="1" x14ac:dyDescent="0.2">
      <c r="A58" s="173">
        <v>39</v>
      </c>
      <c r="B58" s="172" t="s">
        <v>295</v>
      </c>
      <c r="C58" s="463">
        <f>D58+Q58</f>
        <v>5747</v>
      </c>
      <c r="D58" s="463">
        <f t="shared" si="12"/>
        <v>5197</v>
      </c>
      <c r="E58" s="464"/>
      <c r="F58" s="464"/>
      <c r="G58" s="464"/>
      <c r="H58" s="464">
        <v>386</v>
      </c>
      <c r="I58" s="464"/>
      <c r="J58" s="464"/>
      <c r="K58" s="464">
        <v>100</v>
      </c>
      <c r="L58" s="464"/>
      <c r="M58" s="464"/>
      <c r="N58" s="464">
        <v>4711</v>
      </c>
      <c r="O58" s="464"/>
      <c r="P58" s="464"/>
      <c r="Q58" s="464">
        <f t="shared" si="10"/>
        <v>550</v>
      </c>
      <c r="R58" s="464"/>
      <c r="S58" s="464">
        <f>'Phụ lục số 8'!E35</f>
        <v>550</v>
      </c>
    </row>
    <row r="59" spans="1:19" ht="18.95" customHeight="1" x14ac:dyDescent="0.2">
      <c r="A59" s="173">
        <v>40</v>
      </c>
      <c r="B59" s="172" t="s">
        <v>296</v>
      </c>
      <c r="C59" s="463">
        <f t="shared" si="9"/>
        <v>1271</v>
      </c>
      <c r="D59" s="463">
        <f t="shared" si="12"/>
        <v>1271</v>
      </c>
      <c r="E59" s="464"/>
      <c r="F59" s="464"/>
      <c r="G59" s="464"/>
      <c r="H59" s="464"/>
      <c r="I59" s="464">
        <v>100</v>
      </c>
      <c r="J59" s="464"/>
      <c r="K59" s="464"/>
      <c r="L59" s="464"/>
      <c r="M59" s="464"/>
      <c r="N59" s="464">
        <v>1171</v>
      </c>
      <c r="O59" s="464"/>
      <c r="P59" s="464"/>
      <c r="Q59" s="464">
        <f t="shared" si="10"/>
        <v>0</v>
      </c>
      <c r="R59" s="464"/>
      <c r="S59" s="464"/>
    </row>
    <row r="60" spans="1:19" ht="18.95" customHeight="1" x14ac:dyDescent="0.2">
      <c r="A60" s="173">
        <v>41</v>
      </c>
      <c r="B60" s="172" t="s">
        <v>297</v>
      </c>
      <c r="C60" s="463">
        <f t="shared" si="9"/>
        <v>1120</v>
      </c>
      <c r="D60" s="463">
        <f t="shared" si="12"/>
        <v>1120</v>
      </c>
      <c r="E60" s="464"/>
      <c r="F60" s="464"/>
      <c r="G60" s="464"/>
      <c r="H60" s="464">
        <v>138</v>
      </c>
      <c r="I60" s="464"/>
      <c r="J60" s="464"/>
      <c r="K60" s="464"/>
      <c r="L60" s="464"/>
      <c r="M60" s="464"/>
      <c r="N60" s="464">
        <v>982</v>
      </c>
      <c r="O60" s="464"/>
      <c r="P60" s="464"/>
      <c r="Q60" s="464">
        <f t="shared" si="10"/>
        <v>0</v>
      </c>
      <c r="R60" s="464"/>
      <c r="S60" s="464"/>
    </row>
    <row r="61" spans="1:19" s="141" customFormat="1" ht="18.95" customHeight="1" x14ac:dyDescent="0.2">
      <c r="A61" s="174" t="s">
        <v>488</v>
      </c>
      <c r="B61" s="170" t="s">
        <v>588</v>
      </c>
      <c r="C61" s="462">
        <f>SUM(C62:C64)</f>
        <v>144150</v>
      </c>
      <c r="D61" s="462">
        <f>SUM(D62:D64)</f>
        <v>108740</v>
      </c>
      <c r="E61" s="462">
        <f>SUM(E62:E64)</f>
        <v>0</v>
      </c>
      <c r="F61" s="462">
        <f t="shared" ref="F61:S61" si="13">SUM(F62:F64)</f>
        <v>320</v>
      </c>
      <c r="G61" s="462">
        <f t="shared" si="13"/>
        <v>0</v>
      </c>
      <c r="H61" s="462">
        <f t="shared" si="13"/>
        <v>8712</v>
      </c>
      <c r="I61" s="462">
        <f t="shared" si="13"/>
        <v>0</v>
      </c>
      <c r="J61" s="462">
        <f t="shared" si="13"/>
        <v>0</v>
      </c>
      <c r="K61" s="462">
        <f t="shared" si="13"/>
        <v>0</v>
      </c>
      <c r="L61" s="462">
        <f t="shared" si="13"/>
        <v>0</v>
      </c>
      <c r="M61" s="462">
        <f t="shared" si="13"/>
        <v>0</v>
      </c>
      <c r="N61" s="462">
        <f t="shared" si="13"/>
        <v>0</v>
      </c>
      <c r="O61" s="462">
        <f t="shared" si="13"/>
        <v>98688</v>
      </c>
      <c r="P61" s="462">
        <f t="shared" si="13"/>
        <v>1020</v>
      </c>
      <c r="Q61" s="462">
        <f t="shared" si="13"/>
        <v>35410</v>
      </c>
      <c r="R61" s="462">
        <f t="shared" si="13"/>
        <v>0</v>
      </c>
      <c r="S61" s="462">
        <f t="shared" si="13"/>
        <v>35410</v>
      </c>
    </row>
    <row r="62" spans="1:19" ht="18.95" customHeight="1" x14ac:dyDescent="0.2">
      <c r="A62" s="173">
        <v>42</v>
      </c>
      <c r="B62" s="172" t="s">
        <v>589</v>
      </c>
      <c r="C62" s="463">
        <f t="shared" si="9"/>
        <v>75930</v>
      </c>
      <c r="D62" s="464">
        <f>SUM(E62:P62)</f>
        <v>40520</v>
      </c>
      <c r="E62" s="464"/>
      <c r="F62" s="464">
        <v>320</v>
      </c>
      <c r="G62" s="464"/>
      <c r="H62" s="464">
        <v>4000</v>
      </c>
      <c r="I62" s="464"/>
      <c r="J62" s="464"/>
      <c r="K62" s="464"/>
      <c r="L62" s="464"/>
      <c r="M62" s="464"/>
      <c r="N62" s="464"/>
      <c r="O62" s="464">
        <v>36200</v>
      </c>
      <c r="P62" s="464"/>
      <c r="Q62" s="464">
        <f>R62+S62</f>
        <v>35410</v>
      </c>
      <c r="R62" s="464"/>
      <c r="S62" s="464">
        <f>'Phụ lục số 8'!E38+'Phụ lục số 8'!E45</f>
        <v>35410</v>
      </c>
    </row>
    <row r="63" spans="1:19" ht="18.95" customHeight="1" x14ac:dyDescent="0.2">
      <c r="A63" s="173">
        <v>43</v>
      </c>
      <c r="B63" s="172" t="s">
        <v>590</v>
      </c>
      <c r="C63" s="463">
        <f t="shared" si="9"/>
        <v>59700</v>
      </c>
      <c r="D63" s="464">
        <f>SUM(E63:P63)</f>
        <v>59700</v>
      </c>
      <c r="E63" s="464"/>
      <c r="F63" s="464"/>
      <c r="G63" s="464"/>
      <c r="H63" s="464">
        <v>4712</v>
      </c>
      <c r="I63" s="464"/>
      <c r="J63" s="464"/>
      <c r="K63" s="464"/>
      <c r="L63" s="464"/>
      <c r="M63" s="464"/>
      <c r="N63" s="464"/>
      <c r="O63" s="464">
        <v>54988</v>
      </c>
      <c r="P63" s="464"/>
      <c r="Q63" s="464">
        <f>R63+S63</f>
        <v>0</v>
      </c>
      <c r="R63" s="464"/>
      <c r="S63" s="464"/>
    </row>
    <row r="64" spans="1:19" ht="18.95" customHeight="1" x14ac:dyDescent="0.2">
      <c r="A64" s="173">
        <v>44</v>
      </c>
      <c r="B64" s="172" t="s">
        <v>591</v>
      </c>
      <c r="C64" s="463">
        <f t="shared" si="9"/>
        <v>8520</v>
      </c>
      <c r="D64" s="464">
        <f>SUM(E64:P64)</f>
        <v>8520</v>
      </c>
      <c r="E64" s="464"/>
      <c r="F64" s="464"/>
      <c r="G64" s="464"/>
      <c r="H64" s="464"/>
      <c r="I64" s="464"/>
      <c r="J64" s="464"/>
      <c r="K64" s="464"/>
      <c r="L64" s="464"/>
      <c r="M64" s="464"/>
      <c r="N64" s="464"/>
      <c r="O64" s="464">
        <v>7500</v>
      </c>
      <c r="P64" s="464">
        <f>INT(1020904000/1000000)</f>
        <v>1020</v>
      </c>
      <c r="Q64" s="464">
        <f>R64+S64</f>
        <v>0</v>
      </c>
      <c r="R64" s="464"/>
      <c r="S64" s="464"/>
    </row>
    <row r="65" spans="1:19" s="141" customFormat="1" ht="18.95" customHeight="1" x14ac:dyDescent="0.2">
      <c r="A65" s="174" t="s">
        <v>489</v>
      </c>
      <c r="B65" s="170" t="s">
        <v>415</v>
      </c>
      <c r="C65" s="462">
        <f t="shared" ref="C65:S65" si="14">SUM(C66,C82,C97)</f>
        <v>427512</v>
      </c>
      <c r="D65" s="462">
        <f t="shared" si="14"/>
        <v>427422</v>
      </c>
      <c r="E65" s="462">
        <f t="shared" si="14"/>
        <v>0</v>
      </c>
      <c r="F65" s="462">
        <f t="shared" si="14"/>
        <v>60</v>
      </c>
      <c r="G65" s="462">
        <f t="shared" si="14"/>
        <v>0</v>
      </c>
      <c r="H65" s="462">
        <f t="shared" si="14"/>
        <v>30000</v>
      </c>
      <c r="I65" s="462">
        <f t="shared" si="14"/>
        <v>373362</v>
      </c>
      <c r="J65" s="462">
        <f t="shared" si="14"/>
        <v>0</v>
      </c>
      <c r="K65" s="462">
        <f t="shared" si="14"/>
        <v>0</v>
      </c>
      <c r="L65" s="462">
        <f t="shared" si="14"/>
        <v>0</v>
      </c>
      <c r="M65" s="462">
        <f t="shared" si="14"/>
        <v>24000</v>
      </c>
      <c r="N65" s="462">
        <f t="shared" si="14"/>
        <v>0</v>
      </c>
      <c r="O65" s="462">
        <f t="shared" si="14"/>
        <v>0</v>
      </c>
      <c r="P65" s="462">
        <f t="shared" si="14"/>
        <v>0</v>
      </c>
      <c r="Q65" s="462">
        <f t="shared" si="14"/>
        <v>90</v>
      </c>
      <c r="R65" s="462">
        <f t="shared" si="14"/>
        <v>0</v>
      </c>
      <c r="S65" s="462">
        <f t="shared" si="14"/>
        <v>90</v>
      </c>
    </row>
    <row r="66" spans="1:19" s="219" customFormat="1" ht="18.95" customHeight="1" x14ac:dyDescent="0.2">
      <c r="A66" s="220">
        <v>1</v>
      </c>
      <c r="B66" s="477" t="s">
        <v>648</v>
      </c>
      <c r="C66" s="466">
        <f>SUM(C67:C81)</f>
        <v>116</v>
      </c>
      <c r="D66" s="466">
        <f t="shared" ref="D66:S66" si="15">SUM(D67:D81)</f>
        <v>26</v>
      </c>
      <c r="E66" s="466">
        <f t="shared" si="15"/>
        <v>0</v>
      </c>
      <c r="F66" s="466">
        <f t="shared" si="15"/>
        <v>26</v>
      </c>
      <c r="G66" s="466">
        <f t="shared" si="15"/>
        <v>0</v>
      </c>
      <c r="H66" s="466">
        <f t="shared" si="15"/>
        <v>0</v>
      </c>
      <c r="I66" s="466">
        <f t="shared" si="15"/>
        <v>0</v>
      </c>
      <c r="J66" s="466">
        <f t="shared" si="15"/>
        <v>0</v>
      </c>
      <c r="K66" s="466">
        <f t="shared" si="15"/>
        <v>0</v>
      </c>
      <c r="L66" s="466">
        <f t="shared" si="15"/>
        <v>0</v>
      </c>
      <c r="M66" s="466">
        <f t="shared" si="15"/>
        <v>0</v>
      </c>
      <c r="N66" s="466">
        <f t="shared" si="15"/>
        <v>0</v>
      </c>
      <c r="O66" s="466">
        <f t="shared" si="15"/>
        <v>0</v>
      </c>
      <c r="P66" s="466">
        <f t="shared" si="15"/>
        <v>0</v>
      </c>
      <c r="Q66" s="466">
        <f t="shared" si="15"/>
        <v>90</v>
      </c>
      <c r="R66" s="466">
        <f t="shared" si="15"/>
        <v>0</v>
      </c>
      <c r="S66" s="466">
        <f t="shared" si="15"/>
        <v>90</v>
      </c>
    </row>
    <row r="67" spans="1:19" ht="18.95" customHeight="1" x14ac:dyDescent="0.2">
      <c r="A67" s="173">
        <v>45</v>
      </c>
      <c r="B67" s="184" t="s">
        <v>378</v>
      </c>
      <c r="C67" s="463">
        <f t="shared" ref="C67:C106" si="16">D67+Q67</f>
        <v>0</v>
      </c>
      <c r="D67" s="463">
        <f t="shared" ref="D67:D106" si="17">SUM(E67:P67)</f>
        <v>0</v>
      </c>
      <c r="E67" s="464"/>
      <c r="F67" s="464"/>
      <c r="G67" s="464"/>
      <c r="H67" s="464"/>
      <c r="I67" s="464"/>
      <c r="J67" s="464"/>
      <c r="K67" s="464"/>
      <c r="L67" s="464"/>
      <c r="M67" s="464"/>
      <c r="N67" s="464"/>
      <c r="O67" s="464"/>
      <c r="P67" s="464"/>
      <c r="Q67" s="464">
        <f>R67+S67</f>
        <v>0</v>
      </c>
      <c r="R67" s="464"/>
      <c r="S67" s="464"/>
    </row>
    <row r="68" spans="1:19" ht="18.95" customHeight="1" x14ac:dyDescent="0.2">
      <c r="A68" s="173">
        <v>46</v>
      </c>
      <c r="B68" s="184" t="s">
        <v>379</v>
      </c>
      <c r="C68" s="463">
        <f t="shared" si="16"/>
        <v>0</v>
      </c>
      <c r="D68" s="463">
        <f t="shared" si="17"/>
        <v>0</v>
      </c>
      <c r="E68" s="464"/>
      <c r="F68" s="464"/>
      <c r="G68" s="464"/>
      <c r="H68" s="464"/>
      <c r="I68" s="464"/>
      <c r="J68" s="464"/>
      <c r="K68" s="464"/>
      <c r="L68" s="464"/>
      <c r="M68" s="464"/>
      <c r="N68" s="464"/>
      <c r="O68" s="464"/>
      <c r="P68" s="464"/>
      <c r="Q68" s="464">
        <f t="shared" ref="Q68:Q81" si="18">R68+S68</f>
        <v>0</v>
      </c>
      <c r="R68" s="464"/>
      <c r="S68" s="464"/>
    </row>
    <row r="69" spans="1:19" ht="18.95" customHeight="1" x14ac:dyDescent="0.2">
      <c r="A69" s="173">
        <v>47</v>
      </c>
      <c r="B69" s="184" t="s">
        <v>368</v>
      </c>
      <c r="C69" s="463">
        <f t="shared" si="16"/>
        <v>0</v>
      </c>
      <c r="D69" s="463">
        <f t="shared" si="17"/>
        <v>0</v>
      </c>
      <c r="E69" s="464"/>
      <c r="F69" s="464"/>
      <c r="G69" s="464"/>
      <c r="H69" s="464"/>
      <c r="I69" s="464"/>
      <c r="J69" s="464"/>
      <c r="K69" s="464"/>
      <c r="L69" s="464"/>
      <c r="M69" s="464"/>
      <c r="N69" s="464"/>
      <c r="O69" s="464"/>
      <c r="P69" s="464"/>
      <c r="Q69" s="464">
        <f t="shared" si="18"/>
        <v>0</v>
      </c>
      <c r="R69" s="464"/>
      <c r="S69" s="464"/>
    </row>
    <row r="70" spans="1:19" ht="18.95" customHeight="1" x14ac:dyDescent="0.2">
      <c r="A70" s="173">
        <v>48</v>
      </c>
      <c r="B70" s="184" t="s">
        <v>369</v>
      </c>
      <c r="C70" s="463">
        <f t="shared" si="16"/>
        <v>13</v>
      </c>
      <c r="D70" s="463">
        <f t="shared" si="17"/>
        <v>13</v>
      </c>
      <c r="E70" s="464"/>
      <c r="F70" s="464">
        <v>13</v>
      </c>
      <c r="G70" s="464"/>
      <c r="H70" s="464"/>
      <c r="I70" s="464"/>
      <c r="J70" s="464"/>
      <c r="K70" s="464"/>
      <c r="L70" s="464"/>
      <c r="M70" s="464"/>
      <c r="N70" s="464"/>
      <c r="O70" s="464"/>
      <c r="P70" s="464"/>
      <c r="Q70" s="464">
        <f t="shared" si="18"/>
        <v>0</v>
      </c>
      <c r="R70" s="464"/>
      <c r="S70" s="464"/>
    </row>
    <row r="71" spans="1:19" ht="18.95" customHeight="1" x14ac:dyDescent="0.2">
      <c r="A71" s="173">
        <v>49</v>
      </c>
      <c r="B71" s="184" t="s">
        <v>367</v>
      </c>
      <c r="C71" s="463">
        <f t="shared" si="16"/>
        <v>0</v>
      </c>
      <c r="D71" s="463">
        <f t="shared" si="17"/>
        <v>0</v>
      </c>
      <c r="E71" s="464"/>
      <c r="F71" s="464"/>
      <c r="G71" s="464"/>
      <c r="H71" s="464"/>
      <c r="I71" s="464"/>
      <c r="J71" s="464"/>
      <c r="K71" s="464"/>
      <c r="L71" s="464"/>
      <c r="M71" s="464"/>
      <c r="N71" s="464"/>
      <c r="O71" s="464"/>
      <c r="P71" s="464"/>
      <c r="Q71" s="464">
        <f t="shared" si="18"/>
        <v>0</v>
      </c>
      <c r="R71" s="464"/>
      <c r="S71" s="464"/>
    </row>
    <row r="72" spans="1:19" ht="18.95" customHeight="1" x14ac:dyDescent="0.2">
      <c r="A72" s="173">
        <v>50</v>
      </c>
      <c r="B72" s="184" t="s">
        <v>370</v>
      </c>
      <c r="C72" s="463">
        <f t="shared" si="16"/>
        <v>0</v>
      </c>
      <c r="D72" s="463">
        <f t="shared" si="17"/>
        <v>0</v>
      </c>
      <c r="E72" s="464"/>
      <c r="F72" s="464"/>
      <c r="G72" s="464"/>
      <c r="H72" s="464"/>
      <c r="I72" s="464"/>
      <c r="J72" s="464"/>
      <c r="K72" s="464"/>
      <c r="L72" s="464"/>
      <c r="M72" s="464"/>
      <c r="N72" s="464"/>
      <c r="O72" s="464"/>
      <c r="P72" s="464"/>
      <c r="Q72" s="464">
        <f t="shared" si="18"/>
        <v>0</v>
      </c>
      <c r="R72" s="464"/>
      <c r="S72" s="464"/>
    </row>
    <row r="73" spans="1:19" ht="18.95" customHeight="1" x14ac:dyDescent="0.2">
      <c r="A73" s="173">
        <v>51</v>
      </c>
      <c r="B73" s="184" t="s">
        <v>540</v>
      </c>
      <c r="C73" s="463">
        <f t="shared" si="16"/>
        <v>0</v>
      </c>
      <c r="D73" s="463">
        <f t="shared" si="17"/>
        <v>0</v>
      </c>
      <c r="E73" s="464"/>
      <c r="F73" s="464"/>
      <c r="G73" s="464"/>
      <c r="H73" s="464"/>
      <c r="I73" s="464"/>
      <c r="J73" s="464"/>
      <c r="K73" s="464"/>
      <c r="L73" s="464"/>
      <c r="M73" s="464"/>
      <c r="N73" s="464"/>
      <c r="O73" s="464"/>
      <c r="P73" s="464"/>
      <c r="Q73" s="464">
        <f t="shared" si="18"/>
        <v>0</v>
      </c>
      <c r="R73" s="464"/>
      <c r="S73" s="464"/>
    </row>
    <row r="74" spans="1:19" ht="18.95" customHeight="1" x14ac:dyDescent="0.2">
      <c r="A74" s="173">
        <v>52</v>
      </c>
      <c r="B74" s="184" t="s">
        <v>371</v>
      </c>
      <c r="C74" s="463">
        <f t="shared" si="16"/>
        <v>0</v>
      </c>
      <c r="D74" s="463">
        <f t="shared" si="17"/>
        <v>0</v>
      </c>
      <c r="E74" s="464"/>
      <c r="F74" s="464"/>
      <c r="G74" s="464"/>
      <c r="H74" s="464"/>
      <c r="I74" s="464"/>
      <c r="J74" s="464"/>
      <c r="K74" s="464"/>
      <c r="L74" s="464"/>
      <c r="M74" s="464"/>
      <c r="N74" s="464"/>
      <c r="O74" s="464"/>
      <c r="P74" s="464"/>
      <c r="Q74" s="464">
        <f t="shared" si="18"/>
        <v>0</v>
      </c>
      <c r="R74" s="464"/>
      <c r="S74" s="464"/>
    </row>
    <row r="75" spans="1:19" ht="18.95" customHeight="1" x14ac:dyDescent="0.2">
      <c r="A75" s="173">
        <v>53</v>
      </c>
      <c r="B75" s="184" t="s">
        <v>372</v>
      </c>
      <c r="C75" s="463">
        <f t="shared" si="16"/>
        <v>13</v>
      </c>
      <c r="D75" s="463">
        <f>SUM(E75:P75)</f>
        <v>13</v>
      </c>
      <c r="E75" s="464"/>
      <c r="F75" s="464">
        <v>13</v>
      </c>
      <c r="G75" s="464"/>
      <c r="H75" s="464"/>
      <c r="I75" s="464"/>
      <c r="J75" s="464"/>
      <c r="K75" s="464"/>
      <c r="L75" s="464"/>
      <c r="M75" s="464"/>
      <c r="N75" s="464"/>
      <c r="O75" s="464"/>
      <c r="P75" s="464"/>
      <c r="Q75" s="464">
        <f t="shared" si="18"/>
        <v>0</v>
      </c>
      <c r="R75" s="464"/>
      <c r="S75" s="464"/>
    </row>
    <row r="76" spans="1:19" ht="18.95" customHeight="1" x14ac:dyDescent="0.2">
      <c r="A76" s="173">
        <v>54</v>
      </c>
      <c r="B76" s="184" t="s">
        <v>373</v>
      </c>
      <c r="C76" s="463">
        <f t="shared" si="16"/>
        <v>0</v>
      </c>
      <c r="D76" s="463">
        <f t="shared" si="17"/>
        <v>0</v>
      </c>
      <c r="E76" s="464"/>
      <c r="F76" s="464"/>
      <c r="G76" s="464"/>
      <c r="H76" s="464"/>
      <c r="I76" s="464"/>
      <c r="J76" s="464"/>
      <c r="K76" s="464"/>
      <c r="L76" s="464"/>
      <c r="M76" s="464"/>
      <c r="N76" s="464"/>
      <c r="O76" s="464"/>
      <c r="P76" s="464"/>
      <c r="Q76" s="464">
        <f t="shared" si="18"/>
        <v>0</v>
      </c>
      <c r="R76" s="464"/>
      <c r="S76" s="464"/>
    </row>
    <row r="77" spans="1:19" ht="18.95" customHeight="1" x14ac:dyDescent="0.2">
      <c r="A77" s="173">
        <v>55</v>
      </c>
      <c r="B77" s="184" t="s">
        <v>374</v>
      </c>
      <c r="C77" s="463">
        <f t="shared" si="16"/>
        <v>0</v>
      </c>
      <c r="D77" s="463">
        <f t="shared" si="17"/>
        <v>0</v>
      </c>
      <c r="E77" s="464"/>
      <c r="F77" s="464"/>
      <c r="G77" s="464"/>
      <c r="H77" s="464"/>
      <c r="I77" s="464"/>
      <c r="J77" s="464"/>
      <c r="K77" s="464"/>
      <c r="L77" s="464"/>
      <c r="M77" s="464"/>
      <c r="N77" s="464"/>
      <c r="O77" s="464"/>
      <c r="P77" s="464"/>
      <c r="Q77" s="464">
        <f t="shared" si="18"/>
        <v>0</v>
      </c>
      <c r="R77" s="464"/>
      <c r="S77" s="464"/>
    </row>
    <row r="78" spans="1:19" ht="18.95" customHeight="1" x14ac:dyDescent="0.2">
      <c r="A78" s="173">
        <v>56</v>
      </c>
      <c r="B78" s="184" t="s">
        <v>375</v>
      </c>
      <c r="C78" s="463">
        <f t="shared" si="16"/>
        <v>90</v>
      </c>
      <c r="D78" s="463">
        <f t="shared" si="17"/>
        <v>0</v>
      </c>
      <c r="E78" s="464"/>
      <c r="F78" s="464"/>
      <c r="G78" s="464"/>
      <c r="H78" s="464"/>
      <c r="I78" s="464"/>
      <c r="J78" s="464"/>
      <c r="K78" s="464"/>
      <c r="L78" s="464"/>
      <c r="M78" s="464"/>
      <c r="N78" s="464"/>
      <c r="O78" s="464"/>
      <c r="P78" s="464"/>
      <c r="Q78" s="464">
        <f t="shared" si="18"/>
        <v>90</v>
      </c>
      <c r="R78" s="464"/>
      <c r="S78" s="464">
        <f>'Phụ lục số 8'!E36</f>
        <v>90</v>
      </c>
    </row>
    <row r="79" spans="1:19" ht="18.95" customHeight="1" x14ac:dyDescent="0.2">
      <c r="A79" s="173">
        <v>57</v>
      </c>
      <c r="B79" s="184" t="s">
        <v>541</v>
      </c>
      <c r="C79" s="463">
        <f t="shared" si="16"/>
        <v>0</v>
      </c>
      <c r="D79" s="463">
        <f t="shared" si="17"/>
        <v>0</v>
      </c>
      <c r="E79" s="464"/>
      <c r="F79" s="464"/>
      <c r="G79" s="464"/>
      <c r="H79" s="464"/>
      <c r="I79" s="464"/>
      <c r="J79" s="464"/>
      <c r="K79" s="464"/>
      <c r="L79" s="464"/>
      <c r="M79" s="464"/>
      <c r="N79" s="464"/>
      <c r="O79" s="464"/>
      <c r="P79" s="464"/>
      <c r="Q79" s="464">
        <f t="shared" si="18"/>
        <v>0</v>
      </c>
      <c r="R79" s="464"/>
      <c r="S79" s="464"/>
    </row>
    <row r="80" spans="1:19" ht="18.95" customHeight="1" x14ac:dyDescent="0.2">
      <c r="A80" s="173">
        <v>58</v>
      </c>
      <c r="B80" s="184" t="s">
        <v>261</v>
      </c>
      <c r="C80" s="463">
        <f t="shared" si="16"/>
        <v>0</v>
      </c>
      <c r="D80" s="463">
        <f t="shared" si="17"/>
        <v>0</v>
      </c>
      <c r="E80" s="464"/>
      <c r="F80" s="464"/>
      <c r="G80" s="464"/>
      <c r="H80" s="464"/>
      <c r="I80" s="464"/>
      <c r="J80" s="464"/>
      <c r="K80" s="464"/>
      <c r="L80" s="464"/>
      <c r="M80" s="464"/>
      <c r="N80" s="464"/>
      <c r="O80" s="464"/>
      <c r="P80" s="464"/>
      <c r="Q80" s="464">
        <f t="shared" si="18"/>
        <v>0</v>
      </c>
      <c r="R80" s="464"/>
      <c r="S80" s="464"/>
    </row>
    <row r="81" spans="1:19" ht="18.95" customHeight="1" x14ac:dyDescent="0.2">
      <c r="A81" s="173">
        <v>59</v>
      </c>
      <c r="B81" s="184" t="s">
        <v>33</v>
      </c>
      <c r="C81" s="463">
        <f t="shared" si="16"/>
        <v>0</v>
      </c>
      <c r="D81" s="463">
        <f t="shared" si="17"/>
        <v>0</v>
      </c>
      <c r="E81" s="464"/>
      <c r="F81" s="464"/>
      <c r="G81" s="464"/>
      <c r="H81" s="464"/>
      <c r="I81" s="464"/>
      <c r="J81" s="464"/>
      <c r="K81" s="464"/>
      <c r="L81" s="464"/>
      <c r="M81" s="464"/>
      <c r="N81" s="464"/>
      <c r="O81" s="464"/>
      <c r="P81" s="464"/>
      <c r="Q81" s="464">
        <f t="shared" si="18"/>
        <v>0</v>
      </c>
      <c r="R81" s="464"/>
      <c r="S81" s="464"/>
    </row>
    <row r="82" spans="1:19" s="219" customFormat="1" ht="18.95" customHeight="1" x14ac:dyDescent="0.2">
      <c r="A82" s="220">
        <v>2</v>
      </c>
      <c r="B82" s="218" t="s">
        <v>649</v>
      </c>
      <c r="C82" s="466">
        <f t="shared" ref="C82:S82" si="19">SUM(C83:C96)</f>
        <v>0</v>
      </c>
      <c r="D82" s="466">
        <f t="shared" si="19"/>
        <v>0</v>
      </c>
      <c r="E82" s="466">
        <f t="shared" si="19"/>
        <v>0</v>
      </c>
      <c r="F82" s="466">
        <f t="shared" si="19"/>
        <v>0</v>
      </c>
      <c r="G82" s="466">
        <f t="shared" si="19"/>
        <v>0</v>
      </c>
      <c r="H82" s="466">
        <f t="shared" si="19"/>
        <v>0</v>
      </c>
      <c r="I82" s="466">
        <f t="shared" si="19"/>
        <v>0</v>
      </c>
      <c r="J82" s="466">
        <f t="shared" si="19"/>
        <v>0</v>
      </c>
      <c r="K82" s="466">
        <f t="shared" si="19"/>
        <v>0</v>
      </c>
      <c r="L82" s="466">
        <f t="shared" si="19"/>
        <v>0</v>
      </c>
      <c r="M82" s="466">
        <f t="shared" si="19"/>
        <v>0</v>
      </c>
      <c r="N82" s="466">
        <f t="shared" si="19"/>
        <v>0</v>
      </c>
      <c r="O82" s="466">
        <f t="shared" si="19"/>
        <v>0</v>
      </c>
      <c r="P82" s="466">
        <f t="shared" si="19"/>
        <v>0</v>
      </c>
      <c r="Q82" s="466">
        <f t="shared" si="19"/>
        <v>0</v>
      </c>
      <c r="R82" s="466">
        <f t="shared" si="19"/>
        <v>0</v>
      </c>
      <c r="S82" s="466">
        <f t="shared" si="19"/>
        <v>0</v>
      </c>
    </row>
    <row r="83" spans="1:19" ht="18.95" hidden="1" customHeight="1" x14ac:dyDescent="0.2">
      <c r="A83" s="173">
        <v>62</v>
      </c>
      <c r="B83" s="184" t="s">
        <v>376</v>
      </c>
      <c r="C83" s="463">
        <f t="shared" si="16"/>
        <v>0</v>
      </c>
      <c r="D83" s="463">
        <f t="shared" si="17"/>
        <v>0</v>
      </c>
      <c r="E83" s="464"/>
      <c r="F83" s="464"/>
      <c r="G83" s="464"/>
      <c r="H83" s="464"/>
      <c r="I83" s="464"/>
      <c r="J83" s="464"/>
      <c r="K83" s="464"/>
      <c r="L83" s="464"/>
      <c r="M83" s="464"/>
      <c r="N83" s="464"/>
      <c r="O83" s="464"/>
      <c r="P83" s="464"/>
      <c r="Q83" s="464">
        <f>R83+S83</f>
        <v>0</v>
      </c>
      <c r="R83" s="464"/>
      <c r="S83" s="464"/>
    </row>
    <row r="84" spans="1:19" ht="18.95" hidden="1" customHeight="1" x14ac:dyDescent="0.2">
      <c r="A84" s="173">
        <v>63</v>
      </c>
      <c r="B84" s="184" t="s">
        <v>377</v>
      </c>
      <c r="C84" s="463">
        <f t="shared" si="16"/>
        <v>0</v>
      </c>
      <c r="D84" s="463">
        <f t="shared" si="17"/>
        <v>0</v>
      </c>
      <c r="E84" s="464"/>
      <c r="F84" s="464"/>
      <c r="G84" s="464"/>
      <c r="H84" s="464"/>
      <c r="I84" s="464"/>
      <c r="J84" s="464"/>
      <c r="K84" s="464"/>
      <c r="L84" s="464"/>
      <c r="M84" s="464"/>
      <c r="N84" s="464"/>
      <c r="O84" s="464"/>
      <c r="P84" s="464"/>
      <c r="Q84" s="464">
        <f t="shared" ref="Q84:Q96" si="20">R84+S84</f>
        <v>0</v>
      </c>
      <c r="R84" s="464"/>
      <c r="S84" s="464"/>
    </row>
    <row r="85" spans="1:19" ht="18.95" hidden="1" customHeight="1" x14ac:dyDescent="0.2">
      <c r="A85" s="173">
        <v>64</v>
      </c>
      <c r="B85" s="184" t="s">
        <v>245</v>
      </c>
      <c r="C85" s="463">
        <f t="shared" si="16"/>
        <v>0</v>
      </c>
      <c r="D85" s="463">
        <f t="shared" si="17"/>
        <v>0</v>
      </c>
      <c r="E85" s="464"/>
      <c r="F85" s="464"/>
      <c r="G85" s="464"/>
      <c r="H85" s="464"/>
      <c r="I85" s="464"/>
      <c r="J85" s="464"/>
      <c r="K85" s="464"/>
      <c r="L85" s="464"/>
      <c r="M85" s="464"/>
      <c r="N85" s="464"/>
      <c r="O85" s="464"/>
      <c r="P85" s="464"/>
      <c r="Q85" s="464">
        <f t="shared" si="20"/>
        <v>0</v>
      </c>
      <c r="R85" s="464"/>
      <c r="S85" s="464"/>
    </row>
    <row r="86" spans="1:19" ht="18.95" hidden="1" customHeight="1" x14ac:dyDescent="0.2">
      <c r="A86" s="173">
        <v>65</v>
      </c>
      <c r="B86" s="184" t="s">
        <v>414</v>
      </c>
      <c r="C86" s="463">
        <f t="shared" si="16"/>
        <v>0</v>
      </c>
      <c r="D86" s="463">
        <f t="shared" si="17"/>
        <v>0</v>
      </c>
      <c r="E86" s="464"/>
      <c r="F86" s="464"/>
      <c r="G86" s="464"/>
      <c r="H86" s="464"/>
      <c r="I86" s="464"/>
      <c r="J86" s="464"/>
      <c r="K86" s="464"/>
      <c r="L86" s="464"/>
      <c r="M86" s="464"/>
      <c r="N86" s="464"/>
      <c r="O86" s="464"/>
      <c r="P86" s="464"/>
      <c r="Q86" s="464">
        <f t="shared" si="20"/>
        <v>0</v>
      </c>
      <c r="R86" s="464"/>
      <c r="S86" s="464"/>
    </row>
    <row r="87" spans="1:19" ht="18.95" hidden="1" customHeight="1" x14ac:dyDescent="0.2">
      <c r="A87" s="173">
        <v>66</v>
      </c>
      <c r="B87" s="194" t="s">
        <v>542</v>
      </c>
      <c r="C87" s="463">
        <f t="shared" si="16"/>
        <v>0</v>
      </c>
      <c r="D87" s="463">
        <f t="shared" ref="D87:D92" si="21">SUM(E87:P87)</f>
        <v>0</v>
      </c>
      <c r="E87" s="464"/>
      <c r="F87" s="464"/>
      <c r="G87" s="464"/>
      <c r="H87" s="464"/>
      <c r="I87" s="464"/>
      <c r="J87" s="464"/>
      <c r="K87" s="464"/>
      <c r="L87" s="464"/>
      <c r="M87" s="464"/>
      <c r="N87" s="464"/>
      <c r="O87" s="464"/>
      <c r="P87" s="464"/>
      <c r="Q87" s="464">
        <f t="shared" si="20"/>
        <v>0</v>
      </c>
      <c r="R87" s="464"/>
      <c r="S87" s="464"/>
    </row>
    <row r="88" spans="1:19" ht="18.95" hidden="1" customHeight="1" x14ac:dyDescent="0.2">
      <c r="A88" s="173">
        <v>67</v>
      </c>
      <c r="B88" s="194" t="s">
        <v>839</v>
      </c>
      <c r="C88" s="463">
        <f>D88+Q88</f>
        <v>0</v>
      </c>
      <c r="D88" s="463">
        <f t="shared" si="21"/>
        <v>0</v>
      </c>
      <c r="E88" s="464"/>
      <c r="F88" s="464"/>
      <c r="G88" s="464"/>
      <c r="H88" s="464"/>
      <c r="I88" s="464"/>
      <c r="J88" s="464"/>
      <c r="K88" s="464"/>
      <c r="L88" s="464"/>
      <c r="M88" s="464"/>
      <c r="N88" s="464"/>
      <c r="O88" s="464"/>
      <c r="P88" s="464"/>
      <c r="Q88" s="464">
        <f>R88+S88</f>
        <v>0</v>
      </c>
      <c r="R88" s="464"/>
      <c r="S88" s="464"/>
    </row>
    <row r="89" spans="1:19" ht="18.95" hidden="1" customHeight="1" x14ac:dyDescent="0.2">
      <c r="A89" s="173">
        <v>68</v>
      </c>
      <c r="B89" s="194" t="s">
        <v>840</v>
      </c>
      <c r="C89" s="463">
        <f>D89+Q89</f>
        <v>0</v>
      </c>
      <c r="D89" s="463">
        <f t="shared" si="21"/>
        <v>0</v>
      </c>
      <c r="E89" s="464"/>
      <c r="F89" s="464"/>
      <c r="G89" s="464"/>
      <c r="H89" s="464"/>
      <c r="I89" s="464"/>
      <c r="J89" s="464"/>
      <c r="K89" s="464"/>
      <c r="L89" s="464"/>
      <c r="M89" s="464"/>
      <c r="N89" s="464"/>
      <c r="O89" s="464"/>
      <c r="P89" s="464"/>
      <c r="Q89" s="464">
        <f>R89+S89</f>
        <v>0</v>
      </c>
      <c r="R89" s="464"/>
      <c r="S89" s="464"/>
    </row>
    <row r="90" spans="1:19" ht="18.95" hidden="1" customHeight="1" x14ac:dyDescent="0.2">
      <c r="A90" s="173">
        <v>69</v>
      </c>
      <c r="B90" s="221" t="s">
        <v>651</v>
      </c>
      <c r="C90" s="463">
        <f t="shared" si="16"/>
        <v>0</v>
      </c>
      <c r="D90" s="463">
        <f t="shared" si="21"/>
        <v>0</v>
      </c>
      <c r="E90" s="467"/>
      <c r="F90" s="467"/>
      <c r="G90" s="467"/>
      <c r="H90" s="467"/>
      <c r="I90" s="467"/>
      <c r="J90" s="467"/>
      <c r="K90" s="467"/>
      <c r="L90" s="467"/>
      <c r="M90" s="467"/>
      <c r="N90" s="467"/>
      <c r="O90" s="467"/>
      <c r="P90" s="467"/>
      <c r="Q90" s="467">
        <f t="shared" si="20"/>
        <v>0</v>
      </c>
      <c r="R90" s="467"/>
      <c r="S90" s="467"/>
    </row>
    <row r="91" spans="1:19" ht="18.95" hidden="1" customHeight="1" x14ac:dyDescent="0.2">
      <c r="A91" s="173">
        <v>70</v>
      </c>
      <c r="B91" s="221" t="s">
        <v>650</v>
      </c>
      <c r="C91" s="463">
        <f t="shared" si="16"/>
        <v>0</v>
      </c>
      <c r="D91" s="463">
        <f t="shared" si="21"/>
        <v>0</v>
      </c>
      <c r="E91" s="467"/>
      <c r="F91" s="467"/>
      <c r="G91" s="467"/>
      <c r="H91" s="467"/>
      <c r="I91" s="467"/>
      <c r="J91" s="467"/>
      <c r="K91" s="467"/>
      <c r="L91" s="467"/>
      <c r="M91" s="467"/>
      <c r="N91" s="467"/>
      <c r="O91" s="467"/>
      <c r="P91" s="467"/>
      <c r="Q91" s="467">
        <f t="shared" si="20"/>
        <v>0</v>
      </c>
      <c r="R91" s="467"/>
      <c r="S91" s="467"/>
    </row>
    <row r="92" spans="1:19" ht="18.95" hidden="1" customHeight="1" x14ac:dyDescent="0.2">
      <c r="A92" s="173">
        <v>71</v>
      </c>
      <c r="B92" s="221" t="s">
        <v>652</v>
      </c>
      <c r="C92" s="463">
        <f t="shared" si="16"/>
        <v>0</v>
      </c>
      <c r="D92" s="463">
        <f t="shared" si="21"/>
        <v>0</v>
      </c>
      <c r="E92" s="467"/>
      <c r="F92" s="467"/>
      <c r="G92" s="467"/>
      <c r="H92" s="467"/>
      <c r="I92" s="467"/>
      <c r="J92" s="467"/>
      <c r="K92" s="467"/>
      <c r="L92" s="467"/>
      <c r="M92" s="467"/>
      <c r="N92" s="467"/>
      <c r="O92" s="467"/>
      <c r="P92" s="467"/>
      <c r="Q92" s="467">
        <f t="shared" si="20"/>
        <v>0</v>
      </c>
      <c r="R92" s="467"/>
      <c r="S92" s="467"/>
    </row>
    <row r="93" spans="1:19" ht="18.95" hidden="1" customHeight="1" x14ac:dyDescent="0.2">
      <c r="A93" s="173">
        <v>72</v>
      </c>
      <c r="B93" s="184" t="s">
        <v>251</v>
      </c>
      <c r="C93" s="463">
        <f t="shared" si="16"/>
        <v>0</v>
      </c>
      <c r="D93" s="463">
        <f t="shared" si="17"/>
        <v>0</v>
      </c>
      <c r="E93" s="464"/>
      <c r="F93" s="464"/>
      <c r="G93" s="464"/>
      <c r="H93" s="464"/>
      <c r="I93" s="464"/>
      <c r="J93" s="464"/>
      <c r="K93" s="464"/>
      <c r="L93" s="464"/>
      <c r="M93" s="464"/>
      <c r="N93" s="464"/>
      <c r="O93" s="464"/>
      <c r="P93" s="464"/>
      <c r="Q93" s="464">
        <f t="shared" si="20"/>
        <v>0</v>
      </c>
      <c r="R93" s="464"/>
      <c r="S93" s="464"/>
    </row>
    <row r="94" spans="1:19" ht="18.95" hidden="1" customHeight="1" x14ac:dyDescent="0.2">
      <c r="A94" s="173">
        <v>73</v>
      </c>
      <c r="B94" s="184" t="s">
        <v>653</v>
      </c>
      <c r="C94" s="463">
        <f t="shared" si="16"/>
        <v>0</v>
      </c>
      <c r="D94" s="463">
        <f>SUM(E94:P94)</f>
        <v>0</v>
      </c>
      <c r="E94" s="464"/>
      <c r="F94" s="464"/>
      <c r="G94" s="464"/>
      <c r="H94" s="464"/>
      <c r="I94" s="464"/>
      <c r="J94" s="464"/>
      <c r="K94" s="464"/>
      <c r="L94" s="464"/>
      <c r="M94" s="464"/>
      <c r="N94" s="464"/>
      <c r="O94" s="464"/>
      <c r="P94" s="467"/>
      <c r="Q94" s="467">
        <f t="shared" si="20"/>
        <v>0</v>
      </c>
      <c r="R94" s="464"/>
      <c r="S94" s="464"/>
    </row>
    <row r="95" spans="1:19" ht="18.95" hidden="1" customHeight="1" x14ac:dyDescent="0.2">
      <c r="A95" s="173">
        <v>74</v>
      </c>
      <c r="B95" s="184" t="s">
        <v>654</v>
      </c>
      <c r="C95" s="463">
        <f t="shared" si="16"/>
        <v>0</v>
      </c>
      <c r="D95" s="463">
        <f>SUM(E95:P95)</f>
        <v>0</v>
      </c>
      <c r="E95" s="464"/>
      <c r="F95" s="464"/>
      <c r="G95" s="464"/>
      <c r="H95" s="464"/>
      <c r="I95" s="464"/>
      <c r="J95" s="464"/>
      <c r="K95" s="464"/>
      <c r="L95" s="464"/>
      <c r="M95" s="464"/>
      <c r="N95" s="464"/>
      <c r="O95" s="464"/>
      <c r="P95" s="467"/>
      <c r="Q95" s="467">
        <f t="shared" si="20"/>
        <v>0</v>
      </c>
      <c r="R95" s="464"/>
      <c r="S95" s="464"/>
    </row>
    <row r="96" spans="1:19" ht="18.95" hidden="1" customHeight="1" x14ac:dyDescent="0.2">
      <c r="A96" s="173">
        <v>75</v>
      </c>
      <c r="B96" s="184" t="s">
        <v>655</v>
      </c>
      <c r="C96" s="463">
        <f t="shared" si="16"/>
        <v>0</v>
      </c>
      <c r="D96" s="463">
        <f>SUM(E96:P96)</f>
        <v>0</v>
      </c>
      <c r="E96" s="464"/>
      <c r="F96" s="464"/>
      <c r="G96" s="464"/>
      <c r="H96" s="464"/>
      <c r="I96" s="464"/>
      <c r="J96" s="464"/>
      <c r="K96" s="464"/>
      <c r="L96" s="464"/>
      <c r="M96" s="464"/>
      <c r="N96" s="464"/>
      <c r="O96" s="464"/>
      <c r="P96" s="464"/>
      <c r="Q96" s="464">
        <f t="shared" si="20"/>
        <v>0</v>
      </c>
      <c r="R96" s="464"/>
      <c r="S96" s="464"/>
    </row>
    <row r="97" spans="1:19" s="219" customFormat="1" ht="18.95" customHeight="1" x14ac:dyDescent="0.2">
      <c r="A97" s="220">
        <v>3</v>
      </c>
      <c r="B97" s="218" t="s">
        <v>656</v>
      </c>
      <c r="C97" s="468">
        <f>SUM(C98:C106)</f>
        <v>427396</v>
      </c>
      <c r="D97" s="468">
        <f t="shared" ref="D97:S97" si="22">SUM(D98:D106)</f>
        <v>427396</v>
      </c>
      <c r="E97" s="468">
        <f t="shared" si="22"/>
        <v>0</v>
      </c>
      <c r="F97" s="468">
        <f t="shared" si="22"/>
        <v>34</v>
      </c>
      <c r="G97" s="468">
        <f t="shared" si="22"/>
        <v>0</v>
      </c>
      <c r="H97" s="468">
        <f t="shared" si="22"/>
        <v>30000</v>
      </c>
      <c r="I97" s="468">
        <f t="shared" si="22"/>
        <v>373362</v>
      </c>
      <c r="J97" s="468">
        <f t="shared" si="22"/>
        <v>0</v>
      </c>
      <c r="K97" s="468">
        <f t="shared" si="22"/>
        <v>0</v>
      </c>
      <c r="L97" s="468">
        <f t="shared" si="22"/>
        <v>0</v>
      </c>
      <c r="M97" s="468">
        <f t="shared" si="22"/>
        <v>24000</v>
      </c>
      <c r="N97" s="468">
        <f t="shared" si="22"/>
        <v>0</v>
      </c>
      <c r="O97" s="468">
        <f t="shared" si="22"/>
        <v>0</v>
      </c>
      <c r="P97" s="468">
        <f t="shared" si="22"/>
        <v>0</v>
      </c>
      <c r="Q97" s="468">
        <f t="shared" si="22"/>
        <v>0</v>
      </c>
      <c r="R97" s="468">
        <f t="shared" si="22"/>
        <v>0</v>
      </c>
      <c r="S97" s="468">
        <f t="shared" si="22"/>
        <v>0</v>
      </c>
    </row>
    <row r="98" spans="1:19" ht="18.95" customHeight="1" x14ac:dyDescent="0.2">
      <c r="A98" s="222">
        <v>60</v>
      </c>
      <c r="B98" s="184" t="s">
        <v>423</v>
      </c>
      <c r="C98" s="463">
        <f t="shared" si="16"/>
        <v>34</v>
      </c>
      <c r="D98" s="463">
        <f t="shared" si="17"/>
        <v>34</v>
      </c>
      <c r="E98" s="464"/>
      <c r="F98" s="464">
        <v>34</v>
      </c>
      <c r="G98" s="464"/>
      <c r="H98" s="464"/>
      <c r="I98" s="464"/>
      <c r="J98" s="464"/>
      <c r="K98" s="464"/>
      <c r="L98" s="464"/>
      <c r="M98" s="464"/>
      <c r="N98" s="464"/>
      <c r="O98" s="464"/>
      <c r="P98" s="464"/>
      <c r="Q98" s="464">
        <f>R98+S98</f>
        <v>0</v>
      </c>
      <c r="R98" s="464"/>
      <c r="S98" s="464"/>
    </row>
    <row r="99" spans="1:19" ht="18.95" customHeight="1" x14ac:dyDescent="0.2">
      <c r="A99" s="222">
        <v>61</v>
      </c>
      <c r="B99" s="223" t="s">
        <v>424</v>
      </c>
      <c r="C99" s="463">
        <f t="shared" si="16"/>
        <v>0</v>
      </c>
      <c r="D99" s="463">
        <f t="shared" si="17"/>
        <v>0</v>
      </c>
      <c r="E99" s="464"/>
      <c r="F99" s="464"/>
      <c r="G99" s="464"/>
      <c r="H99" s="464"/>
      <c r="I99" s="464"/>
      <c r="J99" s="464"/>
      <c r="K99" s="464"/>
      <c r="L99" s="464"/>
      <c r="M99" s="464"/>
      <c r="N99" s="464"/>
      <c r="O99" s="464"/>
      <c r="P99" s="464"/>
      <c r="Q99" s="464">
        <f t="shared" ref="Q99:Q106" si="23">R99+S99</f>
        <v>0</v>
      </c>
      <c r="R99" s="464"/>
      <c r="S99" s="464"/>
    </row>
    <row r="100" spans="1:19" ht="18.95" customHeight="1" x14ac:dyDescent="0.2">
      <c r="A100" s="222">
        <v>62</v>
      </c>
      <c r="B100" s="184" t="s">
        <v>34</v>
      </c>
      <c r="C100" s="463">
        <f t="shared" si="16"/>
        <v>0</v>
      </c>
      <c r="D100" s="463">
        <f>SUM(E100:P100)</f>
        <v>0</v>
      </c>
      <c r="E100" s="464"/>
      <c r="F100" s="464"/>
      <c r="G100" s="464"/>
      <c r="H100" s="464"/>
      <c r="I100" s="464"/>
      <c r="J100" s="464"/>
      <c r="K100" s="464"/>
      <c r="L100" s="464"/>
      <c r="M100" s="464"/>
      <c r="N100" s="464"/>
      <c r="O100" s="464"/>
      <c r="P100" s="464"/>
      <c r="Q100" s="464">
        <f t="shared" si="23"/>
        <v>0</v>
      </c>
      <c r="R100" s="464"/>
      <c r="S100" s="464"/>
    </row>
    <row r="101" spans="1:19" ht="18.95" customHeight="1" x14ac:dyDescent="0.2">
      <c r="A101" s="222">
        <v>63</v>
      </c>
      <c r="B101" s="184" t="s">
        <v>366</v>
      </c>
      <c r="C101" s="463">
        <f t="shared" si="16"/>
        <v>0</v>
      </c>
      <c r="D101" s="463">
        <f>SUM(E101:P101)</f>
        <v>0</v>
      </c>
      <c r="E101" s="464"/>
      <c r="F101" s="464"/>
      <c r="G101" s="464"/>
      <c r="H101" s="464"/>
      <c r="I101" s="464"/>
      <c r="J101" s="464"/>
      <c r="K101" s="464"/>
      <c r="L101" s="464"/>
      <c r="M101" s="464"/>
      <c r="N101" s="464"/>
      <c r="O101" s="464"/>
      <c r="P101" s="464"/>
      <c r="Q101" s="464">
        <f t="shared" si="23"/>
        <v>0</v>
      </c>
      <c r="R101" s="464"/>
      <c r="S101" s="464"/>
    </row>
    <row r="102" spans="1:19" ht="18.95" customHeight="1" x14ac:dyDescent="0.2">
      <c r="A102" s="222">
        <v>64</v>
      </c>
      <c r="B102" s="184" t="s">
        <v>246</v>
      </c>
      <c r="C102" s="463">
        <f t="shared" si="16"/>
        <v>0</v>
      </c>
      <c r="D102" s="463">
        <f>SUM(E102:P102)</f>
        <v>0</v>
      </c>
      <c r="E102" s="464"/>
      <c r="F102" s="464"/>
      <c r="G102" s="464"/>
      <c r="H102" s="464"/>
      <c r="I102" s="464"/>
      <c r="J102" s="464"/>
      <c r="K102" s="464"/>
      <c r="L102" s="464"/>
      <c r="M102" s="464"/>
      <c r="N102" s="464"/>
      <c r="O102" s="464"/>
      <c r="P102" s="464"/>
      <c r="Q102" s="464">
        <f t="shared" si="23"/>
        <v>0</v>
      </c>
      <c r="R102" s="464"/>
      <c r="S102" s="464"/>
    </row>
    <row r="103" spans="1:19" ht="18.95" customHeight="1" x14ac:dyDescent="0.2">
      <c r="A103" s="222">
        <v>65</v>
      </c>
      <c r="B103" s="184" t="s">
        <v>665</v>
      </c>
      <c r="C103" s="463">
        <f t="shared" si="16"/>
        <v>0</v>
      </c>
      <c r="D103" s="463">
        <f t="shared" si="17"/>
        <v>0</v>
      </c>
      <c r="E103" s="464"/>
      <c r="F103" s="464"/>
      <c r="G103" s="464"/>
      <c r="H103" s="464"/>
      <c r="I103" s="464"/>
      <c r="J103" s="464"/>
      <c r="K103" s="464"/>
      <c r="L103" s="464"/>
      <c r="M103" s="464"/>
      <c r="N103" s="464"/>
      <c r="O103" s="464"/>
      <c r="P103" s="464"/>
      <c r="Q103" s="464">
        <f t="shared" si="23"/>
        <v>0</v>
      </c>
      <c r="R103" s="464"/>
      <c r="S103" s="464"/>
    </row>
    <row r="104" spans="1:19" ht="18.95" customHeight="1" x14ac:dyDescent="0.2">
      <c r="A104" s="222">
        <v>66</v>
      </c>
      <c r="B104" s="184" t="s">
        <v>661</v>
      </c>
      <c r="C104" s="463">
        <f>D104+Q104</f>
        <v>373362</v>
      </c>
      <c r="D104" s="463">
        <f>SUM(E104:P104)</f>
        <v>373362</v>
      </c>
      <c r="E104" s="464"/>
      <c r="F104" s="464"/>
      <c r="G104" s="464"/>
      <c r="H104" s="464"/>
      <c r="I104" s="464">
        <f>39503+64000+127226+44735+14000+344+1554+80000+1200+800</f>
        <v>373362</v>
      </c>
      <c r="J104" s="464"/>
      <c r="K104" s="464"/>
      <c r="L104" s="464"/>
      <c r="M104" s="464"/>
      <c r="N104" s="464"/>
      <c r="O104" s="464"/>
      <c r="P104" s="464"/>
      <c r="Q104" s="464">
        <f t="shared" si="23"/>
        <v>0</v>
      </c>
      <c r="R104" s="464"/>
      <c r="S104" s="464"/>
    </row>
    <row r="105" spans="1:19" ht="18.95" customHeight="1" x14ac:dyDescent="0.2">
      <c r="A105" s="222">
        <v>67</v>
      </c>
      <c r="B105" s="184" t="s">
        <v>1511</v>
      </c>
      <c r="C105" s="463">
        <f>D105+Q105</f>
        <v>54000</v>
      </c>
      <c r="D105" s="463">
        <f>SUM(E105:P105)</f>
        <v>54000</v>
      </c>
      <c r="E105" s="464"/>
      <c r="F105" s="464"/>
      <c r="G105" s="464"/>
      <c r="H105" s="464">
        <v>30000</v>
      </c>
      <c r="I105" s="464"/>
      <c r="J105" s="464"/>
      <c r="K105" s="464"/>
      <c r="L105" s="464"/>
      <c r="M105" s="464">
        <v>24000</v>
      </c>
      <c r="N105" s="464"/>
      <c r="O105" s="464"/>
      <c r="P105" s="464"/>
      <c r="Q105" s="464">
        <f t="shared" si="23"/>
        <v>0</v>
      </c>
      <c r="R105" s="464"/>
      <c r="S105" s="464"/>
    </row>
    <row r="106" spans="1:19" ht="12.75" x14ac:dyDescent="0.2">
      <c r="A106" s="222">
        <v>68</v>
      </c>
      <c r="B106" s="184" t="s">
        <v>563</v>
      </c>
      <c r="C106" s="463">
        <f t="shared" si="16"/>
        <v>0</v>
      </c>
      <c r="D106" s="463">
        <f t="shared" si="17"/>
        <v>0</v>
      </c>
      <c r="E106" s="464"/>
      <c r="F106" s="464"/>
      <c r="G106" s="464"/>
      <c r="H106" s="464"/>
      <c r="I106" s="464"/>
      <c r="J106" s="464"/>
      <c r="K106" s="464"/>
      <c r="L106" s="464"/>
      <c r="M106" s="464"/>
      <c r="N106" s="464"/>
      <c r="O106" s="464"/>
      <c r="P106" s="464"/>
      <c r="Q106" s="464">
        <f t="shared" si="23"/>
        <v>0</v>
      </c>
      <c r="R106" s="464"/>
      <c r="S106" s="464"/>
    </row>
    <row r="107" spans="1:19" s="141" customFormat="1" ht="15.95" customHeight="1" x14ac:dyDescent="0.2">
      <c r="A107" s="174" t="s">
        <v>461</v>
      </c>
      <c r="B107" s="478" t="s">
        <v>810</v>
      </c>
      <c r="C107" s="479">
        <f>'Phụ lục số 2'!N36</f>
        <v>1000</v>
      </c>
      <c r="D107" s="479"/>
      <c r="E107" s="479"/>
      <c r="F107" s="479"/>
      <c r="G107" s="479"/>
      <c r="H107" s="479"/>
      <c r="I107" s="479"/>
      <c r="J107" s="479"/>
      <c r="K107" s="479"/>
      <c r="L107" s="479"/>
      <c r="M107" s="479"/>
      <c r="N107" s="479"/>
      <c r="O107" s="479"/>
      <c r="P107" s="479"/>
      <c r="Q107" s="479"/>
      <c r="R107" s="479"/>
      <c r="S107" s="479"/>
    </row>
    <row r="108" spans="1:19" s="141" customFormat="1" ht="15.95" customHeight="1" x14ac:dyDescent="0.2">
      <c r="A108" s="174" t="s">
        <v>465</v>
      </c>
      <c r="B108" s="478" t="s">
        <v>811</v>
      </c>
      <c r="C108" s="479">
        <f>'Phụ lục số 2'!N32</f>
        <v>2000</v>
      </c>
      <c r="D108" s="479"/>
      <c r="E108" s="479"/>
      <c r="F108" s="479"/>
      <c r="G108" s="479"/>
      <c r="H108" s="479"/>
      <c r="I108" s="479"/>
      <c r="J108" s="479"/>
      <c r="K108" s="479"/>
      <c r="L108" s="479"/>
      <c r="M108" s="479"/>
      <c r="N108" s="479"/>
      <c r="O108" s="479"/>
      <c r="P108" s="479"/>
      <c r="Q108" s="479"/>
      <c r="R108" s="479"/>
      <c r="S108" s="479"/>
    </row>
    <row r="109" spans="1:19" s="141" customFormat="1" ht="15.95" customHeight="1" x14ac:dyDescent="0.2">
      <c r="A109" s="174" t="s">
        <v>503</v>
      </c>
      <c r="B109" s="478" t="s">
        <v>812</v>
      </c>
      <c r="C109" s="479">
        <f>'Phụ lục số 2'!N33</f>
        <v>121038</v>
      </c>
      <c r="D109" s="479"/>
      <c r="E109" s="479"/>
      <c r="F109" s="479"/>
      <c r="G109" s="479"/>
      <c r="H109" s="479"/>
      <c r="I109" s="479"/>
      <c r="J109" s="479"/>
      <c r="K109" s="479"/>
      <c r="L109" s="479"/>
      <c r="M109" s="479"/>
      <c r="N109" s="479"/>
      <c r="O109" s="479"/>
      <c r="P109" s="479"/>
      <c r="Q109" s="479"/>
      <c r="R109" s="479"/>
      <c r="S109" s="479"/>
    </row>
    <row r="110" spans="1:19" s="141" customFormat="1" ht="15.75" customHeight="1" x14ac:dyDescent="0.2">
      <c r="A110" s="174" t="s">
        <v>813</v>
      </c>
      <c r="B110" s="478" t="s">
        <v>815</v>
      </c>
      <c r="C110" s="479">
        <f>'Phụ lục số 2'!N35</f>
        <v>0</v>
      </c>
      <c r="D110" s="479"/>
      <c r="E110" s="479"/>
      <c r="F110" s="479"/>
      <c r="G110" s="479"/>
      <c r="H110" s="479"/>
      <c r="I110" s="479"/>
      <c r="J110" s="479"/>
      <c r="K110" s="479"/>
      <c r="L110" s="479"/>
      <c r="M110" s="479"/>
      <c r="N110" s="479"/>
      <c r="O110" s="479"/>
      <c r="P110" s="479"/>
      <c r="Q110" s="479"/>
      <c r="R110" s="479"/>
      <c r="S110" s="479"/>
    </row>
    <row r="111" spans="1:19" s="141" customFormat="1" ht="15.95" customHeight="1" x14ac:dyDescent="0.2">
      <c r="A111" s="174" t="s">
        <v>814</v>
      </c>
      <c r="B111" s="478" t="s">
        <v>822</v>
      </c>
      <c r="C111" s="479">
        <f>'Phụ lục số 5'!C31</f>
        <v>4303110</v>
      </c>
      <c r="D111" s="479"/>
      <c r="E111" s="479"/>
      <c r="F111" s="479"/>
      <c r="G111" s="479"/>
      <c r="H111" s="479"/>
      <c r="I111" s="479"/>
      <c r="J111" s="479"/>
      <c r="K111" s="479"/>
      <c r="L111" s="479"/>
      <c r="M111" s="479"/>
      <c r="N111" s="479"/>
      <c r="O111" s="479"/>
      <c r="P111" s="479"/>
      <c r="Q111" s="479"/>
      <c r="R111" s="479"/>
      <c r="S111" s="479"/>
    </row>
    <row r="112" spans="1:19" s="141" customFormat="1" ht="15.95" customHeight="1" x14ac:dyDescent="0.2">
      <c r="A112" s="174" t="s">
        <v>816</v>
      </c>
      <c r="B112" s="478" t="s">
        <v>821</v>
      </c>
      <c r="C112" s="479">
        <f>'Phụ lục số 2'!N14</f>
        <v>626239</v>
      </c>
      <c r="D112" s="482"/>
      <c r="E112" s="482"/>
      <c r="F112" s="482"/>
      <c r="G112" s="482"/>
      <c r="H112" s="482"/>
      <c r="I112" s="482"/>
      <c r="J112" s="482"/>
      <c r="K112" s="482"/>
      <c r="L112" s="482"/>
      <c r="M112" s="482"/>
      <c r="N112" s="482"/>
      <c r="O112" s="482"/>
      <c r="P112" s="482"/>
      <c r="Q112" s="482"/>
      <c r="R112" s="482"/>
      <c r="S112" s="482"/>
    </row>
    <row r="113" spans="1:19" s="141" customFormat="1" ht="15.95" customHeight="1" x14ac:dyDescent="0.2">
      <c r="A113" s="174" t="s">
        <v>448</v>
      </c>
      <c r="B113" s="478" t="s">
        <v>817</v>
      </c>
      <c r="C113" s="479">
        <f>'Phụ lục số 2'!N16</f>
        <v>1460000</v>
      </c>
      <c r="D113" s="482"/>
      <c r="E113" s="482"/>
      <c r="F113" s="482"/>
      <c r="G113" s="482"/>
      <c r="H113" s="482"/>
      <c r="I113" s="482"/>
      <c r="J113" s="482"/>
      <c r="K113" s="482"/>
      <c r="L113" s="482"/>
      <c r="M113" s="482"/>
      <c r="N113" s="482"/>
      <c r="O113" s="482"/>
      <c r="P113" s="482"/>
      <c r="Q113" s="482"/>
      <c r="R113" s="482"/>
      <c r="S113" s="482"/>
    </row>
    <row r="114" spans="1:19" s="141" customFormat="1" ht="15.95" customHeight="1" x14ac:dyDescent="0.2">
      <c r="A114" s="174" t="s">
        <v>819</v>
      </c>
      <c r="B114" s="478" t="s">
        <v>1544</v>
      </c>
      <c r="C114" s="479">
        <f>'Phụ lục số 2'!N15</f>
        <v>100000</v>
      </c>
      <c r="D114" s="482"/>
      <c r="E114" s="482"/>
      <c r="F114" s="482"/>
      <c r="G114" s="482"/>
      <c r="H114" s="482"/>
      <c r="I114" s="482"/>
      <c r="J114" s="482"/>
      <c r="K114" s="482"/>
      <c r="L114" s="482"/>
      <c r="M114" s="482"/>
      <c r="N114" s="482"/>
      <c r="O114" s="482"/>
      <c r="P114" s="482"/>
      <c r="Q114" s="482"/>
      <c r="R114" s="482"/>
      <c r="S114" s="482"/>
    </row>
    <row r="115" spans="1:19" s="141" customFormat="1" ht="15.95" customHeight="1" x14ac:dyDescent="0.2">
      <c r="A115" s="174" t="s">
        <v>820</v>
      </c>
      <c r="B115" s="478" t="s">
        <v>818</v>
      </c>
      <c r="C115" s="479">
        <f>'Phụ lục số 8'!D49</f>
        <v>1231620</v>
      </c>
      <c r="D115" s="482"/>
      <c r="E115" s="482"/>
      <c r="F115" s="482"/>
      <c r="G115" s="482"/>
      <c r="H115" s="482"/>
      <c r="I115" s="482"/>
      <c r="J115" s="482"/>
      <c r="K115" s="482"/>
      <c r="L115" s="482"/>
      <c r="M115" s="482"/>
      <c r="N115" s="482"/>
      <c r="O115" s="482"/>
      <c r="P115" s="482"/>
      <c r="Q115" s="482"/>
      <c r="R115" s="482"/>
      <c r="S115" s="482"/>
    </row>
    <row r="116" spans="1:19" ht="15.95" customHeight="1" x14ac:dyDescent="0.2">
      <c r="A116" s="225" t="s">
        <v>1058</v>
      </c>
      <c r="B116" s="480" t="s">
        <v>1059</v>
      </c>
      <c r="C116" s="481">
        <f>'Phụ lục số 2'!N41</f>
        <v>30900</v>
      </c>
      <c r="D116" s="483"/>
      <c r="E116" s="483"/>
      <c r="F116" s="483"/>
      <c r="G116" s="483"/>
      <c r="H116" s="483"/>
      <c r="I116" s="483"/>
      <c r="J116" s="483"/>
      <c r="K116" s="483"/>
      <c r="L116" s="483"/>
      <c r="M116" s="483"/>
      <c r="N116" s="483"/>
      <c r="O116" s="483"/>
      <c r="P116" s="483"/>
      <c r="Q116" s="483"/>
      <c r="R116" s="483"/>
      <c r="S116" s="483"/>
    </row>
    <row r="119" spans="1:19" ht="15.95" customHeight="1" x14ac:dyDescent="0.2">
      <c r="N119" s="763"/>
    </row>
  </sheetData>
  <sortState ref="A42:Z43">
    <sortCondition descending="1" ref="E42"/>
  </sortState>
  <customSheetViews>
    <customSheetView guid="{88621519-296E-4458-B04E-813E881018FE}" scale="85" fitToPage="1">
      <pane xSplit="4" ySplit="11" topLeftCell="E116" activePane="bottomRight" state="frozen"/>
      <selection pane="bottomRight" activeCell="A52" sqref="A52"/>
      <pageMargins left="0" right="0" top="0.39370078740157483" bottom="0.19685039370078741" header="0" footer="0"/>
      <printOptions horizontalCentered="1"/>
      <pageSetup paperSize="9" scale="56" fitToHeight="2" orientation="landscape" r:id="rId1"/>
      <headerFooter alignWithMargins="0">
        <oddHeader>&amp;RPhụ lục số 4</oddHeader>
      </headerFooter>
    </customSheetView>
  </customSheetViews>
  <mergeCells count="25">
    <mergeCell ref="O6:O7"/>
    <mergeCell ref="D5:D7"/>
    <mergeCell ref="I6:I7"/>
    <mergeCell ref="M6:M7"/>
    <mergeCell ref="Q4:S4"/>
    <mergeCell ref="Q5:Q7"/>
    <mergeCell ref="R5:S5"/>
    <mergeCell ref="R6:R7"/>
    <mergeCell ref="S6:S7"/>
    <mergeCell ref="A1:S1"/>
    <mergeCell ref="A3:A7"/>
    <mergeCell ref="B3:B7"/>
    <mergeCell ref="C3:S3"/>
    <mergeCell ref="C4:C7"/>
    <mergeCell ref="D4:P4"/>
    <mergeCell ref="P6:P7"/>
    <mergeCell ref="J6:J7"/>
    <mergeCell ref="K6:K7"/>
    <mergeCell ref="L6:L7"/>
    <mergeCell ref="E6:E7"/>
    <mergeCell ref="F6:F7"/>
    <mergeCell ref="G6:G7"/>
    <mergeCell ref="H6:H7"/>
    <mergeCell ref="N6:N7"/>
    <mergeCell ref="E5:P5"/>
  </mergeCells>
  <phoneticPr fontId="3" type="noConversion"/>
  <hyperlinks>
    <hyperlink ref="E41" r:id="rId2" display="..\DutoanNSNN2020\Stc\QLDN\Lập dự toán 2020.xls"/>
  </hyperlinks>
  <printOptions horizontalCentered="1"/>
  <pageMargins left="0" right="0" top="0.39370078740157483" bottom="0.19685039370078741" header="0" footer="0"/>
  <pageSetup paperSize="9" scale="51" fitToHeight="2" orientation="landscape" r:id="rId3"/>
  <headerFooter alignWithMargins="0">
    <oddHeader>&amp;RPhụ lục số 4</oddHeader>
  </headerFooter>
  <drawing r:id="rId4"/>
  <legacyDrawing r:id="rId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0000"/>
    <pageSetUpPr fitToPage="1"/>
  </sheetPr>
  <dimension ref="A1:AO56"/>
  <sheetViews>
    <sheetView workbookViewId="0">
      <pane xSplit="5" ySplit="6" topLeftCell="F16" activePane="bottomRight" state="frozen"/>
      <selection activeCell="D49" sqref="D49"/>
      <selection pane="topRight" activeCell="D49" sqref="D49"/>
      <selection pane="bottomLeft" activeCell="D49" sqref="D49"/>
      <selection pane="bottomRight" activeCell="E32" sqref="E32"/>
    </sheetView>
  </sheetViews>
  <sheetFormatPr defaultColWidth="10.625" defaultRowHeight="15.75" x14ac:dyDescent="0.25"/>
  <cols>
    <col min="1" max="1" width="3.375" style="53" bestFit="1" customWidth="1"/>
    <col min="2" max="2" width="38.875" style="3" customWidth="1"/>
    <col min="3" max="3" width="9.625" style="3" customWidth="1"/>
    <col min="4" max="4" width="10.625" style="3" hidden="1" customWidth="1"/>
    <col min="5" max="5" width="9.625" style="3" customWidth="1"/>
    <col min="6" max="6" width="10.625" style="3"/>
    <col min="7" max="7" width="10.625" style="3" hidden="1" customWidth="1"/>
    <col min="8" max="9" width="10.625" style="3"/>
    <col min="10" max="10" width="10.625" style="3" hidden="1" customWidth="1"/>
    <col min="11" max="12" width="10.625" style="3"/>
    <col min="13" max="13" width="10.625" style="3" hidden="1" customWidth="1"/>
    <col min="14" max="15" width="10.625" style="3"/>
    <col min="16" max="16" width="10.625" style="3" hidden="1" customWidth="1"/>
    <col min="17" max="17" width="10.625" style="3"/>
    <col min="18" max="18" width="9.625" style="3" customWidth="1"/>
    <col min="19" max="19" width="10.625" style="3" hidden="1" customWidth="1"/>
    <col min="20" max="21" width="9.625" style="3" customWidth="1"/>
    <col min="22" max="22" width="10.625" style="3" hidden="1" customWidth="1"/>
    <col min="23" max="24" width="9.625" style="3" customWidth="1"/>
    <col min="25" max="25" width="10.625" style="3" hidden="1" customWidth="1"/>
    <col min="26" max="27" width="9.625" style="3" customWidth="1"/>
    <col min="28" max="28" width="10.625" style="3" hidden="1" customWidth="1"/>
    <col min="29" max="30" width="9.625" style="3" customWidth="1"/>
    <col min="31" max="31" width="10.625" style="3" hidden="1" customWidth="1"/>
    <col min="32" max="33" width="9.625" style="3" customWidth="1"/>
    <col min="34" max="34" width="10.625" style="3" hidden="1" customWidth="1"/>
    <col min="35" max="36" width="9.625" style="3" customWidth="1"/>
    <col min="37" max="37" width="10.625" style="3" hidden="1" customWidth="1"/>
    <col min="38" max="39" width="9.625" style="3" customWidth="1"/>
    <col min="40" max="40" width="10.625" style="3" hidden="1" customWidth="1"/>
    <col min="41" max="41" width="9.625" style="3" customWidth="1"/>
    <col min="42" max="16384" width="10.625" style="3"/>
  </cols>
  <sheetData>
    <row r="1" spans="1:41" x14ac:dyDescent="0.25">
      <c r="B1" s="54"/>
      <c r="C1" s="206"/>
      <c r="D1" s="206"/>
      <c r="E1" s="54" t="s">
        <v>1126</v>
      </c>
      <c r="F1" s="206"/>
      <c r="G1" s="206"/>
      <c r="H1" s="206"/>
      <c r="I1" s="206"/>
      <c r="J1" s="206"/>
      <c r="K1" s="206"/>
      <c r="L1" s="206"/>
      <c r="M1" s="206"/>
      <c r="N1" s="206"/>
      <c r="O1" s="206"/>
      <c r="P1" s="206"/>
      <c r="Q1" s="206"/>
      <c r="R1" s="206"/>
      <c r="S1" s="206"/>
      <c r="T1" s="206"/>
      <c r="U1" s="207"/>
      <c r="V1" s="207"/>
      <c r="W1" s="207"/>
      <c r="X1" s="206"/>
      <c r="Y1" s="206"/>
      <c r="AA1" s="55"/>
      <c r="AB1" s="55"/>
      <c r="AC1" s="55"/>
      <c r="AD1" s="54" t="s">
        <v>1126</v>
      </c>
      <c r="AE1" s="55"/>
      <c r="AF1" s="55"/>
      <c r="AG1" s="55"/>
      <c r="AH1" s="55"/>
      <c r="AI1" s="55"/>
      <c r="AJ1" s="55"/>
      <c r="AK1" s="55"/>
      <c r="AL1" s="55"/>
      <c r="AM1" s="207"/>
      <c r="AN1" s="207"/>
      <c r="AO1" s="207"/>
    </row>
    <row r="2" spans="1:41" x14ac:dyDescent="0.25">
      <c r="D2" s="39"/>
      <c r="E2" s="39"/>
      <c r="F2" s="56"/>
      <c r="T2" s="16"/>
      <c r="U2" s="1210" t="s">
        <v>592</v>
      </c>
      <c r="V2" s="1210"/>
      <c r="W2" s="1210"/>
      <c r="AL2" s="16"/>
      <c r="AM2" s="1211" t="s">
        <v>592</v>
      </c>
      <c r="AN2" s="1211"/>
      <c r="AO2" s="1211"/>
    </row>
    <row r="3" spans="1:41" s="10" customFormat="1" ht="24.75" customHeight="1" x14ac:dyDescent="0.25">
      <c r="A3" s="1212" t="s">
        <v>492</v>
      </c>
      <c r="B3" s="1212" t="s">
        <v>593</v>
      </c>
      <c r="C3" s="1209" t="s">
        <v>594</v>
      </c>
      <c r="D3" s="1209"/>
      <c r="E3" s="1209"/>
      <c r="F3" s="1209" t="s">
        <v>595</v>
      </c>
      <c r="G3" s="1209"/>
      <c r="H3" s="1209"/>
      <c r="I3" s="1209" t="s">
        <v>596</v>
      </c>
      <c r="J3" s="1209"/>
      <c r="K3" s="1209"/>
      <c r="L3" s="1209" t="s">
        <v>597</v>
      </c>
      <c r="M3" s="1209"/>
      <c r="N3" s="1209"/>
      <c r="O3" s="1209" t="s">
        <v>598</v>
      </c>
      <c r="P3" s="1209"/>
      <c r="Q3" s="1209"/>
      <c r="R3" s="1209" t="s">
        <v>599</v>
      </c>
      <c r="S3" s="1209"/>
      <c r="T3" s="1209"/>
      <c r="U3" s="1209" t="s">
        <v>600</v>
      </c>
      <c r="V3" s="1209"/>
      <c r="W3" s="1209"/>
      <c r="X3" s="1209" t="s">
        <v>601</v>
      </c>
      <c r="Y3" s="1209"/>
      <c r="Z3" s="1209"/>
      <c r="AA3" s="1209" t="s">
        <v>602</v>
      </c>
      <c r="AB3" s="1209"/>
      <c r="AC3" s="1209"/>
      <c r="AD3" s="1209" t="s">
        <v>603</v>
      </c>
      <c r="AE3" s="1209"/>
      <c r="AF3" s="1209"/>
      <c r="AG3" s="1209" t="s">
        <v>604</v>
      </c>
      <c r="AH3" s="1209"/>
      <c r="AI3" s="1209"/>
      <c r="AJ3" s="1209" t="s">
        <v>159</v>
      </c>
      <c r="AK3" s="1209"/>
      <c r="AL3" s="1209"/>
      <c r="AM3" s="1209" t="s">
        <v>605</v>
      </c>
      <c r="AN3" s="1209"/>
      <c r="AO3" s="1209"/>
    </row>
    <row r="4" spans="1:41" s="32" customFormat="1" ht="27.75" customHeight="1" x14ac:dyDescent="0.25">
      <c r="A4" s="1212"/>
      <c r="B4" s="1212"/>
      <c r="C4" s="208" t="s">
        <v>606</v>
      </c>
      <c r="D4" s="208" t="s">
        <v>607</v>
      </c>
      <c r="E4" s="208" t="s">
        <v>608</v>
      </c>
      <c r="F4" s="208" t="s">
        <v>606</v>
      </c>
      <c r="G4" s="208" t="s">
        <v>607</v>
      </c>
      <c r="H4" s="208" t="s">
        <v>608</v>
      </c>
      <c r="I4" s="208" t="s">
        <v>606</v>
      </c>
      <c r="J4" s="208" t="s">
        <v>607</v>
      </c>
      <c r="K4" s="208" t="s">
        <v>608</v>
      </c>
      <c r="L4" s="208" t="s">
        <v>606</v>
      </c>
      <c r="M4" s="208" t="s">
        <v>607</v>
      </c>
      <c r="N4" s="208" t="s">
        <v>608</v>
      </c>
      <c r="O4" s="208" t="s">
        <v>606</v>
      </c>
      <c r="P4" s="208" t="s">
        <v>607</v>
      </c>
      <c r="Q4" s="208" t="s">
        <v>608</v>
      </c>
      <c r="R4" s="208" t="s">
        <v>606</v>
      </c>
      <c r="S4" s="208" t="s">
        <v>607</v>
      </c>
      <c r="T4" s="208" t="s">
        <v>608</v>
      </c>
      <c r="U4" s="208" t="s">
        <v>606</v>
      </c>
      <c r="V4" s="208" t="s">
        <v>607</v>
      </c>
      <c r="W4" s="208" t="s">
        <v>608</v>
      </c>
      <c r="X4" s="208" t="s">
        <v>606</v>
      </c>
      <c r="Y4" s="208" t="s">
        <v>607</v>
      </c>
      <c r="Z4" s="208" t="s">
        <v>608</v>
      </c>
      <c r="AA4" s="208" t="s">
        <v>606</v>
      </c>
      <c r="AB4" s="208" t="s">
        <v>607</v>
      </c>
      <c r="AC4" s="208" t="s">
        <v>608</v>
      </c>
      <c r="AD4" s="208" t="s">
        <v>606</v>
      </c>
      <c r="AE4" s="208" t="s">
        <v>607</v>
      </c>
      <c r="AF4" s="208" t="s">
        <v>608</v>
      </c>
      <c r="AG4" s="208" t="s">
        <v>606</v>
      </c>
      <c r="AH4" s="208" t="s">
        <v>607</v>
      </c>
      <c r="AI4" s="208" t="s">
        <v>608</v>
      </c>
      <c r="AJ4" s="208" t="s">
        <v>606</v>
      </c>
      <c r="AK4" s="208" t="s">
        <v>607</v>
      </c>
      <c r="AL4" s="208" t="s">
        <v>608</v>
      </c>
      <c r="AM4" s="208" t="s">
        <v>606</v>
      </c>
      <c r="AN4" s="208" t="s">
        <v>607</v>
      </c>
      <c r="AO4" s="208" t="s">
        <v>608</v>
      </c>
    </row>
    <row r="5" spans="1:41" s="37" customFormat="1" ht="20.100000000000001" customHeight="1" x14ac:dyDescent="0.25">
      <c r="A5" s="58" t="s">
        <v>448</v>
      </c>
      <c r="B5" s="19" t="s">
        <v>609</v>
      </c>
      <c r="C5" s="704">
        <f>SUM(C6,C12,C13,C14,C15,C16,C20,C23,C26,C30)</f>
        <v>3076600</v>
      </c>
      <c r="D5" s="704"/>
      <c r="E5" s="704">
        <f>SUM(E6,E12,E13,E14,E15,E16,E20,E23,E26,E30)</f>
        <v>2508435</v>
      </c>
      <c r="F5" s="704">
        <f>SUM(F6,F12,F13,F14,F15,F16,F20,F23,F26,F30)</f>
        <v>70200</v>
      </c>
      <c r="G5" s="704"/>
      <c r="H5" s="704">
        <f>SUM(H6,H12,H13,H14,H15,H16,H20,H23,H26,H30)</f>
        <v>60330</v>
      </c>
      <c r="I5" s="704">
        <f>SUM(I6,I12,I13,I14,I15,I16,I20,I23,I26,I30)</f>
        <v>249650</v>
      </c>
      <c r="J5" s="704"/>
      <c r="K5" s="704">
        <f>SUM(K6,K12,K13,K14,K15,K16,K20,K23,K26,K30)</f>
        <v>225250</v>
      </c>
      <c r="L5" s="704">
        <f>SUM(L6,L12,L13,L14,L15,L16,L20,L23,L26,L30)</f>
        <v>58770</v>
      </c>
      <c r="M5" s="704"/>
      <c r="N5" s="704">
        <f>SUM(N6,N12,N13,N14,N15,N16,N20,N23,N26,N30)</f>
        <v>44215</v>
      </c>
      <c r="O5" s="704">
        <f>SUM(O6,O12,O13,O14,O15,O16,O20,O23,O26,O30)</f>
        <v>99730</v>
      </c>
      <c r="P5" s="704"/>
      <c r="Q5" s="704">
        <f>SUM(Q6,Q12,Q13,Q14,Q15,Q16,Q20,Q23,Q26,Q30)</f>
        <v>72820</v>
      </c>
      <c r="R5" s="704">
        <f>SUM(R6,R12,R13,R14,R15,R16,R20,R23,R26,R30)</f>
        <v>165800</v>
      </c>
      <c r="S5" s="704"/>
      <c r="T5" s="704">
        <f>SUM(T6,T12,T13,T14,T15,T16,T20,T23,T26,T30)</f>
        <v>143170</v>
      </c>
      <c r="U5" s="704">
        <f>SUM(U6,U12,U13,U14,U15,U16,U20,U23,U26,U30)</f>
        <v>1055100</v>
      </c>
      <c r="V5" s="704"/>
      <c r="W5" s="704">
        <f>SUM(W6,W12,W13,W14,W15,W16,W20,W23,W26,W30)</f>
        <v>781330</v>
      </c>
      <c r="X5" s="704">
        <f>SUM(X6,X12,X13,X14,X15,X16,X20,X23,X26,X30)</f>
        <v>186050</v>
      </c>
      <c r="Y5" s="704"/>
      <c r="Z5" s="704">
        <f>SUM(Z6,Z12,Z13,Z14,Z15,Z16,Z20,Z23,Z26,Z30)</f>
        <v>155600</v>
      </c>
      <c r="AA5" s="704">
        <f>SUM(AA6,AA12,AA13,AA14,AA15,AA16,AA20,AA23,AA26,AA30)</f>
        <v>182050</v>
      </c>
      <c r="AB5" s="704"/>
      <c r="AC5" s="704">
        <f>SUM(AC6,AC12,AC13,AC14,AC15,AC16,AC20,AC23,AC26,AC30)</f>
        <v>154670</v>
      </c>
      <c r="AD5" s="704">
        <f>SUM(AD6,AD12,AD13,AD14,AD15,AD16,AD20,AD23,AD26,AD30)</f>
        <v>233800</v>
      </c>
      <c r="AE5" s="704"/>
      <c r="AF5" s="704">
        <f>SUM(AF6,AF12,AF13,AF14,AF15,AF16,AF20,AF23,AF26,AF30)</f>
        <v>201000</v>
      </c>
      <c r="AG5" s="704">
        <f>SUM(AG6,AG12,AG13,AG14,AG15,AG16,AG20,AG23,AG26,AG30)</f>
        <v>138750</v>
      </c>
      <c r="AH5" s="704"/>
      <c r="AI5" s="704">
        <f>SUM(AI6,AI12,AI13,AI14,AI15,AI16,AI20,AI23,AI26,AI30)</f>
        <v>107990</v>
      </c>
      <c r="AJ5" s="704">
        <f>SUM(AJ6,AJ12,AJ13,AJ14,AJ15,AJ16,AJ20,AJ23,AJ26,AJ30)</f>
        <v>514500</v>
      </c>
      <c r="AK5" s="704"/>
      <c r="AL5" s="704">
        <f>SUM(AL6,AL12,AL13,AL14,AL15,AL16,AL20,AL23,AL26,AL30)</f>
        <v>460240</v>
      </c>
      <c r="AM5" s="704">
        <f>SUM(AM6,AM12,AM13,AM14,AM15,AM16,AM20,AM23,AM26,AM30)</f>
        <v>122200</v>
      </c>
      <c r="AN5" s="704"/>
      <c r="AO5" s="704">
        <f>SUM(AO6,AO12,AO13,AO14,AO15,AO16,AO20,AO23,AO26,AO30)</f>
        <v>101820</v>
      </c>
    </row>
    <row r="6" spans="1:41" s="59" customFormat="1" ht="20.100000000000001" customHeight="1" x14ac:dyDescent="0.25">
      <c r="A6" s="51">
        <v>1</v>
      </c>
      <c r="B6" s="49" t="s">
        <v>610</v>
      </c>
      <c r="C6" s="705">
        <f>SUM(F6,L6,O6,R6,U6,X6,AA6,AD6,AG6,AJ6,AM6,I6)</f>
        <v>1410000</v>
      </c>
      <c r="D6" s="705"/>
      <c r="E6" s="705">
        <f>SUM(H6,N6,Q6,T6,W6,Z6,AC6,AF6,AI6,AL6,AO6,K6)</f>
        <v>1322735</v>
      </c>
      <c r="F6" s="705">
        <f>SUM(F7:F11)</f>
        <v>14000</v>
      </c>
      <c r="G6" s="705"/>
      <c r="H6" s="705">
        <f>SUM(H7:H11)</f>
        <v>13930</v>
      </c>
      <c r="I6" s="705">
        <f>SUM(I7:I11)</f>
        <v>32200</v>
      </c>
      <c r="J6" s="705"/>
      <c r="K6" s="705">
        <f>SUM(K7:K11)</f>
        <v>31800</v>
      </c>
      <c r="L6" s="705">
        <f>SUM(L7:L11)</f>
        <v>14000</v>
      </c>
      <c r="M6" s="705"/>
      <c r="N6" s="705">
        <f>SUM(N7:N11)</f>
        <v>13945</v>
      </c>
      <c r="O6" s="705">
        <f>SUM(O7:O11)</f>
        <v>22000</v>
      </c>
      <c r="P6" s="705"/>
      <c r="Q6" s="705">
        <f>SUM(Q7:Q11)</f>
        <v>21090</v>
      </c>
      <c r="R6" s="705">
        <f>SUM(R7:R11)</f>
        <v>67000</v>
      </c>
      <c r="S6" s="705"/>
      <c r="T6" s="705">
        <f>SUM(T7:T11)</f>
        <v>66370</v>
      </c>
      <c r="U6" s="705">
        <f>SUM(U7:U11)</f>
        <v>666000</v>
      </c>
      <c r="V6" s="705"/>
      <c r="W6" s="705">
        <f>SUM(W7:W11)</f>
        <v>586730</v>
      </c>
      <c r="X6" s="705">
        <f>SUM(X7:X11)</f>
        <v>54000</v>
      </c>
      <c r="Y6" s="705"/>
      <c r="Z6" s="705">
        <f>SUM(Z7:Z11)</f>
        <v>53550</v>
      </c>
      <c r="AA6" s="705">
        <f>SUM(AA7:AA11)</f>
        <v>62400</v>
      </c>
      <c r="AB6" s="705"/>
      <c r="AC6" s="705">
        <f>SUM(AC7:AC11)</f>
        <v>61520</v>
      </c>
      <c r="AD6" s="705">
        <f>SUM(AD7:AD11)</f>
        <v>142000</v>
      </c>
      <c r="AE6" s="705"/>
      <c r="AF6" s="705">
        <f>SUM(AF7:AF11)</f>
        <v>140300</v>
      </c>
      <c r="AG6" s="705">
        <f>SUM(AG7:AG11)</f>
        <v>52700</v>
      </c>
      <c r="AH6" s="705"/>
      <c r="AI6" s="705">
        <f>SUM(AI7:AI11)</f>
        <v>51940</v>
      </c>
      <c r="AJ6" s="705">
        <f>SUM(AJ7:AJ11)</f>
        <v>241000</v>
      </c>
      <c r="AK6" s="705"/>
      <c r="AL6" s="705">
        <f>SUM(AL7:AL11)</f>
        <v>239240</v>
      </c>
      <c r="AM6" s="705">
        <f>SUM(AM7:AM11)</f>
        <v>42700</v>
      </c>
      <c r="AN6" s="705"/>
      <c r="AO6" s="705">
        <f>SUM(AO7:AO11)</f>
        <v>42320</v>
      </c>
    </row>
    <row r="7" spans="1:41" ht="20.100000000000001" customHeight="1" x14ac:dyDescent="0.25">
      <c r="A7" s="60" t="s">
        <v>611</v>
      </c>
      <c r="B7" s="50" t="s">
        <v>612</v>
      </c>
      <c r="C7" s="706">
        <f>SUM(F7,L7,O7,R7,U7,X7,AA7,AD7,AG7,AJ7,AM7,I7)</f>
        <v>664230</v>
      </c>
      <c r="D7" s="706">
        <f t="shared" ref="D7:D15" si="0">IF(E7=0,"",E7/C7*100)</f>
        <v>100</v>
      </c>
      <c r="E7" s="706">
        <f t="shared" ref="E7:E15" si="1">SUM(H7,N7,Q7,T7,W7,Z7,AC7,AF7,AI7,AL7,AO7,K7)</f>
        <v>664230</v>
      </c>
      <c r="F7" s="706">
        <f>'Thu NSH'!U11</f>
        <v>12480</v>
      </c>
      <c r="G7" s="706">
        <v>100</v>
      </c>
      <c r="H7" s="706">
        <f t="shared" ref="H7:H29" si="2">F7*G7/100</f>
        <v>12480</v>
      </c>
      <c r="I7" s="706">
        <f>'Thu NSH'!AG11</f>
        <v>27600</v>
      </c>
      <c r="J7" s="706">
        <v>100</v>
      </c>
      <c r="K7" s="706">
        <f t="shared" ref="K7:K15" si="3">I7*J7/100</f>
        <v>27600</v>
      </c>
      <c r="L7" s="706">
        <f>'Thu NSH'!AS11</f>
        <v>12100</v>
      </c>
      <c r="M7" s="706">
        <v>100</v>
      </c>
      <c r="N7" s="706">
        <f t="shared" ref="N7:N15" si="4">L7*M7/100</f>
        <v>12100</v>
      </c>
      <c r="O7" s="706">
        <f>'Thu NSH'!BE11</f>
        <v>15780</v>
      </c>
      <c r="P7" s="706">
        <v>100</v>
      </c>
      <c r="Q7" s="706">
        <f t="shared" ref="Q7:Q15" si="5">O7*P7/100</f>
        <v>15780</v>
      </c>
      <c r="R7" s="706">
        <f>'Thu NSH'!BQ11</f>
        <v>22070</v>
      </c>
      <c r="S7" s="706">
        <v>100</v>
      </c>
      <c r="T7" s="706">
        <f t="shared" ref="T7:T15" si="6">R7*S7/100</f>
        <v>22070</v>
      </c>
      <c r="U7" s="706">
        <f>'Thu NSH'!CC11</f>
        <v>263830</v>
      </c>
      <c r="V7" s="706">
        <v>100</v>
      </c>
      <c r="W7" s="706">
        <f t="shared" ref="W7:W15" si="7">U7*V7/100</f>
        <v>263830</v>
      </c>
      <c r="X7" s="706">
        <f>'Thu NSH'!CO11</f>
        <v>42320</v>
      </c>
      <c r="Y7" s="706">
        <v>100</v>
      </c>
      <c r="Z7" s="706">
        <f t="shared" ref="Z7:Z15" si="8">X7*Y7/100</f>
        <v>42320</v>
      </c>
      <c r="AA7" s="706">
        <f>'Thu NSH'!DA11</f>
        <v>53550</v>
      </c>
      <c r="AB7" s="706">
        <v>100</v>
      </c>
      <c r="AC7" s="706">
        <f t="shared" ref="AC7:AC15" si="9">AA7*AB7/100</f>
        <v>53550</v>
      </c>
      <c r="AD7" s="706">
        <f>'Thu NSH'!DM11</f>
        <v>44200</v>
      </c>
      <c r="AE7" s="706">
        <v>100</v>
      </c>
      <c r="AF7" s="706">
        <f t="shared" ref="AF7:AF15" si="10">AD7*AE7/100</f>
        <v>44200</v>
      </c>
      <c r="AG7" s="706">
        <f>'Thu NSH'!DY11</f>
        <v>21310</v>
      </c>
      <c r="AH7" s="706">
        <v>100</v>
      </c>
      <c r="AI7" s="706">
        <f t="shared" ref="AI7:AI15" si="11">AG7*AH7/100</f>
        <v>21310</v>
      </c>
      <c r="AJ7" s="706">
        <f>'Thu NSH'!EK11</f>
        <v>114200</v>
      </c>
      <c r="AK7" s="706">
        <v>100</v>
      </c>
      <c r="AL7" s="706">
        <f t="shared" ref="AL7:AL15" si="12">AJ7*AK7/100</f>
        <v>114200</v>
      </c>
      <c r="AM7" s="706">
        <f>'Thu NSH'!EW11</f>
        <v>34790</v>
      </c>
      <c r="AN7" s="706">
        <v>100</v>
      </c>
      <c r="AO7" s="706">
        <f t="shared" ref="AO7:AO15" si="13">AM7*AN7/100</f>
        <v>34790</v>
      </c>
    </row>
    <row r="8" spans="1:41" ht="20.100000000000001" customHeight="1" x14ac:dyDescent="0.25">
      <c r="A8" s="60" t="s">
        <v>611</v>
      </c>
      <c r="B8" s="50" t="s">
        <v>613</v>
      </c>
      <c r="C8" s="706">
        <f t="shared" ref="C8:C15" si="14">SUM(F8,L8,O8,R8,U8,X8,AA8,AD8,AG8,AJ8,AM8,I8)</f>
        <v>658505</v>
      </c>
      <c r="D8" s="706">
        <f t="shared" si="0"/>
        <v>100</v>
      </c>
      <c r="E8" s="706">
        <f t="shared" si="1"/>
        <v>658505</v>
      </c>
      <c r="F8" s="706">
        <f>'Thu NSH'!U12</f>
        <v>1450</v>
      </c>
      <c r="G8" s="706">
        <v>100</v>
      </c>
      <c r="H8" s="706">
        <f t="shared" si="2"/>
        <v>1450</v>
      </c>
      <c r="I8" s="706">
        <f>'Thu NSH'!AG12</f>
        <v>4200</v>
      </c>
      <c r="J8" s="706">
        <v>100</v>
      </c>
      <c r="K8" s="706">
        <f t="shared" si="3"/>
        <v>4200</v>
      </c>
      <c r="L8" s="706">
        <f>'Thu NSH'!AS12</f>
        <v>1845</v>
      </c>
      <c r="M8" s="706">
        <v>100</v>
      </c>
      <c r="N8" s="706">
        <f t="shared" si="4"/>
        <v>1845</v>
      </c>
      <c r="O8" s="706">
        <f>'Thu NSH'!BE12</f>
        <v>5310</v>
      </c>
      <c r="P8" s="706">
        <v>100</v>
      </c>
      <c r="Q8" s="706">
        <f t="shared" si="5"/>
        <v>5310</v>
      </c>
      <c r="R8" s="706">
        <f>'Thu NSH'!BQ12</f>
        <v>44300</v>
      </c>
      <c r="S8" s="706">
        <v>100</v>
      </c>
      <c r="T8" s="706">
        <f t="shared" si="6"/>
        <v>44300</v>
      </c>
      <c r="U8" s="706">
        <f>'Thu NSH'!CC12</f>
        <v>322900</v>
      </c>
      <c r="V8" s="706">
        <v>100</v>
      </c>
      <c r="W8" s="706">
        <f t="shared" si="7"/>
        <v>322900</v>
      </c>
      <c r="X8" s="706">
        <f>'Thu NSH'!CO12</f>
        <v>11230</v>
      </c>
      <c r="Y8" s="706">
        <v>100</v>
      </c>
      <c r="Z8" s="706">
        <f t="shared" si="8"/>
        <v>11230</v>
      </c>
      <c r="AA8" s="706">
        <f>'Thu NSH'!DA12</f>
        <v>7970</v>
      </c>
      <c r="AB8" s="706">
        <v>100</v>
      </c>
      <c r="AC8" s="706">
        <f t="shared" si="9"/>
        <v>7970</v>
      </c>
      <c r="AD8" s="706">
        <f>'Thu NSH'!DM12</f>
        <v>96100</v>
      </c>
      <c r="AE8" s="706">
        <v>100</v>
      </c>
      <c r="AF8" s="706">
        <f t="shared" si="10"/>
        <v>96100</v>
      </c>
      <c r="AG8" s="706">
        <f>'Thu NSH'!DY12</f>
        <v>30630</v>
      </c>
      <c r="AH8" s="706">
        <v>100</v>
      </c>
      <c r="AI8" s="706">
        <f t="shared" si="11"/>
        <v>30630</v>
      </c>
      <c r="AJ8" s="706">
        <f>'Thu NSH'!EK12</f>
        <v>125040</v>
      </c>
      <c r="AK8" s="706">
        <v>100</v>
      </c>
      <c r="AL8" s="706">
        <f t="shared" si="12"/>
        <v>125040</v>
      </c>
      <c r="AM8" s="706">
        <f>'Thu NSH'!EW12</f>
        <v>7530</v>
      </c>
      <c r="AN8" s="706">
        <v>100</v>
      </c>
      <c r="AO8" s="706">
        <f t="shared" si="13"/>
        <v>7530</v>
      </c>
    </row>
    <row r="9" spans="1:41" ht="20.100000000000001" customHeight="1" x14ac:dyDescent="0.25">
      <c r="A9" s="60" t="s">
        <v>611</v>
      </c>
      <c r="B9" s="50" t="s">
        <v>614</v>
      </c>
      <c r="C9" s="706">
        <f t="shared" si="14"/>
        <v>68840</v>
      </c>
      <c r="D9" s="706" t="str">
        <f t="shared" si="0"/>
        <v/>
      </c>
      <c r="E9" s="706">
        <f t="shared" si="1"/>
        <v>0</v>
      </c>
      <c r="F9" s="706">
        <f>'Thu NSH'!U13</f>
        <v>0</v>
      </c>
      <c r="G9" s="706">
        <v>0</v>
      </c>
      <c r="H9" s="706">
        <f t="shared" si="2"/>
        <v>0</v>
      </c>
      <c r="I9" s="706">
        <f>'Thu NSH'!AG13</f>
        <v>400</v>
      </c>
      <c r="J9" s="706">
        <v>0</v>
      </c>
      <c r="K9" s="706">
        <f t="shared" si="3"/>
        <v>0</v>
      </c>
      <c r="L9" s="706">
        <f>'Thu NSH'!AS13</f>
        <v>40</v>
      </c>
      <c r="M9" s="706">
        <v>0</v>
      </c>
      <c r="N9" s="706">
        <f t="shared" si="4"/>
        <v>0</v>
      </c>
      <c r="O9" s="706">
        <f>'Thu NSH'!BE13</f>
        <v>300</v>
      </c>
      <c r="P9" s="706">
        <v>0</v>
      </c>
      <c r="Q9" s="706">
        <f t="shared" si="5"/>
        <v>0</v>
      </c>
      <c r="R9" s="706">
        <f>'Thu NSH'!BQ13</f>
        <v>180</v>
      </c>
      <c r="S9" s="706">
        <v>0</v>
      </c>
      <c r="T9" s="706">
        <f t="shared" si="6"/>
        <v>0</v>
      </c>
      <c r="U9" s="706">
        <f>'Thu NSH'!CC13</f>
        <v>65500</v>
      </c>
      <c r="V9" s="706">
        <v>0</v>
      </c>
      <c r="W9" s="706">
        <f t="shared" si="7"/>
        <v>0</v>
      </c>
      <c r="X9" s="706">
        <f>'Thu NSH'!CO13</f>
        <v>80</v>
      </c>
      <c r="Y9" s="706">
        <v>0</v>
      </c>
      <c r="Z9" s="706">
        <f t="shared" si="8"/>
        <v>0</v>
      </c>
      <c r="AA9" s="706">
        <f>'Thu NSH'!DA13</f>
        <v>500</v>
      </c>
      <c r="AB9" s="706">
        <v>0</v>
      </c>
      <c r="AC9" s="706">
        <f t="shared" si="9"/>
        <v>0</v>
      </c>
      <c r="AD9" s="706">
        <f>'Thu NSH'!DM13</f>
        <v>200</v>
      </c>
      <c r="AE9" s="706">
        <v>0</v>
      </c>
      <c r="AF9" s="706">
        <f t="shared" si="10"/>
        <v>0</v>
      </c>
      <c r="AG9" s="706">
        <f>'Thu NSH'!DY13</f>
        <v>370</v>
      </c>
      <c r="AH9" s="706">
        <v>0</v>
      </c>
      <c r="AI9" s="706">
        <f t="shared" si="11"/>
        <v>0</v>
      </c>
      <c r="AJ9" s="706">
        <f>'Thu NSH'!EK13</f>
        <v>1140</v>
      </c>
      <c r="AK9" s="706">
        <v>0</v>
      </c>
      <c r="AL9" s="706">
        <f t="shared" si="12"/>
        <v>0</v>
      </c>
      <c r="AM9" s="706">
        <f>'Thu NSH'!EW13</f>
        <v>130</v>
      </c>
      <c r="AN9" s="706">
        <v>0</v>
      </c>
      <c r="AO9" s="706">
        <f t="shared" si="13"/>
        <v>0</v>
      </c>
    </row>
    <row r="10" spans="1:41" ht="20.100000000000001" customHeight="1" x14ac:dyDescent="0.25">
      <c r="A10" s="60" t="s">
        <v>611</v>
      </c>
      <c r="B10" s="50" t="s">
        <v>453</v>
      </c>
      <c r="C10" s="706">
        <f t="shared" si="14"/>
        <v>18425</v>
      </c>
      <c r="D10" s="706" t="str">
        <f t="shared" si="0"/>
        <v/>
      </c>
      <c r="E10" s="706">
        <f t="shared" si="1"/>
        <v>0</v>
      </c>
      <c r="F10" s="706">
        <f>'Thu NSH'!U14</f>
        <v>70</v>
      </c>
      <c r="G10" s="706">
        <v>0</v>
      </c>
      <c r="H10" s="706">
        <f t="shared" si="2"/>
        <v>0</v>
      </c>
      <c r="I10" s="706">
        <f>'Thu NSH'!AG14</f>
        <v>0</v>
      </c>
      <c r="J10" s="706">
        <v>0</v>
      </c>
      <c r="K10" s="706">
        <f t="shared" si="3"/>
        <v>0</v>
      </c>
      <c r="L10" s="706">
        <f>'Thu NSH'!AS14</f>
        <v>15</v>
      </c>
      <c r="M10" s="706">
        <v>0</v>
      </c>
      <c r="N10" s="706">
        <f t="shared" si="4"/>
        <v>0</v>
      </c>
      <c r="O10" s="706">
        <f>'Thu NSH'!BE14</f>
        <v>610</v>
      </c>
      <c r="P10" s="706">
        <v>0</v>
      </c>
      <c r="Q10" s="706">
        <f t="shared" si="5"/>
        <v>0</v>
      </c>
      <c r="R10" s="706">
        <f>'Thu NSH'!BQ14</f>
        <v>450</v>
      </c>
      <c r="S10" s="706">
        <v>0</v>
      </c>
      <c r="T10" s="706">
        <f t="shared" si="6"/>
        <v>0</v>
      </c>
      <c r="U10" s="706">
        <f>'Thu NSH'!CC14</f>
        <v>13770</v>
      </c>
      <c r="V10" s="706">
        <v>0</v>
      </c>
      <c r="W10" s="706">
        <f t="shared" si="7"/>
        <v>0</v>
      </c>
      <c r="X10" s="706">
        <f>'Thu NSH'!CO14</f>
        <v>370</v>
      </c>
      <c r="Y10" s="706">
        <v>0</v>
      </c>
      <c r="Z10" s="706">
        <f t="shared" si="8"/>
        <v>0</v>
      </c>
      <c r="AA10" s="706">
        <f>'Thu NSH'!DA14</f>
        <v>380</v>
      </c>
      <c r="AB10" s="706">
        <v>0</v>
      </c>
      <c r="AC10" s="706">
        <f t="shared" si="9"/>
        <v>0</v>
      </c>
      <c r="AD10" s="706">
        <f>'Thu NSH'!DM14</f>
        <v>1500</v>
      </c>
      <c r="AE10" s="706">
        <v>0</v>
      </c>
      <c r="AF10" s="706">
        <f t="shared" si="10"/>
        <v>0</v>
      </c>
      <c r="AG10" s="706">
        <f>'Thu NSH'!DY14</f>
        <v>390</v>
      </c>
      <c r="AH10" s="706">
        <v>0</v>
      </c>
      <c r="AI10" s="706">
        <f t="shared" si="11"/>
        <v>0</v>
      </c>
      <c r="AJ10" s="706">
        <f>'Thu NSH'!EK14</f>
        <v>620</v>
      </c>
      <c r="AK10" s="706">
        <v>0</v>
      </c>
      <c r="AL10" s="706">
        <f t="shared" si="12"/>
        <v>0</v>
      </c>
      <c r="AM10" s="706">
        <f>'Thu NSH'!EW14</f>
        <v>250</v>
      </c>
      <c r="AN10" s="706">
        <v>0</v>
      </c>
      <c r="AO10" s="706">
        <f t="shared" si="13"/>
        <v>0</v>
      </c>
    </row>
    <row r="11" spans="1:41" ht="20.100000000000001" customHeight="1" x14ac:dyDescent="0.25">
      <c r="A11" s="60" t="s">
        <v>611</v>
      </c>
      <c r="B11" s="50" t="s">
        <v>615</v>
      </c>
      <c r="C11" s="706">
        <f t="shared" si="14"/>
        <v>0</v>
      </c>
      <c r="D11" s="706" t="str">
        <f t="shared" si="0"/>
        <v/>
      </c>
      <c r="E11" s="706">
        <f t="shared" si="1"/>
        <v>0</v>
      </c>
      <c r="F11" s="706">
        <f>'Thu NSH'!U15</f>
        <v>0</v>
      </c>
      <c r="G11" s="706">
        <v>100</v>
      </c>
      <c r="H11" s="706">
        <f t="shared" si="2"/>
        <v>0</v>
      </c>
      <c r="I11" s="706">
        <f>'Thu NSH'!AG15</f>
        <v>0</v>
      </c>
      <c r="J11" s="706">
        <v>100</v>
      </c>
      <c r="K11" s="706">
        <f t="shared" si="3"/>
        <v>0</v>
      </c>
      <c r="L11" s="706">
        <f>'Thu NSH'!AS15</f>
        <v>0</v>
      </c>
      <c r="M11" s="706">
        <v>100</v>
      </c>
      <c r="N11" s="706">
        <f t="shared" si="4"/>
        <v>0</v>
      </c>
      <c r="O11" s="706">
        <f>'Thu NSH'!BE15</f>
        <v>0</v>
      </c>
      <c r="P11" s="706">
        <v>100</v>
      </c>
      <c r="Q11" s="706">
        <f t="shared" si="5"/>
        <v>0</v>
      </c>
      <c r="R11" s="706">
        <f>'Thu NSH'!BQ15</f>
        <v>0</v>
      </c>
      <c r="S11" s="706">
        <v>100</v>
      </c>
      <c r="T11" s="706">
        <f t="shared" si="6"/>
        <v>0</v>
      </c>
      <c r="U11" s="706">
        <f>'Thu NSH'!CC15</f>
        <v>0</v>
      </c>
      <c r="V11" s="706">
        <v>100</v>
      </c>
      <c r="W11" s="706">
        <f t="shared" si="7"/>
        <v>0</v>
      </c>
      <c r="X11" s="706">
        <f>'Thu NSH'!CO15</f>
        <v>0</v>
      </c>
      <c r="Y11" s="706">
        <v>100</v>
      </c>
      <c r="Z11" s="706">
        <f t="shared" si="8"/>
        <v>0</v>
      </c>
      <c r="AA11" s="706">
        <f>'Thu NSH'!DA15</f>
        <v>0</v>
      </c>
      <c r="AB11" s="706">
        <v>100</v>
      </c>
      <c r="AC11" s="706">
        <f t="shared" si="9"/>
        <v>0</v>
      </c>
      <c r="AD11" s="706">
        <f>'Thu NSH'!DM15</f>
        <v>0</v>
      </c>
      <c r="AE11" s="706">
        <v>100</v>
      </c>
      <c r="AF11" s="706">
        <f t="shared" si="10"/>
        <v>0</v>
      </c>
      <c r="AG11" s="706">
        <f>'Thu NSH'!DY15</f>
        <v>0</v>
      </c>
      <c r="AH11" s="706">
        <v>100</v>
      </c>
      <c r="AI11" s="706">
        <f t="shared" si="11"/>
        <v>0</v>
      </c>
      <c r="AJ11" s="706">
        <f>'Thu NSH'!EK15</f>
        <v>0</v>
      </c>
      <c r="AK11" s="706">
        <v>100</v>
      </c>
      <c r="AL11" s="706">
        <f t="shared" si="12"/>
        <v>0</v>
      </c>
      <c r="AM11" s="706">
        <f>'Thu NSH'!EW15</f>
        <v>0</v>
      </c>
      <c r="AN11" s="706">
        <v>100</v>
      </c>
      <c r="AO11" s="706">
        <f t="shared" si="13"/>
        <v>0</v>
      </c>
    </row>
    <row r="12" spans="1:41" s="61" customFormat="1" ht="20.100000000000001" customHeight="1" x14ac:dyDescent="0.25">
      <c r="A12" s="51">
        <v>2</v>
      </c>
      <c r="B12" s="49" t="s">
        <v>569</v>
      </c>
      <c r="C12" s="705">
        <f t="shared" si="14"/>
        <v>244000</v>
      </c>
      <c r="D12" s="706" t="str">
        <f t="shared" si="0"/>
        <v/>
      </c>
      <c r="E12" s="705">
        <f t="shared" si="1"/>
        <v>0</v>
      </c>
      <c r="F12" s="705">
        <f>'Thu NSH'!U16</f>
        <v>7500</v>
      </c>
      <c r="G12" s="705">
        <v>0</v>
      </c>
      <c r="H12" s="705">
        <f t="shared" si="2"/>
        <v>0</v>
      </c>
      <c r="I12" s="705">
        <f>'Thu NSH'!AG16</f>
        <v>17000</v>
      </c>
      <c r="J12" s="705">
        <v>0</v>
      </c>
      <c r="K12" s="705">
        <f t="shared" si="3"/>
        <v>0</v>
      </c>
      <c r="L12" s="705">
        <f>'Thu NSH'!AS16</f>
        <v>10500</v>
      </c>
      <c r="M12" s="705">
        <v>0</v>
      </c>
      <c r="N12" s="705">
        <f t="shared" si="4"/>
        <v>0</v>
      </c>
      <c r="O12" s="705">
        <f>'Thu NSH'!BE16</f>
        <v>20000</v>
      </c>
      <c r="P12" s="705">
        <v>0</v>
      </c>
      <c r="Q12" s="705">
        <f t="shared" si="5"/>
        <v>0</v>
      </c>
      <c r="R12" s="705">
        <f>'Thu NSH'!BQ16</f>
        <v>13000</v>
      </c>
      <c r="S12" s="705">
        <v>0</v>
      </c>
      <c r="T12" s="705">
        <f t="shared" si="6"/>
        <v>0</v>
      </c>
      <c r="U12" s="705">
        <f>'Thu NSH'!CC16</f>
        <v>44500</v>
      </c>
      <c r="V12" s="705">
        <v>0</v>
      </c>
      <c r="W12" s="705">
        <f t="shared" si="7"/>
        <v>0</v>
      </c>
      <c r="X12" s="705">
        <f>'Thu NSH'!CO16</f>
        <v>20000</v>
      </c>
      <c r="Y12" s="705">
        <v>0</v>
      </c>
      <c r="Z12" s="705">
        <f t="shared" si="8"/>
        <v>0</v>
      </c>
      <c r="AA12" s="705">
        <f>'Thu NSH'!DA16</f>
        <v>21000</v>
      </c>
      <c r="AB12" s="705">
        <v>0</v>
      </c>
      <c r="AC12" s="705">
        <f t="shared" si="9"/>
        <v>0</v>
      </c>
      <c r="AD12" s="705">
        <f>'Thu NSH'!DM16</f>
        <v>19000</v>
      </c>
      <c r="AE12" s="705">
        <v>0</v>
      </c>
      <c r="AF12" s="705">
        <f t="shared" si="10"/>
        <v>0</v>
      </c>
      <c r="AG12" s="705">
        <f>'Thu NSH'!DY16</f>
        <v>17500</v>
      </c>
      <c r="AH12" s="705">
        <v>0</v>
      </c>
      <c r="AI12" s="705">
        <f t="shared" si="11"/>
        <v>0</v>
      </c>
      <c r="AJ12" s="705">
        <f>'Thu NSH'!EK16</f>
        <v>40000</v>
      </c>
      <c r="AK12" s="705">
        <v>0</v>
      </c>
      <c r="AL12" s="705">
        <f t="shared" si="12"/>
        <v>0</v>
      </c>
      <c r="AM12" s="705">
        <f>'Thu NSH'!EW16</f>
        <v>14000</v>
      </c>
      <c r="AN12" s="705">
        <v>0</v>
      </c>
      <c r="AO12" s="705">
        <f t="shared" si="13"/>
        <v>0</v>
      </c>
    </row>
    <row r="13" spans="1:41" s="59" customFormat="1" ht="20.100000000000001" customHeight="1" x14ac:dyDescent="0.25">
      <c r="A13" s="51">
        <v>3</v>
      </c>
      <c r="B13" s="49" t="s">
        <v>455</v>
      </c>
      <c r="C13" s="705">
        <f t="shared" si="14"/>
        <v>345000</v>
      </c>
      <c r="D13" s="706">
        <f t="shared" si="0"/>
        <v>100</v>
      </c>
      <c r="E13" s="705">
        <f t="shared" si="1"/>
        <v>345000</v>
      </c>
      <c r="F13" s="705">
        <f>'Thu NSH'!U17</f>
        <v>22000</v>
      </c>
      <c r="G13" s="705">
        <v>100</v>
      </c>
      <c r="H13" s="705">
        <f t="shared" si="2"/>
        <v>22000</v>
      </c>
      <c r="I13" s="705">
        <f>'Thu NSH'!AG17</f>
        <v>22000</v>
      </c>
      <c r="J13" s="705">
        <v>100</v>
      </c>
      <c r="K13" s="705">
        <f t="shared" si="3"/>
        <v>22000</v>
      </c>
      <c r="L13" s="705">
        <f>'Thu NSH'!AS17</f>
        <v>12500</v>
      </c>
      <c r="M13" s="705">
        <v>100</v>
      </c>
      <c r="N13" s="705">
        <f t="shared" si="4"/>
        <v>12500</v>
      </c>
      <c r="O13" s="705">
        <f>'Thu NSH'!BE17</f>
        <v>20000</v>
      </c>
      <c r="P13" s="705">
        <v>100</v>
      </c>
      <c r="Q13" s="705">
        <f t="shared" si="5"/>
        <v>20000</v>
      </c>
      <c r="R13" s="705">
        <f>'Thu NSH'!BQ17</f>
        <v>21000</v>
      </c>
      <c r="S13" s="705">
        <v>100</v>
      </c>
      <c r="T13" s="705">
        <f t="shared" si="6"/>
        <v>21000</v>
      </c>
      <c r="U13" s="705">
        <f>'Thu NSH'!CC17</f>
        <v>65000</v>
      </c>
      <c r="V13" s="705">
        <v>100</v>
      </c>
      <c r="W13" s="705">
        <f t="shared" si="7"/>
        <v>65000</v>
      </c>
      <c r="X13" s="705">
        <f>'Thu NSH'!CO17</f>
        <v>38000</v>
      </c>
      <c r="Y13" s="705">
        <v>100</v>
      </c>
      <c r="Z13" s="705">
        <f t="shared" si="8"/>
        <v>38000</v>
      </c>
      <c r="AA13" s="705">
        <f>'Thu NSH'!DA17</f>
        <v>24000</v>
      </c>
      <c r="AB13" s="705">
        <v>100</v>
      </c>
      <c r="AC13" s="705">
        <f t="shared" si="9"/>
        <v>24000</v>
      </c>
      <c r="AD13" s="705">
        <f>'Thu NSH'!DM17</f>
        <v>25000</v>
      </c>
      <c r="AE13" s="705">
        <v>100</v>
      </c>
      <c r="AF13" s="705">
        <f t="shared" si="10"/>
        <v>25000</v>
      </c>
      <c r="AG13" s="705">
        <f>'Thu NSH'!DY17</f>
        <v>27000</v>
      </c>
      <c r="AH13" s="705">
        <v>100</v>
      </c>
      <c r="AI13" s="705">
        <f t="shared" si="11"/>
        <v>27000</v>
      </c>
      <c r="AJ13" s="705">
        <f>'Thu NSH'!EK17</f>
        <v>45000</v>
      </c>
      <c r="AK13" s="705">
        <v>100</v>
      </c>
      <c r="AL13" s="705">
        <f t="shared" si="12"/>
        <v>45000</v>
      </c>
      <c r="AM13" s="705">
        <f>'Thu NSH'!EW17</f>
        <v>23500</v>
      </c>
      <c r="AN13" s="705">
        <v>100</v>
      </c>
      <c r="AO13" s="705">
        <f t="shared" si="13"/>
        <v>23500</v>
      </c>
    </row>
    <row r="14" spans="1:41" s="59" customFormat="1" ht="20.100000000000001" hidden="1" customHeight="1" x14ac:dyDescent="0.25">
      <c r="A14" s="51">
        <v>4</v>
      </c>
      <c r="B14" s="49" t="s">
        <v>616</v>
      </c>
      <c r="C14" s="705">
        <f t="shared" si="14"/>
        <v>0</v>
      </c>
      <c r="D14" s="706" t="str">
        <f t="shared" si="0"/>
        <v/>
      </c>
      <c r="E14" s="705">
        <f t="shared" si="1"/>
        <v>0</v>
      </c>
      <c r="F14" s="705">
        <f>'Thu NSH'!U18</f>
        <v>0</v>
      </c>
      <c r="G14" s="705">
        <v>100</v>
      </c>
      <c r="H14" s="705">
        <f t="shared" si="2"/>
        <v>0</v>
      </c>
      <c r="I14" s="705">
        <f>'Thu NSH'!AG18</f>
        <v>0</v>
      </c>
      <c r="J14" s="705">
        <v>100</v>
      </c>
      <c r="K14" s="705">
        <f t="shared" si="3"/>
        <v>0</v>
      </c>
      <c r="L14" s="705">
        <f>'Thu NSH'!AS18</f>
        <v>0</v>
      </c>
      <c r="M14" s="705">
        <v>100</v>
      </c>
      <c r="N14" s="705">
        <f t="shared" si="4"/>
        <v>0</v>
      </c>
      <c r="O14" s="705">
        <f>'Thu NSH'!BE18</f>
        <v>0</v>
      </c>
      <c r="P14" s="705">
        <v>100</v>
      </c>
      <c r="Q14" s="705">
        <f t="shared" si="5"/>
        <v>0</v>
      </c>
      <c r="R14" s="705">
        <f>'Thu NSH'!BQ18</f>
        <v>0</v>
      </c>
      <c r="S14" s="705">
        <v>100</v>
      </c>
      <c r="T14" s="705">
        <f t="shared" si="6"/>
        <v>0</v>
      </c>
      <c r="U14" s="705">
        <f>'Thu NSH'!CC18</f>
        <v>0</v>
      </c>
      <c r="V14" s="705">
        <v>100</v>
      </c>
      <c r="W14" s="705">
        <f t="shared" si="7"/>
        <v>0</v>
      </c>
      <c r="X14" s="705">
        <f>'Thu NSH'!CO18</f>
        <v>0</v>
      </c>
      <c r="Y14" s="705">
        <v>100</v>
      </c>
      <c r="Z14" s="705">
        <f t="shared" si="8"/>
        <v>0</v>
      </c>
      <c r="AA14" s="705">
        <f>'Thu NSH'!DA18</f>
        <v>0</v>
      </c>
      <c r="AB14" s="705">
        <v>100</v>
      </c>
      <c r="AC14" s="705">
        <f t="shared" si="9"/>
        <v>0</v>
      </c>
      <c r="AD14" s="705">
        <f>'Thu NSH'!DM18</f>
        <v>0</v>
      </c>
      <c r="AE14" s="705">
        <v>100</v>
      </c>
      <c r="AF14" s="705">
        <f t="shared" si="10"/>
        <v>0</v>
      </c>
      <c r="AG14" s="705">
        <f>'Thu NSH'!DY18</f>
        <v>0</v>
      </c>
      <c r="AH14" s="705">
        <v>100</v>
      </c>
      <c r="AI14" s="705">
        <f t="shared" si="11"/>
        <v>0</v>
      </c>
      <c r="AJ14" s="705">
        <f>'Thu NSH'!EK18</f>
        <v>0</v>
      </c>
      <c r="AK14" s="705">
        <v>100</v>
      </c>
      <c r="AL14" s="705">
        <f t="shared" si="12"/>
        <v>0</v>
      </c>
      <c r="AM14" s="705">
        <f>'Thu NSH'!EW18</f>
        <v>0</v>
      </c>
      <c r="AN14" s="705">
        <v>100</v>
      </c>
      <c r="AO14" s="705">
        <f t="shared" si="13"/>
        <v>0</v>
      </c>
    </row>
    <row r="15" spans="1:41" s="59" customFormat="1" ht="20.100000000000001" customHeight="1" x14ac:dyDescent="0.25">
      <c r="A15" s="51">
        <v>4</v>
      </c>
      <c r="B15" s="49" t="s">
        <v>299</v>
      </c>
      <c r="C15" s="705">
        <f t="shared" si="14"/>
        <v>8000</v>
      </c>
      <c r="D15" s="706">
        <f t="shared" si="0"/>
        <v>100</v>
      </c>
      <c r="E15" s="705">
        <f t="shared" si="1"/>
        <v>8000</v>
      </c>
      <c r="F15" s="705">
        <f>'Thu NSH'!U19</f>
        <v>0</v>
      </c>
      <c r="G15" s="705">
        <v>100</v>
      </c>
      <c r="H15" s="705">
        <f t="shared" si="2"/>
        <v>0</v>
      </c>
      <c r="I15" s="705">
        <f>'Thu NSH'!AG19</f>
        <v>150</v>
      </c>
      <c r="J15" s="705">
        <v>100</v>
      </c>
      <c r="K15" s="705">
        <f t="shared" si="3"/>
        <v>150</v>
      </c>
      <c r="L15" s="705">
        <f>'Thu NSH'!AS19</f>
        <v>50</v>
      </c>
      <c r="M15" s="705">
        <v>100</v>
      </c>
      <c r="N15" s="705">
        <f t="shared" si="4"/>
        <v>50</v>
      </c>
      <c r="O15" s="705">
        <f>'Thu NSH'!BE19</f>
        <v>100</v>
      </c>
      <c r="P15" s="705">
        <v>100</v>
      </c>
      <c r="Q15" s="705">
        <f t="shared" si="5"/>
        <v>100</v>
      </c>
      <c r="R15" s="705">
        <f>'Thu NSH'!BQ19</f>
        <v>500</v>
      </c>
      <c r="S15" s="705">
        <v>100</v>
      </c>
      <c r="T15" s="705">
        <f t="shared" si="6"/>
        <v>500</v>
      </c>
      <c r="U15" s="705">
        <f>'Thu NSH'!CC19</f>
        <v>2400</v>
      </c>
      <c r="V15" s="705">
        <v>100</v>
      </c>
      <c r="W15" s="705">
        <f t="shared" si="7"/>
        <v>2400</v>
      </c>
      <c r="X15" s="705">
        <f>'Thu NSH'!CO19</f>
        <v>750</v>
      </c>
      <c r="Y15" s="705">
        <v>100</v>
      </c>
      <c r="Z15" s="705">
        <f t="shared" si="8"/>
        <v>750</v>
      </c>
      <c r="AA15" s="705">
        <f>'Thu NSH'!DA19</f>
        <v>600</v>
      </c>
      <c r="AB15" s="705">
        <v>100</v>
      </c>
      <c r="AC15" s="705">
        <f t="shared" si="9"/>
        <v>600</v>
      </c>
      <c r="AD15" s="705">
        <f>'Thu NSH'!DM19</f>
        <v>500</v>
      </c>
      <c r="AE15" s="705">
        <v>100</v>
      </c>
      <c r="AF15" s="705">
        <f t="shared" si="10"/>
        <v>500</v>
      </c>
      <c r="AG15" s="705">
        <f>'Thu NSH'!DY19</f>
        <v>600</v>
      </c>
      <c r="AH15" s="705">
        <v>100</v>
      </c>
      <c r="AI15" s="705">
        <f t="shared" si="11"/>
        <v>600</v>
      </c>
      <c r="AJ15" s="705">
        <f>'Thu NSH'!EK19</f>
        <v>2000</v>
      </c>
      <c r="AK15" s="705">
        <v>100</v>
      </c>
      <c r="AL15" s="705">
        <f t="shared" si="12"/>
        <v>2000</v>
      </c>
      <c r="AM15" s="705">
        <f>'Thu NSH'!EW19</f>
        <v>350</v>
      </c>
      <c r="AN15" s="705">
        <v>100</v>
      </c>
      <c r="AO15" s="705">
        <f t="shared" si="13"/>
        <v>350</v>
      </c>
    </row>
    <row r="16" spans="1:41" s="59" customFormat="1" ht="20.100000000000001" customHeight="1" x14ac:dyDescent="0.25">
      <c r="A16" s="51">
        <v>5</v>
      </c>
      <c r="B16" s="49" t="s">
        <v>617</v>
      </c>
      <c r="C16" s="705">
        <f>SUM(C17:C19)</f>
        <v>101500</v>
      </c>
      <c r="D16" s="705"/>
      <c r="E16" s="705">
        <f>SUM(E17:E19)</f>
        <v>68500</v>
      </c>
      <c r="F16" s="705">
        <f>SUM(F17:F19)</f>
        <v>3000</v>
      </c>
      <c r="G16" s="705"/>
      <c r="H16" s="705">
        <f>SUM(H17:H19)</f>
        <v>3000</v>
      </c>
      <c r="I16" s="705">
        <f>SUM(I17:I19)</f>
        <v>6000</v>
      </c>
      <c r="J16" s="705"/>
      <c r="K16" s="705">
        <f>SUM(K17:K19)</f>
        <v>3000</v>
      </c>
      <c r="L16" s="705">
        <f>SUM(L17:L19)</f>
        <v>3500</v>
      </c>
      <c r="M16" s="705"/>
      <c r="N16" s="705">
        <f>SUM(N17:N19)</f>
        <v>2000</v>
      </c>
      <c r="O16" s="705">
        <f>SUM(O17:O19)</f>
        <v>4000</v>
      </c>
      <c r="P16" s="705"/>
      <c r="Q16" s="705">
        <f>SUM(Q17:Q19)</f>
        <v>3000</v>
      </c>
      <c r="R16" s="705">
        <f>SUM(R17:R19)</f>
        <v>6500</v>
      </c>
      <c r="S16" s="705"/>
      <c r="T16" s="705">
        <f>SUM(T17:T19)</f>
        <v>3000</v>
      </c>
      <c r="U16" s="705">
        <f>SUM(U17:U19)</f>
        <v>17000</v>
      </c>
      <c r="V16" s="705"/>
      <c r="W16" s="705">
        <f>SUM(W17:W19)</f>
        <v>14000</v>
      </c>
      <c r="X16" s="705">
        <f>SUM(X17:X19)</f>
        <v>10000</v>
      </c>
      <c r="Y16" s="705"/>
      <c r="Z16" s="705">
        <f>SUM(Z17:Z19)</f>
        <v>7000</v>
      </c>
      <c r="AA16" s="705">
        <f>SUM(AA17:AA19)</f>
        <v>13000</v>
      </c>
      <c r="AB16" s="705"/>
      <c r="AC16" s="705">
        <f>SUM(AC17:AC19)</f>
        <v>9500</v>
      </c>
      <c r="AD16" s="705">
        <f>SUM(AD17:AD19)</f>
        <v>11000</v>
      </c>
      <c r="AE16" s="705"/>
      <c r="AF16" s="705">
        <f>SUM(AF17:AF19)</f>
        <v>7500</v>
      </c>
      <c r="AG16" s="705">
        <f>SUM(AG17:AG19)</f>
        <v>7500</v>
      </c>
      <c r="AH16" s="705"/>
      <c r="AI16" s="705">
        <f>SUM(AI17:AI19)</f>
        <v>4500</v>
      </c>
      <c r="AJ16" s="705">
        <f>SUM(AJ17:AJ19)</f>
        <v>14000</v>
      </c>
      <c r="AK16" s="705"/>
      <c r="AL16" s="705">
        <f>SUM(AL17:AL19)</f>
        <v>8000</v>
      </c>
      <c r="AM16" s="705">
        <f>SUM(AM17:AM19)</f>
        <v>6000</v>
      </c>
      <c r="AN16" s="705"/>
      <c r="AO16" s="705">
        <f>SUM(AO17:AO19)</f>
        <v>4000</v>
      </c>
    </row>
    <row r="17" spans="1:41" s="228" customFormat="1" ht="20.100000000000001" customHeight="1" x14ac:dyDescent="0.25">
      <c r="A17" s="322" t="s">
        <v>611</v>
      </c>
      <c r="B17" s="236" t="s">
        <v>699</v>
      </c>
      <c r="C17" s="707">
        <f>SUM(F17,L17,O17,R17,U17,X17,AA17,AD17,AG17,AJ17,AM17,I17)</f>
        <v>21900</v>
      </c>
      <c r="D17" s="707"/>
      <c r="E17" s="707">
        <f>SUM(H17,N17,Q17,T17,W17,Z17,AC17,AF17,AI17,AL17,AO17,K17)</f>
        <v>0</v>
      </c>
      <c r="F17" s="707">
        <f>'Thu NSH'!U21</f>
        <v>0</v>
      </c>
      <c r="G17" s="707">
        <v>0</v>
      </c>
      <c r="H17" s="706">
        <f t="shared" si="2"/>
        <v>0</v>
      </c>
      <c r="I17" s="707">
        <f>'Thu NSH'!AG21</f>
        <v>1500</v>
      </c>
      <c r="J17" s="707">
        <v>0</v>
      </c>
      <c r="K17" s="706">
        <f>I17*J17/100</f>
        <v>0</v>
      </c>
      <c r="L17" s="706">
        <f>'Thu NSH'!AS21</f>
        <v>900</v>
      </c>
      <c r="M17" s="707">
        <v>0</v>
      </c>
      <c r="N17" s="706">
        <f>L17*M17/100</f>
        <v>0</v>
      </c>
      <c r="O17" s="706">
        <f>'Thu NSH'!BE21</f>
        <v>500</v>
      </c>
      <c r="P17" s="707">
        <v>0</v>
      </c>
      <c r="Q17" s="706">
        <f>O17*P17/100</f>
        <v>0</v>
      </c>
      <c r="R17" s="706">
        <f>'Thu NSH'!BQ21</f>
        <v>2500</v>
      </c>
      <c r="S17" s="707">
        <v>0</v>
      </c>
      <c r="T17" s="706">
        <f>R17*S17/100</f>
        <v>0</v>
      </c>
      <c r="U17" s="706">
        <f>'Thu NSH'!CC21</f>
        <v>2000</v>
      </c>
      <c r="V17" s="707">
        <v>0</v>
      </c>
      <c r="W17" s="706">
        <f>U17*V17/100</f>
        <v>0</v>
      </c>
      <c r="X17" s="706">
        <f>'Thu NSH'!CO21</f>
        <v>2000</v>
      </c>
      <c r="Y17" s="707">
        <v>0</v>
      </c>
      <c r="Z17" s="706">
        <f>X17*Y17/100</f>
        <v>0</v>
      </c>
      <c r="AA17" s="706">
        <f>'Thu NSH'!DA21</f>
        <v>2500</v>
      </c>
      <c r="AB17" s="707">
        <v>0</v>
      </c>
      <c r="AC17" s="706">
        <f>AA17*AB17/100</f>
        <v>0</v>
      </c>
      <c r="AD17" s="706">
        <f>'Thu NSH'!DM21</f>
        <v>2500</v>
      </c>
      <c r="AE17" s="707">
        <v>0</v>
      </c>
      <c r="AF17" s="706">
        <f>AD17*AE17/100</f>
        <v>0</v>
      </c>
      <c r="AG17" s="706">
        <f>'Thu NSH'!DY21</f>
        <v>2000</v>
      </c>
      <c r="AH17" s="707">
        <v>0</v>
      </c>
      <c r="AI17" s="706">
        <f>AG17*AH17/100</f>
        <v>0</v>
      </c>
      <c r="AJ17" s="706">
        <f>'Thu NSH'!EK21</f>
        <v>3500</v>
      </c>
      <c r="AK17" s="707">
        <v>0</v>
      </c>
      <c r="AL17" s="706">
        <f>AJ17*AK17/100</f>
        <v>0</v>
      </c>
      <c r="AM17" s="706">
        <f>'Thu NSH'!EW21</f>
        <v>2000</v>
      </c>
      <c r="AN17" s="707">
        <v>0</v>
      </c>
      <c r="AO17" s="706">
        <f>AM17*AN17/100</f>
        <v>0</v>
      </c>
    </row>
    <row r="18" spans="1:41" s="228" customFormat="1" ht="20.100000000000001" customHeight="1" x14ac:dyDescent="0.25">
      <c r="A18" s="322" t="s">
        <v>611</v>
      </c>
      <c r="B18" s="236" t="s">
        <v>700</v>
      </c>
      <c r="C18" s="707">
        <f>SUM(F18,L18,O18,R18,U18,X18,AA18,AD18,AG18,AJ18,AM18,I18)</f>
        <v>11100</v>
      </c>
      <c r="D18" s="707"/>
      <c r="E18" s="707">
        <f>SUM(H18,N18,Q18,T18,W18,Z18,AC18,AF18,AI18,AL18,AO18,K18)</f>
        <v>0</v>
      </c>
      <c r="F18" s="707">
        <f>'Thu NSH'!U22</f>
        <v>0</v>
      </c>
      <c r="G18" s="707">
        <v>0</v>
      </c>
      <c r="H18" s="706">
        <f t="shared" si="2"/>
        <v>0</v>
      </c>
      <c r="I18" s="707">
        <f>'Thu NSH'!AG22</f>
        <v>1500</v>
      </c>
      <c r="J18" s="707">
        <v>0</v>
      </c>
      <c r="K18" s="706">
        <f>I18*J18/100</f>
        <v>0</v>
      </c>
      <c r="L18" s="706">
        <f>'Thu NSH'!AS22</f>
        <v>600</v>
      </c>
      <c r="M18" s="707">
        <v>0</v>
      </c>
      <c r="N18" s="706">
        <f>L18*M18/100</f>
        <v>0</v>
      </c>
      <c r="O18" s="706">
        <f>'Thu NSH'!BE22</f>
        <v>500</v>
      </c>
      <c r="P18" s="707">
        <v>0</v>
      </c>
      <c r="Q18" s="706">
        <f>O18*P18/100</f>
        <v>0</v>
      </c>
      <c r="R18" s="706">
        <f>'Thu NSH'!BQ22</f>
        <v>1000</v>
      </c>
      <c r="S18" s="707">
        <v>0</v>
      </c>
      <c r="T18" s="706">
        <f>R18*S18/100</f>
        <v>0</v>
      </c>
      <c r="U18" s="706">
        <f>'Thu NSH'!CC22</f>
        <v>1000</v>
      </c>
      <c r="V18" s="707">
        <v>0</v>
      </c>
      <c r="W18" s="706">
        <f>U18*V18/100</f>
        <v>0</v>
      </c>
      <c r="X18" s="706">
        <f>'Thu NSH'!CO22</f>
        <v>1000</v>
      </c>
      <c r="Y18" s="707">
        <v>0</v>
      </c>
      <c r="Z18" s="706">
        <f>X18*Y18/100</f>
        <v>0</v>
      </c>
      <c r="AA18" s="706">
        <f>'Thu NSH'!DA22</f>
        <v>1000</v>
      </c>
      <c r="AB18" s="707">
        <v>0</v>
      </c>
      <c r="AC18" s="706">
        <f>AA18*AB18/100</f>
        <v>0</v>
      </c>
      <c r="AD18" s="706">
        <f>'Thu NSH'!DM22</f>
        <v>1000</v>
      </c>
      <c r="AE18" s="707">
        <v>0</v>
      </c>
      <c r="AF18" s="706">
        <f>AD18*AE18/100</f>
        <v>0</v>
      </c>
      <c r="AG18" s="706">
        <f>'Thu NSH'!DY22</f>
        <v>1000</v>
      </c>
      <c r="AH18" s="707">
        <v>0</v>
      </c>
      <c r="AI18" s="706">
        <f>AG18*AH18/100</f>
        <v>0</v>
      </c>
      <c r="AJ18" s="706">
        <f>'Thu NSH'!EK22</f>
        <v>2500</v>
      </c>
      <c r="AK18" s="707">
        <v>0</v>
      </c>
      <c r="AL18" s="706">
        <f>AJ18*AK18/100</f>
        <v>0</v>
      </c>
      <c r="AM18" s="706">
        <f>'Thu NSH'!EW22</f>
        <v>0</v>
      </c>
      <c r="AN18" s="707">
        <v>0</v>
      </c>
      <c r="AO18" s="706">
        <f>AM18*AN18/100</f>
        <v>0</v>
      </c>
    </row>
    <row r="19" spans="1:41" s="228" customFormat="1" ht="20.100000000000001" customHeight="1" x14ac:dyDescent="0.25">
      <c r="A19" s="322" t="s">
        <v>611</v>
      </c>
      <c r="B19" s="236" t="s">
        <v>701</v>
      </c>
      <c r="C19" s="707">
        <f>SUM(F19,L19,O19,R19,U19,X19,AA19,AD19,AG19,AJ19,AM19,I19)</f>
        <v>68500</v>
      </c>
      <c r="D19" s="707"/>
      <c r="E19" s="707">
        <f>SUM(H19,N19,Q19,T19,W19,Z19,AC19,AF19,AI19,AL19,AO19,K19)</f>
        <v>68500</v>
      </c>
      <c r="F19" s="707">
        <f>'Thu NSH'!U23</f>
        <v>3000</v>
      </c>
      <c r="G19" s="707">
        <v>100</v>
      </c>
      <c r="H19" s="706">
        <f t="shared" si="2"/>
        <v>3000</v>
      </c>
      <c r="I19" s="707">
        <f>'Thu NSH'!AG23</f>
        <v>3000</v>
      </c>
      <c r="J19" s="707">
        <v>100</v>
      </c>
      <c r="K19" s="706">
        <f>I19*J19/100</f>
        <v>3000</v>
      </c>
      <c r="L19" s="706">
        <f>'Thu NSH'!AS23</f>
        <v>2000</v>
      </c>
      <c r="M19" s="707">
        <v>100</v>
      </c>
      <c r="N19" s="706">
        <f>L19*M19/100</f>
        <v>2000</v>
      </c>
      <c r="O19" s="706">
        <f>'Thu NSH'!BE23</f>
        <v>3000</v>
      </c>
      <c r="P19" s="707">
        <v>100</v>
      </c>
      <c r="Q19" s="706">
        <f>O19*P19/100</f>
        <v>3000</v>
      </c>
      <c r="R19" s="706">
        <f>'Thu NSH'!BQ23</f>
        <v>3000</v>
      </c>
      <c r="S19" s="707">
        <v>100</v>
      </c>
      <c r="T19" s="706">
        <f>R19*S19/100</f>
        <v>3000</v>
      </c>
      <c r="U19" s="706">
        <f>'Thu NSH'!CC23</f>
        <v>14000</v>
      </c>
      <c r="V19" s="707">
        <v>100</v>
      </c>
      <c r="W19" s="706">
        <f>U19*V19/100</f>
        <v>14000</v>
      </c>
      <c r="X19" s="706">
        <f>'Thu NSH'!CO23</f>
        <v>7000</v>
      </c>
      <c r="Y19" s="707">
        <v>100</v>
      </c>
      <c r="Z19" s="706">
        <f>X19*Y19/100</f>
        <v>7000</v>
      </c>
      <c r="AA19" s="706">
        <f>'Thu NSH'!DA23</f>
        <v>9500</v>
      </c>
      <c r="AB19" s="707">
        <v>100</v>
      </c>
      <c r="AC19" s="706">
        <f>AA19*AB19/100</f>
        <v>9500</v>
      </c>
      <c r="AD19" s="706">
        <f>'Thu NSH'!DM23</f>
        <v>7500</v>
      </c>
      <c r="AE19" s="707">
        <v>100</v>
      </c>
      <c r="AF19" s="706">
        <f>AD19*AE19/100</f>
        <v>7500</v>
      </c>
      <c r="AG19" s="706">
        <f>'Thu NSH'!DY23</f>
        <v>4500</v>
      </c>
      <c r="AH19" s="707">
        <v>100</v>
      </c>
      <c r="AI19" s="706">
        <f>AG19*AH19/100</f>
        <v>4500</v>
      </c>
      <c r="AJ19" s="706">
        <f>'Thu NSH'!EK23</f>
        <v>8000</v>
      </c>
      <c r="AK19" s="707">
        <v>100</v>
      </c>
      <c r="AL19" s="706">
        <f>AJ19*AK19/100</f>
        <v>8000</v>
      </c>
      <c r="AM19" s="706">
        <f>'Thu NSH'!EW23</f>
        <v>4000</v>
      </c>
      <c r="AN19" s="707">
        <v>100</v>
      </c>
      <c r="AO19" s="706">
        <f>AM19*AN19/100</f>
        <v>4000</v>
      </c>
    </row>
    <row r="20" spans="1:41" s="59" customFormat="1" ht="20.100000000000001" customHeight="1" x14ac:dyDescent="0.25">
      <c r="A20" s="51">
        <v>6</v>
      </c>
      <c r="B20" s="49" t="s">
        <v>571</v>
      </c>
      <c r="C20" s="705">
        <f>SUM(C21:C22)</f>
        <v>140000</v>
      </c>
      <c r="D20" s="705"/>
      <c r="E20" s="705">
        <f>SUM(E21:E22)</f>
        <v>140000</v>
      </c>
      <c r="F20" s="705">
        <f>SUM(F21:F22)</f>
        <v>1600</v>
      </c>
      <c r="G20" s="705"/>
      <c r="H20" s="705">
        <f>SUM(H21:H22)</f>
        <v>1600</v>
      </c>
      <c r="I20" s="705">
        <f>SUM(I21:I22)</f>
        <v>6000</v>
      </c>
      <c r="J20" s="705"/>
      <c r="K20" s="705">
        <f>SUM(K21:K22)</f>
        <v>6000</v>
      </c>
      <c r="L20" s="705">
        <f>SUM(L21:L22)</f>
        <v>400</v>
      </c>
      <c r="M20" s="705"/>
      <c r="N20" s="705">
        <f>SUM(N21:N22)</f>
        <v>400</v>
      </c>
      <c r="O20" s="705">
        <f>SUM(O21:O22)</f>
        <v>1500</v>
      </c>
      <c r="P20" s="705"/>
      <c r="Q20" s="705">
        <f>SUM(Q21:Q22)</f>
        <v>1500</v>
      </c>
      <c r="R20" s="705">
        <f>SUM(R21:R22)</f>
        <v>7000</v>
      </c>
      <c r="S20" s="705"/>
      <c r="T20" s="705">
        <f>SUM(T21:T22)</f>
        <v>7000</v>
      </c>
      <c r="U20" s="705">
        <f>SUM(U21:U22)</f>
        <v>50000</v>
      </c>
      <c r="V20" s="705"/>
      <c r="W20" s="705">
        <f>SUM(W21:W22)</f>
        <v>50000</v>
      </c>
      <c r="X20" s="705">
        <f>SUM(X21:X22)</f>
        <v>7000</v>
      </c>
      <c r="Y20" s="705"/>
      <c r="Z20" s="705">
        <f>SUM(Z21:Z22)</f>
        <v>7000</v>
      </c>
      <c r="AA20" s="705">
        <f>SUM(AA21:AA22)</f>
        <v>1700</v>
      </c>
      <c r="AB20" s="705"/>
      <c r="AC20" s="705">
        <f>SUM(AC21:AC22)</f>
        <v>1700</v>
      </c>
      <c r="AD20" s="705">
        <f>SUM(AD21:AD22)</f>
        <v>3000</v>
      </c>
      <c r="AE20" s="705"/>
      <c r="AF20" s="705">
        <f>SUM(AF21:AF22)</f>
        <v>3000</v>
      </c>
      <c r="AG20" s="705">
        <f>SUM(AG21:AG22)</f>
        <v>800</v>
      </c>
      <c r="AH20" s="705"/>
      <c r="AI20" s="705">
        <f>SUM(AI21:AI22)</f>
        <v>800</v>
      </c>
      <c r="AJ20" s="705">
        <f>SUM(AJ21:AJ22)</f>
        <v>58000</v>
      </c>
      <c r="AK20" s="705"/>
      <c r="AL20" s="705">
        <f>SUM(AL21:AL22)</f>
        <v>58000</v>
      </c>
      <c r="AM20" s="705">
        <f>SUM(AM21:AM22)</f>
        <v>3000</v>
      </c>
      <c r="AN20" s="705"/>
      <c r="AO20" s="705">
        <f>SUM(AO21:AO22)</f>
        <v>3000</v>
      </c>
    </row>
    <row r="21" spans="1:41" s="228" customFormat="1" ht="20.100000000000001" customHeight="1" x14ac:dyDescent="0.25">
      <c r="A21" s="322" t="s">
        <v>611</v>
      </c>
      <c r="B21" s="236" t="s">
        <v>705</v>
      </c>
      <c r="C21" s="707">
        <f>SUM(F21,L21,O21,R21,U21,X21,AA21,AD21,AG21,AJ21,AM21,I21)</f>
        <v>0</v>
      </c>
      <c r="D21" s="707" t="str">
        <f>IF(E21=0,"",E21/C21*100)</f>
        <v/>
      </c>
      <c r="E21" s="707">
        <f>SUM(H21,N21,Q21,T21,W21,Z21,AC21,AF21,AI21,AL21,AO21,K21)</f>
        <v>0</v>
      </c>
      <c r="F21" s="707">
        <f>'Thu NSH'!U26</f>
        <v>0</v>
      </c>
      <c r="G21" s="707">
        <v>0</v>
      </c>
      <c r="H21" s="706">
        <f t="shared" si="2"/>
        <v>0</v>
      </c>
      <c r="I21" s="707">
        <f>'Thu NSH'!AG26</f>
        <v>0</v>
      </c>
      <c r="J21" s="707">
        <v>0</v>
      </c>
      <c r="K21" s="706">
        <f>I21*J21/100</f>
        <v>0</v>
      </c>
      <c r="L21" s="706">
        <f>'Thu NSH'!AS26</f>
        <v>0</v>
      </c>
      <c r="M21" s="707">
        <v>0</v>
      </c>
      <c r="N21" s="706">
        <f>L21*M21/100</f>
        <v>0</v>
      </c>
      <c r="O21" s="706">
        <f>'Thu NSH'!BE26</f>
        <v>0</v>
      </c>
      <c r="P21" s="707">
        <v>0</v>
      </c>
      <c r="Q21" s="706">
        <f>O21*P21/100</f>
        <v>0</v>
      </c>
      <c r="R21" s="706">
        <f>'Thu NSH'!BQ26</f>
        <v>0</v>
      </c>
      <c r="S21" s="707"/>
      <c r="T21" s="706"/>
      <c r="U21" s="706">
        <f>'Thu NSH'!CC26</f>
        <v>0</v>
      </c>
      <c r="V21" s="707"/>
      <c r="W21" s="706"/>
      <c r="X21" s="706">
        <f>'Thu NSH'!CO26</f>
        <v>0</v>
      </c>
      <c r="Y21" s="707"/>
      <c r="Z21" s="706"/>
      <c r="AA21" s="706">
        <f>'Thu NSH'!DA26</f>
        <v>0</v>
      </c>
      <c r="AB21" s="707"/>
      <c r="AC21" s="706"/>
      <c r="AD21" s="706">
        <f>'Thu NSH'!DM26</f>
        <v>0</v>
      </c>
      <c r="AE21" s="707">
        <v>0</v>
      </c>
      <c r="AF21" s="706">
        <f>AD21*AE21/100</f>
        <v>0</v>
      </c>
      <c r="AG21" s="706">
        <f>'Thu NSH'!DY26</f>
        <v>0</v>
      </c>
      <c r="AH21" s="707">
        <v>0</v>
      </c>
      <c r="AI21" s="706">
        <f>AG21*AH21/100</f>
        <v>0</v>
      </c>
      <c r="AJ21" s="706">
        <f>'Thu NSH'!EK26</f>
        <v>0</v>
      </c>
      <c r="AK21" s="707">
        <v>0</v>
      </c>
      <c r="AL21" s="706">
        <f>AJ21*AK21/100</f>
        <v>0</v>
      </c>
      <c r="AM21" s="706">
        <f>'Thu NSH'!EW26</f>
        <v>0</v>
      </c>
      <c r="AN21" s="707">
        <v>0</v>
      </c>
      <c r="AO21" s="706">
        <f>AM21*AN21/100</f>
        <v>0</v>
      </c>
    </row>
    <row r="22" spans="1:41" s="228" customFormat="1" ht="20.100000000000001" customHeight="1" x14ac:dyDescent="0.25">
      <c r="A22" s="322" t="s">
        <v>611</v>
      </c>
      <c r="B22" s="236" t="s">
        <v>706</v>
      </c>
      <c r="C22" s="707">
        <f>SUM(F22,L22,O22,R22,U22,X22,AA22,AD22,AG22,AJ22,AM22,I22)</f>
        <v>140000</v>
      </c>
      <c r="D22" s="707">
        <f>IF(E22=0,"",E22/C22*100)</f>
        <v>100</v>
      </c>
      <c r="E22" s="707">
        <f>SUM(H22,N22,Q22,T22,W22,Z22,AC22,AF22,AI22,AL22,AO22,K22)</f>
        <v>140000</v>
      </c>
      <c r="F22" s="707">
        <f>'Thu NSH'!U27</f>
        <v>1600</v>
      </c>
      <c r="G22" s="707">
        <v>100</v>
      </c>
      <c r="H22" s="706">
        <f t="shared" si="2"/>
        <v>1600</v>
      </c>
      <c r="I22" s="707">
        <f>'Thu NSH'!AG27</f>
        <v>6000</v>
      </c>
      <c r="J22" s="707">
        <v>100</v>
      </c>
      <c r="K22" s="706">
        <f>I22*J22/100</f>
        <v>6000</v>
      </c>
      <c r="L22" s="706">
        <f>'Thu NSH'!AS27</f>
        <v>400</v>
      </c>
      <c r="M22" s="707">
        <v>100</v>
      </c>
      <c r="N22" s="706">
        <f>L22*M22/100</f>
        <v>400</v>
      </c>
      <c r="O22" s="706">
        <f>'Thu NSH'!BE27</f>
        <v>1500</v>
      </c>
      <c r="P22" s="707">
        <v>100</v>
      </c>
      <c r="Q22" s="706">
        <f>O22*P22/100</f>
        <v>1500</v>
      </c>
      <c r="R22" s="706">
        <f>'Thu NSH'!BQ27</f>
        <v>7000</v>
      </c>
      <c r="S22" s="707">
        <v>100</v>
      </c>
      <c r="T22" s="706">
        <f>R22*S22/100</f>
        <v>7000</v>
      </c>
      <c r="U22" s="706">
        <f>'Thu NSH'!CC27</f>
        <v>50000</v>
      </c>
      <c r="V22" s="707">
        <v>100</v>
      </c>
      <c r="W22" s="706">
        <f>U22*V22/100</f>
        <v>50000</v>
      </c>
      <c r="X22" s="706">
        <f>'Thu NSH'!CO27</f>
        <v>7000</v>
      </c>
      <c r="Y22" s="707">
        <v>100</v>
      </c>
      <c r="Z22" s="706">
        <f>X22*Y22/100</f>
        <v>7000</v>
      </c>
      <c r="AA22" s="706">
        <f>'Thu NSH'!DA27</f>
        <v>1700</v>
      </c>
      <c r="AB22" s="707">
        <v>100</v>
      </c>
      <c r="AC22" s="706">
        <f>AA22*AB22/100</f>
        <v>1700</v>
      </c>
      <c r="AD22" s="706">
        <f>'Thu NSH'!DM27</f>
        <v>3000</v>
      </c>
      <c r="AE22" s="707">
        <v>100</v>
      </c>
      <c r="AF22" s="706">
        <f>AD22*AE22/100</f>
        <v>3000</v>
      </c>
      <c r="AG22" s="706">
        <f>'Thu NSH'!DY27</f>
        <v>800</v>
      </c>
      <c r="AH22" s="707">
        <v>100</v>
      </c>
      <c r="AI22" s="706">
        <f>AG22*AH22/100</f>
        <v>800</v>
      </c>
      <c r="AJ22" s="706">
        <f>'Thu NSH'!EK27</f>
        <v>58000</v>
      </c>
      <c r="AK22" s="707">
        <v>100</v>
      </c>
      <c r="AL22" s="706">
        <f>AJ22*AK22/100</f>
        <v>58000</v>
      </c>
      <c r="AM22" s="706">
        <f>'Thu NSH'!EW27</f>
        <v>3000</v>
      </c>
      <c r="AN22" s="707">
        <v>100</v>
      </c>
      <c r="AO22" s="706">
        <f>AM22*AN22/100</f>
        <v>3000</v>
      </c>
    </row>
    <row r="23" spans="1:41" s="59" customFormat="1" ht="20.100000000000001" customHeight="1" x14ac:dyDescent="0.25">
      <c r="A23" s="51">
        <v>7</v>
      </c>
      <c r="B23" s="49" t="s">
        <v>618</v>
      </c>
      <c r="C23" s="705">
        <f>SUM(C24:C25)</f>
        <v>600000</v>
      </c>
      <c r="D23" s="705"/>
      <c r="E23" s="705">
        <f>SUM(E24:E25)</f>
        <v>500000</v>
      </c>
      <c r="F23" s="705">
        <f>SUM(F24:F25)</f>
        <v>13000</v>
      </c>
      <c r="G23" s="705"/>
      <c r="H23" s="705">
        <f>SUM(H24:H25)</f>
        <v>13000</v>
      </c>
      <c r="I23" s="705">
        <f>SUM(I24:I25)</f>
        <v>150000</v>
      </c>
      <c r="J23" s="705"/>
      <c r="K23" s="705">
        <f>SUM(K24:K25)</f>
        <v>150000</v>
      </c>
      <c r="L23" s="705">
        <f>SUM(L24:L25)</f>
        <v>10000</v>
      </c>
      <c r="M23" s="705"/>
      <c r="N23" s="705">
        <f>SUM(N24:N25)</f>
        <v>10000</v>
      </c>
      <c r="O23" s="705">
        <f>SUM(O24:O25)</f>
        <v>20000</v>
      </c>
      <c r="P23" s="705"/>
      <c r="Q23" s="705">
        <f>SUM(Q24:Q25)</f>
        <v>20000</v>
      </c>
      <c r="R23" s="705">
        <f>SUM(R24:R25)</f>
        <v>20000</v>
      </c>
      <c r="S23" s="705"/>
      <c r="T23" s="705">
        <f>SUM(T24:T25)</f>
        <v>20000</v>
      </c>
      <c r="U23" s="705">
        <f>SUM(U24:U25)</f>
        <v>150000</v>
      </c>
      <c r="V23" s="705"/>
      <c r="W23" s="705">
        <f>SUM(W24:W25)</f>
        <v>52000</v>
      </c>
      <c r="X23" s="705">
        <f>SUM(X24:X25)</f>
        <v>35000</v>
      </c>
      <c r="Y23" s="705"/>
      <c r="Z23" s="705">
        <f>SUM(Z24:Z25)</f>
        <v>35000</v>
      </c>
      <c r="AA23" s="705">
        <f>SUM(AA24:AA25)</f>
        <v>50000</v>
      </c>
      <c r="AB23" s="705"/>
      <c r="AC23" s="705">
        <f>SUM(AC24:AC25)</f>
        <v>50000</v>
      </c>
      <c r="AD23" s="705">
        <f>SUM(AD24:AD25)</f>
        <v>17000</v>
      </c>
      <c r="AE23" s="705"/>
      <c r="AF23" s="705">
        <f>SUM(AF24:AF25)</f>
        <v>15000</v>
      </c>
      <c r="AG23" s="705">
        <f>SUM(AG24:AG25)</f>
        <v>15000</v>
      </c>
      <c r="AH23" s="705"/>
      <c r="AI23" s="705">
        <f>SUM(AI24:AI25)</f>
        <v>15000</v>
      </c>
      <c r="AJ23" s="705">
        <f>SUM(AJ24:AJ25)</f>
        <v>100000</v>
      </c>
      <c r="AK23" s="705"/>
      <c r="AL23" s="705">
        <f>SUM(AL24:AL25)</f>
        <v>100000</v>
      </c>
      <c r="AM23" s="705">
        <f>SUM(AM24:AM25)</f>
        <v>20000</v>
      </c>
      <c r="AN23" s="705"/>
      <c r="AO23" s="705">
        <f>SUM(AO24:AO25)</f>
        <v>20000</v>
      </c>
    </row>
    <row r="24" spans="1:41" s="228" customFormat="1" ht="20.100000000000001" customHeight="1" x14ac:dyDescent="0.25">
      <c r="A24" s="322" t="s">
        <v>611</v>
      </c>
      <c r="B24" s="236" t="s">
        <v>705</v>
      </c>
      <c r="C24" s="707">
        <f>SUM(F24,L24,O24,R24,U24,X24,AA24,AD24,AG24,AJ24,AM24,I24)</f>
        <v>100000</v>
      </c>
      <c r="D24" s="707" t="str">
        <f t="shared" ref="D24:D29" si="15">IF(E24=0,"",E24/C24*100)</f>
        <v/>
      </c>
      <c r="E24" s="707">
        <f>SUM(H24,N24,Q24,T24,W24,Z24,AC24,AF24,AI24,AL24,AO24,K24)</f>
        <v>0</v>
      </c>
      <c r="F24" s="707">
        <f>'Thu NSH'!U29</f>
        <v>0</v>
      </c>
      <c r="G24" s="707">
        <v>0</v>
      </c>
      <c r="H24" s="706">
        <f t="shared" si="2"/>
        <v>0</v>
      </c>
      <c r="I24" s="707">
        <f>'Thu NSH'!AG29</f>
        <v>0</v>
      </c>
      <c r="J24" s="707">
        <v>0</v>
      </c>
      <c r="K24" s="706">
        <f>I24*J24/100</f>
        <v>0</v>
      </c>
      <c r="L24" s="706">
        <f>'Thu NSH'!AS29</f>
        <v>0</v>
      </c>
      <c r="M24" s="707">
        <v>0</v>
      </c>
      <c r="N24" s="706">
        <f>L24*M24/100</f>
        <v>0</v>
      </c>
      <c r="O24" s="706">
        <f>'Thu NSH'!BE29</f>
        <v>0</v>
      </c>
      <c r="P24" s="707">
        <v>0</v>
      </c>
      <c r="Q24" s="706">
        <f>O24*P24/100</f>
        <v>0</v>
      </c>
      <c r="R24" s="706">
        <f>'Thu NSH'!BQ29</f>
        <v>0</v>
      </c>
      <c r="S24" s="707">
        <v>0</v>
      </c>
      <c r="T24" s="706">
        <f>R24*S24/100</f>
        <v>0</v>
      </c>
      <c r="U24" s="706">
        <f>'Thu NSH'!CC29</f>
        <v>98000</v>
      </c>
      <c r="V24" s="707">
        <v>0</v>
      </c>
      <c r="W24" s="706">
        <f>U24*V24/100</f>
        <v>0</v>
      </c>
      <c r="X24" s="706">
        <f>'Thu NSH'!CO29</f>
        <v>0</v>
      </c>
      <c r="Y24" s="707">
        <v>0</v>
      </c>
      <c r="Z24" s="706">
        <f>X24*Y24/100</f>
        <v>0</v>
      </c>
      <c r="AA24" s="706">
        <f>'Thu NSH'!DA29</f>
        <v>0</v>
      </c>
      <c r="AB24" s="707">
        <v>0</v>
      </c>
      <c r="AC24" s="706">
        <f>AA24*AB24/100</f>
        <v>0</v>
      </c>
      <c r="AD24" s="706">
        <f>'Thu NSH'!DM29</f>
        <v>2000</v>
      </c>
      <c r="AE24" s="707">
        <v>0</v>
      </c>
      <c r="AF24" s="706">
        <f>AD24*AE24/100</f>
        <v>0</v>
      </c>
      <c r="AG24" s="706">
        <f>'Thu NSH'!DY29</f>
        <v>0</v>
      </c>
      <c r="AH24" s="707">
        <v>0</v>
      </c>
      <c r="AI24" s="706">
        <f>AG24*AH24/100</f>
        <v>0</v>
      </c>
      <c r="AJ24" s="706">
        <f>'Thu NSH'!EK29</f>
        <v>0</v>
      </c>
      <c r="AK24" s="707">
        <v>0</v>
      </c>
      <c r="AL24" s="706">
        <f>AJ24*AK24/100</f>
        <v>0</v>
      </c>
      <c r="AM24" s="706">
        <f>'Thu NSH'!EW29</f>
        <v>0</v>
      </c>
      <c r="AN24" s="707">
        <v>0</v>
      </c>
      <c r="AO24" s="706">
        <f>AM24*AN24/100</f>
        <v>0</v>
      </c>
    </row>
    <row r="25" spans="1:41" s="228" customFormat="1" ht="20.100000000000001" customHeight="1" x14ac:dyDescent="0.25">
      <c r="A25" s="322" t="s">
        <v>611</v>
      </c>
      <c r="B25" s="236" t="s">
        <v>706</v>
      </c>
      <c r="C25" s="707">
        <f>SUM(F25,L25,O25,R25,U25,X25,AA25,AD25,AG25,AJ25,AM25,I25)</f>
        <v>500000</v>
      </c>
      <c r="D25" s="707">
        <f t="shared" si="15"/>
        <v>100</v>
      </c>
      <c r="E25" s="707">
        <f>SUM(H25,N25,Q25,T25,W25,Z25,AC25,AF25,AI25,AL25,AO25,K25)</f>
        <v>500000</v>
      </c>
      <c r="F25" s="707">
        <f>'Thu NSH'!U30</f>
        <v>13000</v>
      </c>
      <c r="G25" s="707">
        <v>100</v>
      </c>
      <c r="H25" s="706">
        <f t="shared" si="2"/>
        <v>13000</v>
      </c>
      <c r="I25" s="707">
        <f>'Thu NSH'!AG30</f>
        <v>150000</v>
      </c>
      <c r="J25" s="707">
        <v>100</v>
      </c>
      <c r="K25" s="706">
        <f>I25*J25/100</f>
        <v>150000</v>
      </c>
      <c r="L25" s="706">
        <f>'Thu NSH'!AS30</f>
        <v>10000</v>
      </c>
      <c r="M25" s="707">
        <v>100</v>
      </c>
      <c r="N25" s="706">
        <f>L25*M25/100</f>
        <v>10000</v>
      </c>
      <c r="O25" s="706">
        <f>'Thu NSH'!BE30</f>
        <v>20000</v>
      </c>
      <c r="P25" s="707">
        <v>100</v>
      </c>
      <c r="Q25" s="706">
        <f>O25*P25/100</f>
        <v>20000</v>
      </c>
      <c r="R25" s="706">
        <f>'Thu NSH'!BQ30</f>
        <v>20000</v>
      </c>
      <c r="S25" s="707">
        <v>100</v>
      </c>
      <c r="T25" s="706">
        <f>R25*S25/100</f>
        <v>20000</v>
      </c>
      <c r="U25" s="706">
        <f>'Thu NSH'!CC30</f>
        <v>52000</v>
      </c>
      <c r="V25" s="707">
        <v>100</v>
      </c>
      <c r="W25" s="706">
        <f>U25*V25/100</f>
        <v>52000</v>
      </c>
      <c r="X25" s="706">
        <f>'Thu NSH'!CO30</f>
        <v>35000</v>
      </c>
      <c r="Y25" s="707">
        <v>100</v>
      </c>
      <c r="Z25" s="706">
        <f>X25*Y25/100</f>
        <v>35000</v>
      </c>
      <c r="AA25" s="706">
        <f>'Thu NSH'!DA30</f>
        <v>50000</v>
      </c>
      <c r="AB25" s="707">
        <v>100</v>
      </c>
      <c r="AC25" s="706">
        <f>AA25*AB25/100</f>
        <v>50000</v>
      </c>
      <c r="AD25" s="706">
        <f>'Thu NSH'!DM30</f>
        <v>15000</v>
      </c>
      <c r="AE25" s="707">
        <v>100</v>
      </c>
      <c r="AF25" s="706">
        <f>AD25*AE25/100</f>
        <v>15000</v>
      </c>
      <c r="AG25" s="706">
        <f>'Thu NSH'!DY30</f>
        <v>15000</v>
      </c>
      <c r="AH25" s="707">
        <v>100</v>
      </c>
      <c r="AI25" s="706">
        <f>AG25*AH25/100</f>
        <v>15000</v>
      </c>
      <c r="AJ25" s="706">
        <f>'Thu NSH'!EK30</f>
        <v>100000</v>
      </c>
      <c r="AK25" s="707">
        <v>100</v>
      </c>
      <c r="AL25" s="706">
        <f>AJ25*AK25/100</f>
        <v>100000</v>
      </c>
      <c r="AM25" s="706">
        <f>'Thu NSH'!EW30</f>
        <v>20000</v>
      </c>
      <c r="AN25" s="707">
        <v>100</v>
      </c>
      <c r="AO25" s="706">
        <f>AM25*AN25/100</f>
        <v>20000</v>
      </c>
    </row>
    <row r="26" spans="1:41" s="59" customFormat="1" ht="20.100000000000001" customHeight="1" x14ac:dyDescent="0.25">
      <c r="A26" s="51">
        <v>8</v>
      </c>
      <c r="B26" s="49" t="s">
        <v>458</v>
      </c>
      <c r="C26" s="705">
        <f>SUM(C27:C29)</f>
        <v>224100</v>
      </c>
      <c r="D26" s="705"/>
      <c r="E26" s="705">
        <f>SUM(E27:E29)</f>
        <v>120200</v>
      </c>
      <c r="F26" s="705">
        <f>SUM(F27:F29)</f>
        <v>8000</v>
      </c>
      <c r="G26" s="705"/>
      <c r="H26" s="705">
        <f>SUM(H27:H29)</f>
        <v>5700</v>
      </c>
      <c r="I26" s="705">
        <f>SUM(I27:I29)</f>
        <v>16000</v>
      </c>
      <c r="J26" s="705"/>
      <c r="K26" s="705">
        <f>SUM(K27:K29)</f>
        <v>12000</v>
      </c>
      <c r="L26" s="705">
        <f>SUM(L27:L29)</f>
        <v>7500</v>
      </c>
      <c r="M26" s="705"/>
      <c r="N26" s="705">
        <f>SUM(N27:N29)</f>
        <v>5000</v>
      </c>
      <c r="O26" s="705">
        <f>SUM(O27:O29)</f>
        <v>12000</v>
      </c>
      <c r="P26" s="705"/>
      <c r="Q26" s="705">
        <f>SUM(Q27:Q29)</f>
        <v>7000</v>
      </c>
      <c r="R26" s="705">
        <f>SUM(R27:R29)</f>
        <v>30500</v>
      </c>
      <c r="S26" s="705"/>
      <c r="T26" s="705">
        <f>SUM(T27:T29)</f>
        <v>25000</v>
      </c>
      <c r="U26" s="705">
        <f>SUM(U27:U29)</f>
        <v>60000</v>
      </c>
      <c r="V26" s="705"/>
      <c r="W26" s="705">
        <f>SUM(W27:W29)</f>
        <v>11000</v>
      </c>
      <c r="X26" s="705">
        <f>SUM(X27:X29)</f>
        <v>21000</v>
      </c>
      <c r="Y26" s="705"/>
      <c r="Z26" s="705">
        <f>SUM(Z27:Z29)</f>
        <v>14000</v>
      </c>
      <c r="AA26" s="705">
        <f>SUM(AA27:AA29)</f>
        <v>9000</v>
      </c>
      <c r="AB26" s="705"/>
      <c r="AC26" s="705">
        <f>SUM(AC27:AC29)</f>
        <v>7000</v>
      </c>
      <c r="AD26" s="705">
        <f>SUM(AD27:AD29)</f>
        <v>16100</v>
      </c>
      <c r="AE26" s="705"/>
      <c r="AF26" s="705">
        <f>SUM(AF27:AF29)</f>
        <v>9500</v>
      </c>
      <c r="AG26" s="705">
        <f>SUM(AG27:AG29)</f>
        <v>17500</v>
      </c>
      <c r="AH26" s="705"/>
      <c r="AI26" s="705">
        <f>SUM(AI27:AI29)</f>
        <v>8000</v>
      </c>
      <c r="AJ26" s="705">
        <f>SUM(AJ27:AJ29)</f>
        <v>14000</v>
      </c>
      <c r="AK26" s="705"/>
      <c r="AL26" s="705">
        <f>SUM(AL27:AL29)</f>
        <v>7500</v>
      </c>
      <c r="AM26" s="705">
        <f>SUM(AM27:AM29)</f>
        <v>12500</v>
      </c>
      <c r="AN26" s="705"/>
      <c r="AO26" s="705">
        <f>SUM(AO27:AO29)</f>
        <v>8500</v>
      </c>
    </row>
    <row r="27" spans="1:41" s="228" customFormat="1" ht="20.100000000000001" customHeight="1" x14ac:dyDescent="0.25">
      <c r="A27" s="322" t="s">
        <v>611</v>
      </c>
      <c r="B27" s="236" t="s">
        <v>702</v>
      </c>
      <c r="C27" s="707">
        <f t="shared" ref="C27:C37" si="16">SUM(F27,L27,O27,R27,U27,X27,AA27,AD27,AG27,AJ27,AM27,I27)</f>
        <v>80600</v>
      </c>
      <c r="D27" s="707" t="str">
        <f t="shared" si="15"/>
        <v/>
      </c>
      <c r="E27" s="707">
        <f t="shared" ref="E27:E43" si="17">SUM(H27,N27,Q27,T27,W27,Z27,AC27,AF27,AI27,AL27,AO27,K27)</f>
        <v>0</v>
      </c>
      <c r="F27" s="707">
        <f>'Thu NSH'!U32</f>
        <v>1100</v>
      </c>
      <c r="G27" s="707">
        <v>0</v>
      </c>
      <c r="H27" s="706">
        <f t="shared" si="2"/>
        <v>0</v>
      </c>
      <c r="I27" s="707">
        <f>'Thu NSH'!AG32</f>
        <v>2000</v>
      </c>
      <c r="J27" s="707">
        <v>0</v>
      </c>
      <c r="K27" s="706">
        <f>I27*J27/100</f>
        <v>0</v>
      </c>
      <c r="L27" s="706">
        <f>'Thu NSH'!AS32</f>
        <v>1500</v>
      </c>
      <c r="M27" s="707">
        <v>0</v>
      </c>
      <c r="N27" s="706">
        <f>L27*M27/100</f>
        <v>0</v>
      </c>
      <c r="O27" s="706">
        <f>'Thu NSH'!BE32</f>
        <v>3000</v>
      </c>
      <c r="P27" s="707">
        <v>0</v>
      </c>
      <c r="Q27" s="706">
        <f>O27*P27/100</f>
        <v>0</v>
      </c>
      <c r="R27" s="706">
        <f>'Thu NSH'!BQ32</f>
        <v>3500</v>
      </c>
      <c r="S27" s="707">
        <v>0</v>
      </c>
      <c r="T27" s="706">
        <f>R27*S27/100</f>
        <v>0</v>
      </c>
      <c r="U27" s="706">
        <f>'Thu NSH'!CC32</f>
        <v>45000</v>
      </c>
      <c r="V27" s="707">
        <v>0</v>
      </c>
      <c r="W27" s="706">
        <f>U27*V27/100</f>
        <v>0</v>
      </c>
      <c r="X27" s="706">
        <f>'Thu NSH'!CO32</f>
        <v>5000</v>
      </c>
      <c r="Y27" s="707">
        <v>0</v>
      </c>
      <c r="Z27" s="706">
        <f>X27*Y27/100</f>
        <v>0</v>
      </c>
      <c r="AA27" s="706">
        <f>'Thu NSH'!DA32</f>
        <v>2000</v>
      </c>
      <c r="AB27" s="707">
        <v>0</v>
      </c>
      <c r="AC27" s="706">
        <f>AA27*AB27/100</f>
        <v>0</v>
      </c>
      <c r="AD27" s="706">
        <f>'Thu NSH'!DM32</f>
        <v>4000</v>
      </c>
      <c r="AE27" s="707">
        <v>0</v>
      </c>
      <c r="AF27" s="706">
        <f>AD27*AE27/100</f>
        <v>0</v>
      </c>
      <c r="AG27" s="706">
        <f>'Thu NSH'!DY32</f>
        <v>5500</v>
      </c>
      <c r="AH27" s="707">
        <v>0</v>
      </c>
      <c r="AI27" s="706">
        <f>AG27*AH27/100</f>
        <v>0</v>
      </c>
      <c r="AJ27" s="706">
        <f>'Thu NSH'!EK32</f>
        <v>5000</v>
      </c>
      <c r="AK27" s="707">
        <v>0</v>
      </c>
      <c r="AL27" s="706">
        <f>AJ27*AK27/100</f>
        <v>0</v>
      </c>
      <c r="AM27" s="706">
        <f>'Thu NSH'!EW32</f>
        <v>3000</v>
      </c>
      <c r="AN27" s="707">
        <v>0</v>
      </c>
      <c r="AO27" s="706">
        <f>AM27*AN27/100</f>
        <v>0</v>
      </c>
    </row>
    <row r="28" spans="1:41" s="228" customFormat="1" ht="20.100000000000001" customHeight="1" x14ac:dyDescent="0.25">
      <c r="A28" s="322" t="s">
        <v>611</v>
      </c>
      <c r="B28" s="236" t="s">
        <v>703</v>
      </c>
      <c r="C28" s="707">
        <f t="shared" si="16"/>
        <v>23300</v>
      </c>
      <c r="D28" s="707" t="str">
        <f t="shared" si="15"/>
        <v/>
      </c>
      <c r="E28" s="707">
        <f t="shared" si="17"/>
        <v>0</v>
      </c>
      <c r="F28" s="707">
        <f>'Thu NSH'!U33</f>
        <v>1200</v>
      </c>
      <c r="G28" s="707">
        <v>0</v>
      </c>
      <c r="H28" s="706">
        <f t="shared" si="2"/>
        <v>0</v>
      </c>
      <c r="I28" s="707">
        <f>'Thu NSH'!AG33</f>
        <v>2000</v>
      </c>
      <c r="J28" s="707">
        <v>0</v>
      </c>
      <c r="K28" s="706">
        <f>I28*J28/100</f>
        <v>0</v>
      </c>
      <c r="L28" s="706">
        <f>'Thu NSH'!AS33</f>
        <v>1000</v>
      </c>
      <c r="M28" s="707">
        <v>0</v>
      </c>
      <c r="N28" s="706">
        <f>L28*M28/100</f>
        <v>0</v>
      </c>
      <c r="O28" s="706">
        <f>'Thu NSH'!BE33</f>
        <v>2000</v>
      </c>
      <c r="P28" s="707">
        <v>0</v>
      </c>
      <c r="Q28" s="706">
        <f>O28*P28/100</f>
        <v>0</v>
      </c>
      <c r="R28" s="706">
        <f>'Thu NSH'!BQ33</f>
        <v>2000</v>
      </c>
      <c r="S28" s="707">
        <v>0</v>
      </c>
      <c r="T28" s="706">
        <f>R28*S28/100</f>
        <v>0</v>
      </c>
      <c r="U28" s="706">
        <f>'Thu NSH'!CC33</f>
        <v>4000</v>
      </c>
      <c r="V28" s="707">
        <v>0</v>
      </c>
      <c r="W28" s="706">
        <f>U28*V28/100</f>
        <v>0</v>
      </c>
      <c r="X28" s="706">
        <f>'Thu NSH'!CO33</f>
        <v>2000</v>
      </c>
      <c r="Y28" s="707">
        <v>0</v>
      </c>
      <c r="Z28" s="706">
        <f>X28*Y28/100</f>
        <v>0</v>
      </c>
      <c r="AA28" s="706">
        <f>'Thu NSH'!DA33</f>
        <v>0</v>
      </c>
      <c r="AB28" s="707">
        <v>0</v>
      </c>
      <c r="AC28" s="706">
        <f>AA28*AB28/100</f>
        <v>0</v>
      </c>
      <c r="AD28" s="706">
        <f>'Thu NSH'!DM33</f>
        <v>2600</v>
      </c>
      <c r="AE28" s="707">
        <v>0</v>
      </c>
      <c r="AF28" s="706">
        <f>AD28*AE28/100</f>
        <v>0</v>
      </c>
      <c r="AG28" s="706">
        <f>'Thu NSH'!DY33</f>
        <v>4000</v>
      </c>
      <c r="AH28" s="707">
        <v>0</v>
      </c>
      <c r="AI28" s="706">
        <f>AG28*AH28/100</f>
        <v>0</v>
      </c>
      <c r="AJ28" s="706">
        <f>'Thu NSH'!EK33</f>
        <v>1500</v>
      </c>
      <c r="AK28" s="707">
        <v>0</v>
      </c>
      <c r="AL28" s="706">
        <f>AJ28*AK28/100</f>
        <v>0</v>
      </c>
      <c r="AM28" s="706">
        <f>'Thu NSH'!EW33</f>
        <v>1000</v>
      </c>
      <c r="AN28" s="707">
        <v>0</v>
      </c>
      <c r="AO28" s="706">
        <f>AM28*AN28/100</f>
        <v>0</v>
      </c>
    </row>
    <row r="29" spans="1:41" s="228" customFormat="1" ht="20.100000000000001" customHeight="1" x14ac:dyDescent="0.25">
      <c r="A29" s="322" t="s">
        <v>611</v>
      </c>
      <c r="B29" s="236" t="s">
        <v>704</v>
      </c>
      <c r="C29" s="707">
        <f t="shared" si="16"/>
        <v>120200</v>
      </c>
      <c r="D29" s="707">
        <f t="shared" si="15"/>
        <v>100</v>
      </c>
      <c r="E29" s="707">
        <f t="shared" si="17"/>
        <v>120200</v>
      </c>
      <c r="F29" s="707">
        <f>'Thu NSH'!U34</f>
        <v>5700</v>
      </c>
      <c r="G29" s="707">
        <v>100</v>
      </c>
      <c r="H29" s="706">
        <f t="shared" si="2"/>
        <v>5700</v>
      </c>
      <c r="I29" s="707">
        <f>'Thu NSH'!AG34</f>
        <v>12000</v>
      </c>
      <c r="J29" s="707">
        <v>100</v>
      </c>
      <c r="K29" s="706">
        <f>I29*J29/100</f>
        <v>12000</v>
      </c>
      <c r="L29" s="706">
        <f>'Thu NSH'!AS34</f>
        <v>5000</v>
      </c>
      <c r="M29" s="707">
        <v>100</v>
      </c>
      <c r="N29" s="706">
        <f>L29*M29/100</f>
        <v>5000</v>
      </c>
      <c r="O29" s="706">
        <f>'Thu NSH'!BE34</f>
        <v>7000</v>
      </c>
      <c r="P29" s="707">
        <v>100</v>
      </c>
      <c r="Q29" s="706">
        <f>O29*P29/100</f>
        <v>7000</v>
      </c>
      <c r="R29" s="706">
        <f>'Thu NSH'!BQ34</f>
        <v>25000</v>
      </c>
      <c r="S29" s="707">
        <v>100</v>
      </c>
      <c r="T29" s="706">
        <f>R29*S29/100</f>
        <v>25000</v>
      </c>
      <c r="U29" s="706">
        <f>'Thu NSH'!CC34</f>
        <v>11000</v>
      </c>
      <c r="V29" s="707">
        <v>100</v>
      </c>
      <c r="W29" s="706">
        <f>U29*V29/100</f>
        <v>11000</v>
      </c>
      <c r="X29" s="706">
        <f>'Thu NSH'!CO34</f>
        <v>14000</v>
      </c>
      <c r="Y29" s="707">
        <v>100</v>
      </c>
      <c r="Z29" s="706">
        <f>X29*Y29/100</f>
        <v>14000</v>
      </c>
      <c r="AA29" s="706">
        <f>'Thu NSH'!DA34</f>
        <v>7000</v>
      </c>
      <c r="AB29" s="707">
        <v>100</v>
      </c>
      <c r="AC29" s="706">
        <f>AA29*AB29/100</f>
        <v>7000</v>
      </c>
      <c r="AD29" s="706">
        <f>'Thu NSH'!DM34</f>
        <v>9500</v>
      </c>
      <c r="AE29" s="707">
        <v>100</v>
      </c>
      <c r="AF29" s="706">
        <f>AD29*AE29/100</f>
        <v>9500</v>
      </c>
      <c r="AG29" s="706">
        <f>'Thu NSH'!DY34</f>
        <v>8000</v>
      </c>
      <c r="AH29" s="707">
        <v>100</v>
      </c>
      <c r="AI29" s="706">
        <f>AG29*AH29/100</f>
        <v>8000</v>
      </c>
      <c r="AJ29" s="706">
        <f>'Thu NSH'!EK34</f>
        <v>7500</v>
      </c>
      <c r="AK29" s="707">
        <v>100</v>
      </c>
      <c r="AL29" s="706">
        <f>AJ29*AK29/100</f>
        <v>7500</v>
      </c>
      <c r="AM29" s="706">
        <f>'Thu NSH'!EW34</f>
        <v>8500</v>
      </c>
      <c r="AN29" s="707">
        <v>100</v>
      </c>
      <c r="AO29" s="706">
        <f>AM29*AN29/100</f>
        <v>8500</v>
      </c>
    </row>
    <row r="30" spans="1:41" s="61" customFormat="1" ht="20.100000000000001" customHeight="1" x14ac:dyDescent="0.25">
      <c r="A30" s="51">
        <v>9</v>
      </c>
      <c r="B30" s="49" t="s">
        <v>459</v>
      </c>
      <c r="C30" s="705">
        <f t="shared" si="16"/>
        <v>4000</v>
      </c>
      <c r="D30" s="706">
        <f>IF(E30=0,"",E30/C30*100)</f>
        <v>100</v>
      </c>
      <c r="E30" s="705">
        <f t="shared" si="17"/>
        <v>4000</v>
      </c>
      <c r="F30" s="705">
        <f>'Thu NSH'!U35</f>
        <v>1100</v>
      </c>
      <c r="G30" s="705">
        <v>100</v>
      </c>
      <c r="H30" s="705">
        <f>F30*G30/100</f>
        <v>1100</v>
      </c>
      <c r="I30" s="705">
        <f>'Thu NSH'!AG35</f>
        <v>300</v>
      </c>
      <c r="J30" s="705">
        <v>100</v>
      </c>
      <c r="K30" s="705">
        <f>I30*J30/100</f>
        <v>300</v>
      </c>
      <c r="L30" s="705">
        <f>'Thu NSH'!AS35</f>
        <v>320</v>
      </c>
      <c r="M30" s="705">
        <v>100</v>
      </c>
      <c r="N30" s="705">
        <f>L30*M30/100</f>
        <v>320</v>
      </c>
      <c r="O30" s="705">
        <f>'Thu NSH'!BE35</f>
        <v>130</v>
      </c>
      <c r="P30" s="705">
        <v>100</v>
      </c>
      <c r="Q30" s="705">
        <f>O30*P30/100</f>
        <v>130</v>
      </c>
      <c r="R30" s="705">
        <f>'Thu NSH'!BQ35</f>
        <v>300</v>
      </c>
      <c r="S30" s="705">
        <v>100</v>
      </c>
      <c r="T30" s="705">
        <f>R30*S30/100</f>
        <v>300</v>
      </c>
      <c r="U30" s="705">
        <f>'Thu NSH'!CC35</f>
        <v>200</v>
      </c>
      <c r="V30" s="705">
        <v>100</v>
      </c>
      <c r="W30" s="705">
        <f>U30*V30/100</f>
        <v>200</v>
      </c>
      <c r="X30" s="705">
        <f>'Thu NSH'!CO35</f>
        <v>300</v>
      </c>
      <c r="Y30" s="705">
        <v>100</v>
      </c>
      <c r="Z30" s="705">
        <f>X30*Y30/100</f>
        <v>300</v>
      </c>
      <c r="AA30" s="705">
        <f>'Thu NSH'!DA35</f>
        <v>350</v>
      </c>
      <c r="AB30" s="705">
        <v>100</v>
      </c>
      <c r="AC30" s="705">
        <f>AA30*AB30/100</f>
        <v>350</v>
      </c>
      <c r="AD30" s="705">
        <f>'Thu NSH'!DM35</f>
        <v>200</v>
      </c>
      <c r="AE30" s="705">
        <v>100</v>
      </c>
      <c r="AF30" s="705">
        <f>AD30*AE30/100</f>
        <v>200</v>
      </c>
      <c r="AG30" s="705">
        <f>'Thu NSH'!DY35</f>
        <v>150</v>
      </c>
      <c r="AH30" s="705">
        <v>100</v>
      </c>
      <c r="AI30" s="705">
        <f>AG30*AH30/100</f>
        <v>150</v>
      </c>
      <c r="AJ30" s="705">
        <f>'Thu NSH'!EK35</f>
        <v>500</v>
      </c>
      <c r="AK30" s="705">
        <v>100</v>
      </c>
      <c r="AL30" s="705">
        <f>AJ30*AK30/100</f>
        <v>500</v>
      </c>
      <c r="AM30" s="705">
        <f>'Thu NSH'!EW35</f>
        <v>150</v>
      </c>
      <c r="AN30" s="705">
        <v>100</v>
      </c>
      <c r="AO30" s="705">
        <f>AM30*AN30/100</f>
        <v>150</v>
      </c>
    </row>
    <row r="31" spans="1:41" s="59" customFormat="1" ht="20.100000000000001" customHeight="1" x14ac:dyDescent="0.25">
      <c r="A31" s="51" t="s">
        <v>460</v>
      </c>
      <c r="B31" s="49" t="s">
        <v>619</v>
      </c>
      <c r="C31" s="705">
        <f t="shared" si="16"/>
        <v>4303110</v>
      </c>
      <c r="D31" s="706"/>
      <c r="E31" s="705">
        <f t="shared" si="17"/>
        <v>4303110</v>
      </c>
      <c r="F31" s="705">
        <f>F32+F33</f>
        <v>429206</v>
      </c>
      <c r="G31" s="705"/>
      <c r="H31" s="705">
        <f t="shared" ref="H31:H47" si="18">F31</f>
        <v>429206</v>
      </c>
      <c r="I31" s="705">
        <f>I32+I33</f>
        <v>233218</v>
      </c>
      <c r="J31" s="705"/>
      <c r="K31" s="705">
        <f t="shared" ref="K31:K47" si="19">I31</f>
        <v>233218</v>
      </c>
      <c r="L31" s="705">
        <f>L32+L33</f>
        <v>386478</v>
      </c>
      <c r="M31" s="705"/>
      <c r="N31" s="705">
        <f t="shared" ref="N31:N47" si="20">L31</f>
        <v>386478</v>
      </c>
      <c r="O31" s="705">
        <f>O32+O33</f>
        <v>371705</v>
      </c>
      <c r="P31" s="705"/>
      <c r="Q31" s="705">
        <f t="shared" ref="Q31:Q47" si="21">O31</f>
        <v>371705</v>
      </c>
      <c r="R31" s="705">
        <f>R32+R33</f>
        <v>407520.5</v>
      </c>
      <c r="S31" s="705"/>
      <c r="T31" s="705">
        <f t="shared" ref="T31:T47" si="22">R31</f>
        <v>407520.5</v>
      </c>
      <c r="U31" s="705">
        <f>U32+U33</f>
        <v>125122</v>
      </c>
      <c r="V31" s="705"/>
      <c r="W31" s="705">
        <f t="shared" ref="W31:W47" si="23">U31</f>
        <v>125122</v>
      </c>
      <c r="X31" s="705">
        <f>X32+X33</f>
        <v>536802</v>
      </c>
      <c r="Y31" s="705"/>
      <c r="Z31" s="705">
        <f t="shared" ref="Z31:Z47" si="24">X31</f>
        <v>536802</v>
      </c>
      <c r="AA31" s="705">
        <f>AA32+AA33</f>
        <v>476110</v>
      </c>
      <c r="AB31" s="705"/>
      <c r="AC31" s="705">
        <f t="shared" ref="AC31:AC47" si="25">AA31</f>
        <v>476110</v>
      </c>
      <c r="AD31" s="705">
        <f>AD32+AD33</f>
        <v>386321.5</v>
      </c>
      <c r="AE31" s="705"/>
      <c r="AF31" s="705">
        <f t="shared" ref="AF31:AF47" si="26">AD31</f>
        <v>386321.5</v>
      </c>
      <c r="AG31" s="705">
        <f>AG32+AG33</f>
        <v>392286.5</v>
      </c>
      <c r="AH31" s="705"/>
      <c r="AI31" s="705">
        <f t="shared" ref="AI31:AI47" si="27">AG31</f>
        <v>392286.5</v>
      </c>
      <c r="AJ31" s="705">
        <f>AJ32+AJ33</f>
        <v>198029</v>
      </c>
      <c r="AK31" s="705"/>
      <c r="AL31" s="705">
        <f t="shared" ref="AL31:AL47" si="28">AJ31</f>
        <v>198029</v>
      </c>
      <c r="AM31" s="705">
        <f>AM32+AM33</f>
        <v>360311.5</v>
      </c>
      <c r="AN31" s="705"/>
      <c r="AO31" s="705">
        <f t="shared" ref="AO31:AO47" si="29">AM31</f>
        <v>360311.5</v>
      </c>
    </row>
    <row r="32" spans="1:41" s="61" customFormat="1" ht="20.100000000000001" customHeight="1" x14ac:dyDescent="0.25">
      <c r="A32" s="51">
        <v>1</v>
      </c>
      <c r="B32" s="49" t="s">
        <v>620</v>
      </c>
      <c r="C32" s="705">
        <f t="shared" si="16"/>
        <v>3464851</v>
      </c>
      <c r="D32" s="705"/>
      <c r="E32" s="705">
        <f t="shared" si="17"/>
        <v>3464851</v>
      </c>
      <c r="F32" s="705">
        <f>'Chi NSH'!P9</f>
        <v>344881</v>
      </c>
      <c r="G32" s="705"/>
      <c r="H32" s="705">
        <f t="shared" si="18"/>
        <v>344881</v>
      </c>
      <c r="I32" s="705">
        <f>'Chi NSH'!X9</f>
        <v>191415</v>
      </c>
      <c r="J32" s="705"/>
      <c r="K32" s="705">
        <f t="shared" si="19"/>
        <v>191415</v>
      </c>
      <c r="L32" s="705">
        <f>'Chi NSH'!AF9</f>
        <v>305519</v>
      </c>
      <c r="M32" s="705"/>
      <c r="N32" s="705">
        <f t="shared" si="20"/>
        <v>305519</v>
      </c>
      <c r="O32" s="705">
        <f>'Chi NSH'!AN9</f>
        <v>260487</v>
      </c>
      <c r="P32" s="705"/>
      <c r="Q32" s="705">
        <f t="shared" si="21"/>
        <v>260487</v>
      </c>
      <c r="R32" s="705">
        <f>'Chi NSH'!AV9</f>
        <v>334903</v>
      </c>
      <c r="S32" s="705"/>
      <c r="T32" s="705">
        <f t="shared" si="22"/>
        <v>334903</v>
      </c>
      <c r="U32" s="705">
        <f>'Chi NSH'!BD9</f>
        <v>116197</v>
      </c>
      <c r="V32" s="705"/>
      <c r="W32" s="705">
        <f t="shared" si="23"/>
        <v>116197</v>
      </c>
      <c r="X32" s="705">
        <f>'Chi NSH'!BL9</f>
        <v>425722</v>
      </c>
      <c r="Y32" s="705"/>
      <c r="Z32" s="705">
        <f t="shared" si="24"/>
        <v>425722</v>
      </c>
      <c r="AA32" s="705">
        <f>'Chi NSH'!BT9</f>
        <v>363769</v>
      </c>
      <c r="AB32" s="705"/>
      <c r="AC32" s="705">
        <f t="shared" si="25"/>
        <v>363769</v>
      </c>
      <c r="AD32" s="705">
        <f>'Chi NSH'!CB9</f>
        <v>343539</v>
      </c>
      <c r="AE32" s="705"/>
      <c r="AF32" s="705">
        <f t="shared" si="26"/>
        <v>343539</v>
      </c>
      <c r="AG32" s="705">
        <f>'Chi NSH'!CJ9</f>
        <v>323859</v>
      </c>
      <c r="AH32" s="705"/>
      <c r="AI32" s="705">
        <f t="shared" si="27"/>
        <v>323859</v>
      </c>
      <c r="AJ32" s="705">
        <f>'Chi NSH'!CR9</f>
        <v>159099</v>
      </c>
      <c r="AK32" s="705"/>
      <c r="AL32" s="705">
        <f t="shared" si="28"/>
        <v>159099</v>
      </c>
      <c r="AM32" s="705">
        <f>'Chi NSH'!CZ9</f>
        <v>295461</v>
      </c>
      <c r="AN32" s="705"/>
      <c r="AO32" s="705">
        <f t="shared" si="29"/>
        <v>295461</v>
      </c>
    </row>
    <row r="33" spans="1:41" s="61" customFormat="1" ht="20.100000000000001" customHeight="1" x14ac:dyDescent="0.25">
      <c r="A33" s="51">
        <v>2</v>
      </c>
      <c r="B33" s="49" t="s">
        <v>621</v>
      </c>
      <c r="C33" s="705">
        <f>SUM(F33,L33,O33,R33,U33,X33,AA33,AD33,AG33,AJ33,AM33,I33)</f>
        <v>838259</v>
      </c>
      <c r="D33" s="705"/>
      <c r="E33" s="705">
        <f t="shared" si="17"/>
        <v>838259</v>
      </c>
      <c r="F33" s="705">
        <f>SUM(F34:F47)</f>
        <v>84325</v>
      </c>
      <c r="G33" s="705"/>
      <c r="H33" s="705">
        <f t="shared" si="18"/>
        <v>84325</v>
      </c>
      <c r="I33" s="705">
        <f>SUM(I34:I47)</f>
        <v>41803</v>
      </c>
      <c r="J33" s="705"/>
      <c r="K33" s="705">
        <f t="shared" si="19"/>
        <v>41803</v>
      </c>
      <c r="L33" s="705">
        <f>SUM(L34:L47)</f>
        <v>80959</v>
      </c>
      <c r="M33" s="705"/>
      <c r="N33" s="705">
        <f t="shared" si="20"/>
        <v>80959</v>
      </c>
      <c r="O33" s="705">
        <f>SUM(O34:O47)</f>
        <v>111218</v>
      </c>
      <c r="P33" s="705"/>
      <c r="Q33" s="705">
        <f t="shared" si="21"/>
        <v>111218</v>
      </c>
      <c r="R33" s="705">
        <f>SUM(R34:R47)</f>
        <v>72617.5</v>
      </c>
      <c r="S33" s="705"/>
      <c r="T33" s="705">
        <f t="shared" si="22"/>
        <v>72617.5</v>
      </c>
      <c r="U33" s="705">
        <f>SUM(U34:U47)</f>
        <v>8925</v>
      </c>
      <c r="V33" s="705"/>
      <c r="W33" s="705">
        <f t="shared" si="23"/>
        <v>8925</v>
      </c>
      <c r="X33" s="705">
        <f>SUM(X34:X47)</f>
        <v>111080</v>
      </c>
      <c r="Y33" s="705"/>
      <c r="Z33" s="705">
        <f t="shared" si="24"/>
        <v>111080</v>
      </c>
      <c r="AA33" s="705">
        <f>SUM(AA34:AA47)</f>
        <v>112341</v>
      </c>
      <c r="AB33" s="705"/>
      <c r="AC33" s="705">
        <f t="shared" si="25"/>
        <v>112341</v>
      </c>
      <c r="AD33" s="705">
        <f>SUM(AD34:AD47)</f>
        <v>42782.5</v>
      </c>
      <c r="AE33" s="705"/>
      <c r="AF33" s="705">
        <f t="shared" si="26"/>
        <v>42782.5</v>
      </c>
      <c r="AG33" s="705">
        <f>SUM(AG34:AG47)</f>
        <v>68427.5</v>
      </c>
      <c r="AH33" s="705"/>
      <c r="AI33" s="705">
        <f t="shared" si="27"/>
        <v>68427.5</v>
      </c>
      <c r="AJ33" s="705">
        <f>SUM(AJ34:AJ47)</f>
        <v>38930</v>
      </c>
      <c r="AK33" s="705"/>
      <c r="AL33" s="705">
        <f t="shared" si="28"/>
        <v>38930</v>
      </c>
      <c r="AM33" s="705">
        <f>SUM(AM34:AM47)</f>
        <v>64850.5</v>
      </c>
      <c r="AN33" s="705"/>
      <c r="AO33" s="705">
        <f t="shared" si="29"/>
        <v>64850.5</v>
      </c>
    </row>
    <row r="34" spans="1:41" ht="20.100000000000001" customHeight="1" x14ac:dyDescent="0.25">
      <c r="A34" s="60" t="s">
        <v>611</v>
      </c>
      <c r="B34" s="250" t="s">
        <v>664</v>
      </c>
      <c r="C34" s="706">
        <f t="shared" si="16"/>
        <v>317798</v>
      </c>
      <c r="D34" s="706"/>
      <c r="E34" s="706">
        <f t="shared" si="17"/>
        <v>317798</v>
      </c>
      <c r="F34" s="706">
        <f>'Chi NSH'!P12</f>
        <v>18800</v>
      </c>
      <c r="G34" s="706"/>
      <c r="H34" s="706">
        <f t="shared" si="18"/>
        <v>18800</v>
      </c>
      <c r="I34" s="706">
        <f>'Chi NSH'!X12</f>
        <v>13300</v>
      </c>
      <c r="J34" s="706"/>
      <c r="K34" s="706">
        <f t="shared" si="19"/>
        <v>13300</v>
      </c>
      <c r="L34" s="706">
        <f>'Chi NSH'!AF12</f>
        <v>34100</v>
      </c>
      <c r="M34" s="706"/>
      <c r="N34" s="706">
        <f t="shared" si="20"/>
        <v>34100</v>
      </c>
      <c r="O34" s="706">
        <f>'Chi NSH'!AN12</f>
        <v>45900</v>
      </c>
      <c r="P34" s="706"/>
      <c r="Q34" s="706">
        <f t="shared" si="21"/>
        <v>45900</v>
      </c>
      <c r="R34" s="706">
        <f>'Chi NSH'!AV12</f>
        <v>32298</v>
      </c>
      <c r="S34" s="706"/>
      <c r="T34" s="706">
        <f t="shared" si="22"/>
        <v>32298</v>
      </c>
      <c r="U34" s="706">
        <f>'Chi NSH'!BD12</f>
        <v>8000</v>
      </c>
      <c r="V34" s="706"/>
      <c r="W34" s="706">
        <f t="shared" si="23"/>
        <v>8000</v>
      </c>
      <c r="X34" s="706">
        <f>'Chi NSH'!BL12</f>
        <v>47400</v>
      </c>
      <c r="Y34" s="706"/>
      <c r="Z34" s="706">
        <f t="shared" si="24"/>
        <v>47400</v>
      </c>
      <c r="AA34" s="706">
        <f>'Chi NSH'!BT12</f>
        <v>61600</v>
      </c>
      <c r="AB34" s="706"/>
      <c r="AC34" s="706">
        <f t="shared" si="25"/>
        <v>61600</v>
      </c>
      <c r="AD34" s="706">
        <f>'Chi NSH'!CB12</f>
        <v>15900</v>
      </c>
      <c r="AE34" s="706"/>
      <c r="AF34" s="706">
        <f t="shared" si="26"/>
        <v>15900</v>
      </c>
      <c r="AG34" s="706">
        <f>'Chi NSH'!CJ12</f>
        <v>18300</v>
      </c>
      <c r="AH34" s="706"/>
      <c r="AI34" s="706">
        <f t="shared" si="27"/>
        <v>18300</v>
      </c>
      <c r="AJ34" s="706">
        <f>'Chi NSH'!CR12</f>
        <v>4500</v>
      </c>
      <c r="AK34" s="706"/>
      <c r="AL34" s="706">
        <f t="shared" si="28"/>
        <v>4500</v>
      </c>
      <c r="AM34" s="706">
        <f>'Chi NSH'!CZ12</f>
        <v>17700</v>
      </c>
      <c r="AN34" s="706"/>
      <c r="AO34" s="706">
        <f t="shared" si="29"/>
        <v>17700</v>
      </c>
    </row>
    <row r="35" spans="1:41" ht="36" customHeight="1" x14ac:dyDescent="0.25">
      <c r="A35" s="60" t="s">
        <v>611</v>
      </c>
      <c r="B35" s="1055" t="s">
        <v>1490</v>
      </c>
      <c r="C35" s="706">
        <f t="shared" si="16"/>
        <v>342197</v>
      </c>
      <c r="D35" s="706"/>
      <c r="E35" s="706">
        <f t="shared" si="17"/>
        <v>342197</v>
      </c>
      <c r="F35" s="706">
        <f>'Chi NSH'!P13</f>
        <v>47478</v>
      </c>
      <c r="G35" s="706"/>
      <c r="H35" s="706">
        <f t="shared" si="18"/>
        <v>47478</v>
      </c>
      <c r="I35" s="706">
        <f>'Chi NSH'!X13</f>
        <v>19404</v>
      </c>
      <c r="J35" s="706"/>
      <c r="K35" s="706">
        <f t="shared" si="19"/>
        <v>19404</v>
      </c>
      <c r="L35" s="706">
        <f>'Chi NSH'!AF13</f>
        <v>39483</v>
      </c>
      <c r="M35" s="706"/>
      <c r="N35" s="706">
        <f t="shared" si="20"/>
        <v>39483</v>
      </c>
      <c r="O35" s="706">
        <f>'Chi NSH'!AN13</f>
        <v>46681</v>
      </c>
      <c r="P35" s="706"/>
      <c r="Q35" s="706">
        <f t="shared" si="21"/>
        <v>46681</v>
      </c>
      <c r="R35" s="706">
        <f>'Chi NSH'!AV13</f>
        <v>28347</v>
      </c>
      <c r="S35" s="706"/>
      <c r="T35" s="706">
        <f t="shared" si="22"/>
        <v>28347</v>
      </c>
      <c r="U35" s="706">
        <f>'Chi NSH'!BD13</f>
        <v>0</v>
      </c>
      <c r="V35" s="706"/>
      <c r="W35" s="706">
        <f t="shared" si="23"/>
        <v>0</v>
      </c>
      <c r="X35" s="706">
        <f>'Chi NSH'!BL13</f>
        <v>45011</v>
      </c>
      <c r="Y35" s="706"/>
      <c r="Z35" s="706">
        <f t="shared" si="24"/>
        <v>45011</v>
      </c>
      <c r="AA35" s="706">
        <f>'Chi NSH'!BT13</f>
        <v>39053</v>
      </c>
      <c r="AB35" s="706"/>
      <c r="AC35" s="706">
        <f t="shared" si="25"/>
        <v>39053</v>
      </c>
      <c r="AD35" s="706">
        <f>'Chi NSH'!CB13</f>
        <v>9873</v>
      </c>
      <c r="AE35" s="706"/>
      <c r="AF35" s="706">
        <f t="shared" si="26"/>
        <v>9873</v>
      </c>
      <c r="AG35" s="706">
        <f>'Chi NSH'!CJ13</f>
        <v>36666</v>
      </c>
      <c r="AH35" s="706"/>
      <c r="AI35" s="706">
        <f t="shared" si="27"/>
        <v>36666</v>
      </c>
      <c r="AJ35" s="706">
        <f>'Chi NSH'!CR13</f>
        <v>0</v>
      </c>
      <c r="AK35" s="706"/>
      <c r="AL35" s="706">
        <f t="shared" si="28"/>
        <v>0</v>
      </c>
      <c r="AM35" s="706">
        <f>'Chi NSH'!CZ13</f>
        <v>30201</v>
      </c>
      <c r="AN35" s="706"/>
      <c r="AO35" s="706">
        <f t="shared" si="29"/>
        <v>30201</v>
      </c>
    </row>
    <row r="36" spans="1:41" x14ac:dyDescent="0.25">
      <c r="A36" s="273" t="s">
        <v>611</v>
      </c>
      <c r="B36" s="376" t="s">
        <v>753</v>
      </c>
      <c r="C36" s="706">
        <f t="shared" si="16"/>
        <v>685</v>
      </c>
      <c r="D36" s="706"/>
      <c r="E36" s="706">
        <f t="shared" si="17"/>
        <v>685</v>
      </c>
      <c r="F36" s="706">
        <f>'Chi NSH'!P18</f>
        <v>0</v>
      </c>
      <c r="G36" s="706"/>
      <c r="H36" s="706">
        <f t="shared" si="18"/>
        <v>0</v>
      </c>
      <c r="I36" s="706">
        <f>'Chi NSH'!X18</f>
        <v>0</v>
      </c>
      <c r="J36" s="706"/>
      <c r="K36" s="706">
        <f t="shared" si="19"/>
        <v>0</v>
      </c>
      <c r="L36" s="706">
        <f>'Chi NSH'!AF18</f>
        <v>0</v>
      </c>
      <c r="M36" s="706"/>
      <c r="N36" s="706">
        <f t="shared" si="20"/>
        <v>0</v>
      </c>
      <c r="O36" s="706">
        <f>'Chi NSH'!AN18</f>
        <v>685</v>
      </c>
      <c r="P36" s="706"/>
      <c r="Q36" s="706">
        <f t="shared" si="21"/>
        <v>685</v>
      </c>
      <c r="R36" s="706">
        <f>'Chi NSH'!AV18</f>
        <v>0</v>
      </c>
      <c r="S36" s="706"/>
      <c r="T36" s="706">
        <f t="shared" si="22"/>
        <v>0</v>
      </c>
      <c r="U36" s="706">
        <f>'Chi NSH'!BD18</f>
        <v>0</v>
      </c>
      <c r="V36" s="706"/>
      <c r="W36" s="706">
        <f t="shared" si="23"/>
        <v>0</v>
      </c>
      <c r="X36" s="706">
        <f>'Chi NSH'!BL18</f>
        <v>0</v>
      </c>
      <c r="Y36" s="706"/>
      <c r="Z36" s="706">
        <f t="shared" si="24"/>
        <v>0</v>
      </c>
      <c r="AA36" s="706">
        <f>'Chi NSH'!BT18</f>
        <v>0</v>
      </c>
      <c r="AB36" s="706"/>
      <c r="AC36" s="706">
        <f t="shared" si="25"/>
        <v>0</v>
      </c>
      <c r="AD36" s="706">
        <f>'Chi NSH'!CB18</f>
        <v>0</v>
      </c>
      <c r="AE36" s="706"/>
      <c r="AF36" s="706">
        <f t="shared" si="26"/>
        <v>0</v>
      </c>
      <c r="AG36" s="706">
        <f>'Chi NSH'!CJ18</f>
        <v>0</v>
      </c>
      <c r="AH36" s="706"/>
      <c r="AI36" s="706">
        <f t="shared" si="27"/>
        <v>0</v>
      </c>
      <c r="AJ36" s="706">
        <f>'Chi NSH'!CR18</f>
        <v>0</v>
      </c>
      <c r="AK36" s="706"/>
      <c r="AL36" s="706">
        <f t="shared" si="28"/>
        <v>0</v>
      </c>
      <c r="AM36" s="706">
        <f>'Chi NSH'!CZ18</f>
        <v>0</v>
      </c>
      <c r="AN36" s="706"/>
      <c r="AO36" s="706">
        <f t="shared" si="29"/>
        <v>0</v>
      </c>
    </row>
    <row r="37" spans="1:41" ht="20.100000000000001" customHeight="1" x14ac:dyDescent="0.25">
      <c r="A37" s="273" t="s">
        <v>611</v>
      </c>
      <c r="B37" s="376" t="s">
        <v>755</v>
      </c>
      <c r="C37" s="706">
        <f t="shared" si="16"/>
        <v>114645</v>
      </c>
      <c r="D37" s="706"/>
      <c r="E37" s="706">
        <f t="shared" si="17"/>
        <v>114645</v>
      </c>
      <c r="F37" s="706">
        <f>'Chi NSH'!P17</f>
        <v>15665</v>
      </c>
      <c r="G37" s="706"/>
      <c r="H37" s="706">
        <f t="shared" si="18"/>
        <v>15665</v>
      </c>
      <c r="I37" s="706">
        <f>'Chi NSH'!X17</f>
        <v>3056</v>
      </c>
      <c r="J37" s="706"/>
      <c r="K37" s="706">
        <f t="shared" si="19"/>
        <v>3056</v>
      </c>
      <c r="L37" s="706">
        <f>'Chi NSH'!AF17</f>
        <v>5240</v>
      </c>
      <c r="M37" s="706"/>
      <c r="N37" s="706">
        <f t="shared" si="20"/>
        <v>5240</v>
      </c>
      <c r="O37" s="706">
        <f>'Chi NSH'!AN17</f>
        <v>15466</v>
      </c>
      <c r="P37" s="706"/>
      <c r="Q37" s="706">
        <f t="shared" si="21"/>
        <v>15466</v>
      </c>
      <c r="R37" s="706">
        <f>'Chi NSH'!AV17</f>
        <v>9326</v>
      </c>
      <c r="S37" s="706"/>
      <c r="T37" s="706">
        <f t="shared" si="22"/>
        <v>9326</v>
      </c>
      <c r="U37" s="706">
        <f>'Chi NSH'!BD17</f>
        <v>0</v>
      </c>
      <c r="V37" s="706"/>
      <c r="W37" s="706">
        <f t="shared" si="23"/>
        <v>0</v>
      </c>
      <c r="X37" s="706">
        <f>'Chi NSH'!BL17</f>
        <v>15790</v>
      </c>
      <c r="Y37" s="706"/>
      <c r="Z37" s="706">
        <f t="shared" si="24"/>
        <v>15790</v>
      </c>
      <c r="AA37" s="706">
        <f>'Chi NSH'!BT17</f>
        <v>8868</v>
      </c>
      <c r="AB37" s="706"/>
      <c r="AC37" s="706">
        <f t="shared" si="25"/>
        <v>8868</v>
      </c>
      <c r="AD37" s="706">
        <f>'Chi NSH'!CB17</f>
        <v>15662</v>
      </c>
      <c r="AE37" s="706"/>
      <c r="AF37" s="706">
        <f t="shared" si="26"/>
        <v>15662</v>
      </c>
      <c r="AG37" s="706">
        <f>'Chi NSH'!CJ17</f>
        <v>11046</v>
      </c>
      <c r="AH37" s="706"/>
      <c r="AI37" s="706">
        <f t="shared" si="27"/>
        <v>11046</v>
      </c>
      <c r="AJ37" s="706">
        <f>'Chi NSH'!CR17</f>
        <v>0</v>
      </c>
      <c r="AK37" s="706"/>
      <c r="AL37" s="706">
        <f t="shared" si="28"/>
        <v>0</v>
      </c>
      <c r="AM37" s="706">
        <f>'Chi NSH'!CZ17</f>
        <v>14526</v>
      </c>
      <c r="AN37" s="706"/>
      <c r="AO37" s="706">
        <f t="shared" si="29"/>
        <v>14526</v>
      </c>
    </row>
    <row r="38" spans="1:41" ht="20.100000000000001" customHeight="1" x14ac:dyDescent="0.25">
      <c r="A38" s="273" t="s">
        <v>611</v>
      </c>
      <c r="B38" s="250" t="s">
        <v>1060</v>
      </c>
      <c r="C38" s="706">
        <f t="shared" ref="C38:C43" si="30">SUM(F38,L38,O38,R38,U38,X38,AA38,AD38,AG38,AJ38,AM38,I38)</f>
        <v>38000</v>
      </c>
      <c r="D38" s="706"/>
      <c r="E38" s="706">
        <f t="shared" si="17"/>
        <v>38000</v>
      </c>
      <c r="F38" s="706">
        <f>'Chi NSH'!P10</f>
        <v>0</v>
      </c>
      <c r="G38" s="706"/>
      <c r="H38" s="706">
        <f t="shared" si="18"/>
        <v>0</v>
      </c>
      <c r="I38" s="706">
        <f>'Chi NSH'!X10</f>
        <v>4250</v>
      </c>
      <c r="J38" s="706"/>
      <c r="K38" s="706">
        <f>I38</f>
        <v>4250</v>
      </c>
      <c r="L38" s="706">
        <f>'Chi NSH'!AF10</f>
        <v>0</v>
      </c>
      <c r="M38" s="706"/>
      <c r="N38" s="706">
        <f>L38</f>
        <v>0</v>
      </c>
      <c r="O38" s="706">
        <f>'Chi NSH'!AN10</f>
        <v>0</v>
      </c>
      <c r="P38" s="706"/>
      <c r="Q38" s="706">
        <f>O38</f>
        <v>0</v>
      </c>
      <c r="R38" s="706">
        <f>'Chi NSH'!AV10</f>
        <v>0</v>
      </c>
      <c r="S38" s="706"/>
      <c r="T38" s="706">
        <f>R38</f>
        <v>0</v>
      </c>
      <c r="U38" s="706">
        <f>'Chi NSH'!BD10</f>
        <v>0</v>
      </c>
      <c r="V38" s="706"/>
      <c r="W38" s="706">
        <f>U38</f>
        <v>0</v>
      </c>
      <c r="X38" s="706">
        <f>'Chi NSH'!BL10</f>
        <v>0</v>
      </c>
      <c r="Y38" s="706"/>
      <c r="Z38" s="706">
        <f>X38</f>
        <v>0</v>
      </c>
      <c r="AA38" s="706">
        <f>'Chi NSH'!BT10</f>
        <v>0</v>
      </c>
      <c r="AB38" s="706"/>
      <c r="AC38" s="706">
        <f>AA38</f>
        <v>0</v>
      </c>
      <c r="AD38" s="706">
        <f>'Chi NSH'!CB10</f>
        <v>0</v>
      </c>
      <c r="AE38" s="706"/>
      <c r="AF38" s="706">
        <f>AD38</f>
        <v>0</v>
      </c>
      <c r="AG38" s="706">
        <f>'Chi NSH'!CJ10</f>
        <v>0</v>
      </c>
      <c r="AH38" s="706"/>
      <c r="AI38" s="706">
        <f>AG38</f>
        <v>0</v>
      </c>
      <c r="AJ38" s="706">
        <f>'Chi NSH'!CR10</f>
        <v>33750</v>
      </c>
      <c r="AK38" s="706"/>
      <c r="AL38" s="706">
        <f>AJ38</f>
        <v>33750</v>
      </c>
      <c r="AM38" s="706">
        <f>'Chi NSH'!CZ10</f>
        <v>0</v>
      </c>
      <c r="AN38" s="706"/>
      <c r="AO38" s="706">
        <f>AM38</f>
        <v>0</v>
      </c>
    </row>
    <row r="39" spans="1:41" ht="20.100000000000001" customHeight="1" x14ac:dyDescent="0.25">
      <c r="A39" s="273" t="s">
        <v>611</v>
      </c>
      <c r="B39" s="376" t="s">
        <v>1489</v>
      </c>
      <c r="C39" s="706">
        <f t="shared" si="30"/>
        <v>0</v>
      </c>
      <c r="D39" s="706"/>
      <c r="E39" s="706">
        <f t="shared" si="17"/>
        <v>0</v>
      </c>
      <c r="F39" s="706">
        <f>'Chi NSH'!P11</f>
        <v>0</v>
      </c>
      <c r="G39" s="706"/>
      <c r="H39" s="706">
        <f>F39</f>
        <v>0</v>
      </c>
      <c r="I39" s="706">
        <f>'Chi NSH'!X11</f>
        <v>0</v>
      </c>
      <c r="J39" s="706"/>
      <c r="K39" s="706">
        <f>I39</f>
        <v>0</v>
      </c>
      <c r="L39" s="706">
        <f>'Chi NSH'!AF11</f>
        <v>0</v>
      </c>
      <c r="M39" s="706"/>
      <c r="N39" s="706">
        <f>L39</f>
        <v>0</v>
      </c>
      <c r="O39" s="706">
        <f>'Chi NSH'!AN11</f>
        <v>0</v>
      </c>
      <c r="P39" s="706"/>
      <c r="Q39" s="706">
        <f>O39</f>
        <v>0</v>
      </c>
      <c r="R39" s="706">
        <f>'Chi NSH'!AV11</f>
        <v>0</v>
      </c>
      <c r="S39" s="706"/>
      <c r="T39" s="706">
        <f>R39</f>
        <v>0</v>
      </c>
      <c r="U39" s="706">
        <f>'Chi NSH'!BD11</f>
        <v>0</v>
      </c>
      <c r="V39" s="706"/>
      <c r="W39" s="706">
        <f>U39</f>
        <v>0</v>
      </c>
      <c r="X39" s="706">
        <f>'Chi NSH'!BL11</f>
        <v>0</v>
      </c>
      <c r="Y39" s="706"/>
      <c r="Z39" s="706">
        <f>X39</f>
        <v>0</v>
      </c>
      <c r="AA39" s="706">
        <f>'Chi NSH'!BT11</f>
        <v>0</v>
      </c>
      <c r="AB39" s="706"/>
      <c r="AC39" s="706">
        <f>AA39</f>
        <v>0</v>
      </c>
      <c r="AD39" s="706">
        <f>'Chi NSH'!CB11</f>
        <v>0</v>
      </c>
      <c r="AE39" s="706"/>
      <c r="AF39" s="706">
        <f>AD39</f>
        <v>0</v>
      </c>
      <c r="AG39" s="706">
        <f>'Chi NSH'!CJ11</f>
        <v>0</v>
      </c>
      <c r="AH39" s="706"/>
      <c r="AI39" s="706">
        <f>AG39</f>
        <v>0</v>
      </c>
      <c r="AJ39" s="706">
        <f>'Chi NSH'!CR11</f>
        <v>0</v>
      </c>
      <c r="AK39" s="706"/>
      <c r="AL39" s="706">
        <f>AJ39</f>
        <v>0</v>
      </c>
      <c r="AM39" s="706">
        <f>'Chi NSH'!CZ11</f>
        <v>0</v>
      </c>
      <c r="AN39" s="706"/>
      <c r="AO39" s="706">
        <f>AM39</f>
        <v>0</v>
      </c>
    </row>
    <row r="40" spans="1:41" ht="20.100000000000001" customHeight="1" x14ac:dyDescent="0.25">
      <c r="A40" s="273" t="s">
        <v>611</v>
      </c>
      <c r="B40" s="376" t="s">
        <v>1513</v>
      </c>
      <c r="C40" s="706">
        <f t="shared" si="30"/>
        <v>8880</v>
      </c>
      <c r="D40" s="706"/>
      <c r="E40" s="706">
        <f t="shared" si="17"/>
        <v>8880</v>
      </c>
      <c r="F40" s="706">
        <f>'Chi NSH'!P21</f>
        <v>720</v>
      </c>
      <c r="G40" s="706"/>
      <c r="H40" s="706">
        <f>F40</f>
        <v>720</v>
      </c>
      <c r="I40" s="706">
        <f>'Chi NSH'!X21</f>
        <v>640</v>
      </c>
      <c r="J40" s="706"/>
      <c r="K40" s="706">
        <f>I40</f>
        <v>640</v>
      </c>
      <c r="L40" s="706">
        <f>'Chi NSH'!AF21</f>
        <v>680</v>
      </c>
      <c r="M40" s="706"/>
      <c r="N40" s="706">
        <f>L40</f>
        <v>680</v>
      </c>
      <c r="O40" s="706">
        <f>'Chi NSH'!AN21</f>
        <v>740</v>
      </c>
      <c r="P40" s="706"/>
      <c r="Q40" s="706">
        <f>O40</f>
        <v>740</v>
      </c>
      <c r="R40" s="706">
        <f>'Chi NSH'!AV21</f>
        <v>760</v>
      </c>
      <c r="S40" s="706"/>
      <c r="T40" s="706">
        <f>R40</f>
        <v>760</v>
      </c>
      <c r="U40" s="706">
        <f>'Chi NSH'!BD21</f>
        <v>800</v>
      </c>
      <c r="V40" s="706"/>
      <c r="W40" s="706">
        <f>U40</f>
        <v>800</v>
      </c>
      <c r="X40" s="706">
        <f>'Chi NSH'!BL21</f>
        <v>860</v>
      </c>
      <c r="Y40" s="706"/>
      <c r="Z40" s="706">
        <f>X40</f>
        <v>860</v>
      </c>
      <c r="AA40" s="706">
        <f>'Chi NSH'!BT21</f>
        <v>760</v>
      </c>
      <c r="AB40" s="706"/>
      <c r="AC40" s="706">
        <f>AA40</f>
        <v>760</v>
      </c>
      <c r="AD40" s="706">
        <f>'Chi NSH'!CB21</f>
        <v>760</v>
      </c>
      <c r="AE40" s="706"/>
      <c r="AF40" s="706">
        <f>AD40</f>
        <v>760</v>
      </c>
      <c r="AG40" s="706">
        <f>'Chi NSH'!CJ21</f>
        <v>740</v>
      </c>
      <c r="AH40" s="706"/>
      <c r="AI40" s="706">
        <f>AG40</f>
        <v>740</v>
      </c>
      <c r="AJ40" s="706">
        <f>'Chi NSH'!CR21</f>
        <v>680</v>
      </c>
      <c r="AK40" s="706"/>
      <c r="AL40" s="706">
        <f>AJ40</f>
        <v>680</v>
      </c>
      <c r="AM40" s="706">
        <f>'Chi NSH'!CZ21</f>
        <v>740</v>
      </c>
      <c r="AN40" s="706"/>
      <c r="AO40" s="706">
        <f>AM40</f>
        <v>740</v>
      </c>
    </row>
    <row r="41" spans="1:41" ht="20.100000000000001" customHeight="1" x14ac:dyDescent="0.25">
      <c r="A41" s="273" t="s">
        <v>611</v>
      </c>
      <c r="B41" s="376" t="s">
        <v>1514</v>
      </c>
      <c r="C41" s="706">
        <f t="shared" si="30"/>
        <v>2750</v>
      </c>
      <c r="D41" s="706"/>
      <c r="E41" s="706">
        <f t="shared" si="17"/>
        <v>2750</v>
      </c>
      <c r="F41" s="706">
        <f>'Chi NSH'!P22</f>
        <v>250</v>
      </c>
      <c r="G41" s="706"/>
      <c r="H41" s="706">
        <f>F41</f>
        <v>250</v>
      </c>
      <c r="I41" s="706">
        <f>'Chi NSH'!X22</f>
        <v>125</v>
      </c>
      <c r="J41" s="706"/>
      <c r="K41" s="706">
        <f>I41</f>
        <v>125</v>
      </c>
      <c r="L41" s="706">
        <f>'Chi NSH'!AF22</f>
        <v>250</v>
      </c>
      <c r="M41" s="706"/>
      <c r="N41" s="706">
        <f>L41</f>
        <v>250</v>
      </c>
      <c r="O41" s="706">
        <f>'Chi NSH'!AN22</f>
        <v>250</v>
      </c>
      <c r="P41" s="706"/>
      <c r="Q41" s="706">
        <f>O41</f>
        <v>250</v>
      </c>
      <c r="R41" s="706">
        <f>'Chi NSH'!AV22</f>
        <v>312.5</v>
      </c>
      <c r="S41" s="706"/>
      <c r="T41" s="706">
        <f>R41</f>
        <v>312.5</v>
      </c>
      <c r="U41" s="706">
        <f>'Chi NSH'!BD22</f>
        <v>125</v>
      </c>
      <c r="V41" s="706"/>
      <c r="W41" s="706">
        <f>U41</f>
        <v>125</v>
      </c>
      <c r="X41" s="706">
        <f>'Chi NSH'!BL22</f>
        <v>375</v>
      </c>
      <c r="Y41" s="706"/>
      <c r="Z41" s="706">
        <f>X41</f>
        <v>375</v>
      </c>
      <c r="AA41" s="706">
        <f>'Chi NSH'!BT22</f>
        <v>500</v>
      </c>
      <c r="AB41" s="706"/>
      <c r="AC41" s="706">
        <f>AA41</f>
        <v>500</v>
      </c>
      <c r="AD41" s="706">
        <f>'Chi NSH'!CB22</f>
        <v>187.5</v>
      </c>
      <c r="AE41" s="706"/>
      <c r="AF41" s="706">
        <f>AD41</f>
        <v>187.5</v>
      </c>
      <c r="AG41" s="706">
        <f>'Chi NSH'!CJ22</f>
        <v>187.5</v>
      </c>
      <c r="AH41" s="706"/>
      <c r="AI41" s="706">
        <f>AG41</f>
        <v>187.5</v>
      </c>
      <c r="AJ41" s="706">
        <f>'Chi NSH'!CR22</f>
        <v>0</v>
      </c>
      <c r="AK41" s="706"/>
      <c r="AL41" s="706">
        <f>AJ41</f>
        <v>0</v>
      </c>
      <c r="AM41" s="706">
        <f>'Chi NSH'!CZ22</f>
        <v>187.5</v>
      </c>
      <c r="AN41" s="706"/>
      <c r="AO41" s="706">
        <f>AM41</f>
        <v>187.5</v>
      </c>
    </row>
    <row r="42" spans="1:41" ht="20.100000000000001" customHeight="1" x14ac:dyDescent="0.25">
      <c r="A42" s="273" t="s">
        <v>611</v>
      </c>
      <c r="B42" s="376" t="s">
        <v>1520</v>
      </c>
      <c r="C42" s="706">
        <f t="shared" si="30"/>
        <v>13304</v>
      </c>
      <c r="D42" s="706"/>
      <c r="E42" s="706">
        <f t="shared" si="17"/>
        <v>13304</v>
      </c>
      <c r="F42" s="706">
        <f>'Chi NSH'!P19+'Chi NSH'!P20</f>
        <v>1412</v>
      </c>
      <c r="G42" s="706"/>
      <c r="H42" s="706">
        <f t="shared" si="18"/>
        <v>1412</v>
      </c>
      <c r="I42" s="706">
        <f>'Chi NSH'!X19+'Chi NSH'!X20</f>
        <v>1028</v>
      </c>
      <c r="J42" s="706"/>
      <c r="K42" s="706">
        <f t="shared" si="19"/>
        <v>1028</v>
      </c>
      <c r="L42" s="706">
        <f>'Chi NSH'!AF19+'Chi NSH'!AF20</f>
        <v>1206</v>
      </c>
      <c r="M42" s="706"/>
      <c r="N42" s="706">
        <f t="shared" si="20"/>
        <v>1206</v>
      </c>
      <c r="O42" s="706">
        <f>'Chi NSH'!AN19+'Chi NSH'!AN20</f>
        <v>1496</v>
      </c>
      <c r="P42" s="706"/>
      <c r="Q42" s="706">
        <f t="shared" si="21"/>
        <v>1496</v>
      </c>
      <c r="R42" s="706">
        <f>'Chi NSH'!AV19+'Chi NSH'!AV20</f>
        <v>1574</v>
      </c>
      <c r="S42" s="706"/>
      <c r="T42" s="706">
        <f t="shared" si="22"/>
        <v>1574</v>
      </c>
      <c r="U42" s="706">
        <f>'Chi NSH'!BD19+'Chi NSH'!BD20</f>
        <v>0</v>
      </c>
      <c r="V42" s="706"/>
      <c r="W42" s="706">
        <f t="shared" si="23"/>
        <v>0</v>
      </c>
      <c r="X42" s="706">
        <f>'Chi NSH'!BL19+'Chi NSH'!BL20</f>
        <v>1644</v>
      </c>
      <c r="Y42" s="706"/>
      <c r="Z42" s="706">
        <f t="shared" si="24"/>
        <v>1644</v>
      </c>
      <c r="AA42" s="706">
        <f>'Chi NSH'!BT19+'Chi NSH'!BT20</f>
        <v>1560</v>
      </c>
      <c r="AB42" s="706"/>
      <c r="AC42" s="706">
        <f t="shared" si="25"/>
        <v>1560</v>
      </c>
      <c r="AD42" s="706">
        <f>'Chi NSH'!CB19+'Chi NSH'!CB20</f>
        <v>400</v>
      </c>
      <c r="AE42" s="706"/>
      <c r="AF42" s="706">
        <f t="shared" si="26"/>
        <v>400</v>
      </c>
      <c r="AG42" s="706">
        <f>'Chi NSH'!CJ19+'Chi NSH'!CJ20</f>
        <v>1488</v>
      </c>
      <c r="AH42" s="706"/>
      <c r="AI42" s="706">
        <f t="shared" si="27"/>
        <v>1488</v>
      </c>
      <c r="AJ42" s="706">
        <f>'Chi NSH'!CR19+'Chi NSH'!CR20</f>
        <v>0</v>
      </c>
      <c r="AK42" s="706"/>
      <c r="AL42" s="706">
        <f t="shared" si="28"/>
        <v>0</v>
      </c>
      <c r="AM42" s="706">
        <f>'Chi NSH'!CZ19+'Chi NSH'!CZ20</f>
        <v>1496</v>
      </c>
      <c r="AN42" s="706"/>
      <c r="AO42" s="706">
        <f t="shared" si="29"/>
        <v>1496</v>
      </c>
    </row>
    <row r="43" spans="1:41" ht="20.100000000000001" hidden="1" customHeight="1" x14ac:dyDescent="0.25">
      <c r="A43" s="754" t="s">
        <v>611</v>
      </c>
      <c r="B43" s="50" t="s">
        <v>31</v>
      </c>
      <c r="C43" s="706">
        <f t="shared" si="30"/>
        <v>0</v>
      </c>
      <c r="D43" s="706"/>
      <c r="E43" s="706">
        <f t="shared" si="17"/>
        <v>0</v>
      </c>
      <c r="F43" s="706"/>
      <c r="G43" s="706"/>
      <c r="H43" s="706">
        <f t="shared" si="18"/>
        <v>0</v>
      </c>
      <c r="I43" s="706"/>
      <c r="J43" s="706"/>
      <c r="K43" s="706">
        <f t="shared" si="19"/>
        <v>0</v>
      </c>
      <c r="L43" s="706"/>
      <c r="M43" s="706"/>
      <c r="N43" s="706">
        <f t="shared" si="20"/>
        <v>0</v>
      </c>
      <c r="O43" s="706"/>
      <c r="P43" s="706"/>
      <c r="Q43" s="706">
        <f t="shared" si="21"/>
        <v>0</v>
      </c>
      <c r="R43" s="706"/>
      <c r="S43" s="706"/>
      <c r="T43" s="706">
        <f t="shared" si="22"/>
        <v>0</v>
      </c>
      <c r="U43" s="706"/>
      <c r="V43" s="706"/>
      <c r="W43" s="706">
        <f t="shared" si="23"/>
        <v>0</v>
      </c>
      <c r="X43" s="706"/>
      <c r="Y43" s="706"/>
      <c r="Z43" s="706">
        <f t="shared" si="24"/>
        <v>0</v>
      </c>
      <c r="AA43" s="706"/>
      <c r="AB43" s="706"/>
      <c r="AC43" s="706">
        <f t="shared" si="25"/>
        <v>0</v>
      </c>
      <c r="AD43" s="706"/>
      <c r="AE43" s="706"/>
      <c r="AF43" s="706">
        <f t="shared" si="26"/>
        <v>0</v>
      </c>
      <c r="AG43" s="706"/>
      <c r="AH43" s="706"/>
      <c r="AI43" s="706">
        <f t="shared" si="27"/>
        <v>0</v>
      </c>
      <c r="AJ43" s="706"/>
      <c r="AK43" s="706"/>
      <c r="AL43" s="706">
        <f t="shared" si="28"/>
        <v>0</v>
      </c>
      <c r="AM43" s="706"/>
      <c r="AN43" s="706"/>
      <c r="AO43" s="706">
        <f t="shared" si="29"/>
        <v>0</v>
      </c>
    </row>
    <row r="44" spans="1:41" ht="20.100000000000001" hidden="1" customHeight="1" x14ac:dyDescent="0.25">
      <c r="A44" s="754" t="s">
        <v>611</v>
      </c>
      <c r="B44" s="50" t="s">
        <v>32</v>
      </c>
      <c r="C44" s="706"/>
      <c r="D44" s="706"/>
      <c r="E44" s="706"/>
      <c r="F44" s="706"/>
      <c r="G44" s="706"/>
      <c r="H44" s="706"/>
      <c r="I44" s="706"/>
      <c r="J44" s="706"/>
      <c r="K44" s="706"/>
      <c r="L44" s="706"/>
      <c r="M44" s="706"/>
      <c r="N44" s="706"/>
      <c r="O44" s="706"/>
      <c r="P44" s="706"/>
      <c r="Q44" s="706"/>
      <c r="R44" s="706"/>
      <c r="S44" s="706"/>
      <c r="T44" s="706"/>
      <c r="U44" s="706"/>
      <c r="V44" s="706"/>
      <c r="W44" s="706"/>
      <c r="X44" s="706"/>
      <c r="Y44" s="706"/>
      <c r="Z44" s="706"/>
      <c r="AA44" s="706"/>
      <c r="AB44" s="706"/>
      <c r="AC44" s="706"/>
      <c r="AD44" s="706"/>
      <c r="AE44" s="706"/>
      <c r="AF44" s="706"/>
      <c r="AG44" s="706"/>
      <c r="AH44" s="706"/>
      <c r="AI44" s="706"/>
      <c r="AJ44" s="706"/>
      <c r="AK44" s="706"/>
      <c r="AL44" s="706"/>
      <c r="AM44" s="706"/>
      <c r="AN44" s="706"/>
      <c r="AO44" s="706"/>
    </row>
    <row r="45" spans="1:41" ht="20.100000000000001" hidden="1" customHeight="1" x14ac:dyDescent="0.25">
      <c r="A45" s="754" t="s">
        <v>611</v>
      </c>
      <c r="B45" s="50" t="s">
        <v>244</v>
      </c>
      <c r="C45" s="706"/>
      <c r="D45" s="706"/>
      <c r="E45" s="706"/>
      <c r="F45" s="706"/>
      <c r="G45" s="706"/>
      <c r="H45" s="706"/>
      <c r="I45" s="706"/>
      <c r="J45" s="706"/>
      <c r="K45" s="706"/>
      <c r="L45" s="706"/>
      <c r="M45" s="706"/>
      <c r="N45" s="706"/>
      <c r="O45" s="706"/>
      <c r="P45" s="706"/>
      <c r="Q45" s="706"/>
      <c r="R45" s="706"/>
      <c r="S45" s="706"/>
      <c r="T45" s="706"/>
      <c r="U45" s="706"/>
      <c r="V45" s="706"/>
      <c r="W45" s="706"/>
      <c r="X45" s="706"/>
      <c r="Y45" s="706"/>
      <c r="Z45" s="706"/>
      <c r="AA45" s="706"/>
      <c r="AB45" s="706"/>
      <c r="AC45" s="706"/>
      <c r="AD45" s="706"/>
      <c r="AE45" s="706"/>
      <c r="AF45" s="706"/>
      <c r="AG45" s="706"/>
      <c r="AH45" s="706"/>
      <c r="AI45" s="706"/>
      <c r="AJ45" s="706"/>
      <c r="AK45" s="706"/>
      <c r="AL45" s="706"/>
      <c r="AM45" s="706"/>
      <c r="AN45" s="706"/>
      <c r="AO45" s="706"/>
    </row>
    <row r="46" spans="1:41" ht="20.100000000000001" hidden="1" customHeight="1" x14ac:dyDescent="0.25">
      <c r="A46" s="756" t="s">
        <v>611</v>
      </c>
      <c r="B46" s="757" t="s">
        <v>433</v>
      </c>
      <c r="C46" s="706"/>
      <c r="D46" s="706"/>
      <c r="E46" s="706"/>
      <c r="F46" s="706"/>
      <c r="G46" s="706"/>
      <c r="H46" s="706"/>
      <c r="I46" s="706"/>
      <c r="J46" s="706"/>
      <c r="K46" s="706"/>
      <c r="L46" s="706"/>
      <c r="M46" s="706"/>
      <c r="N46" s="706"/>
      <c r="O46" s="706"/>
      <c r="P46" s="706"/>
      <c r="Q46" s="706"/>
      <c r="R46" s="706"/>
      <c r="S46" s="706"/>
      <c r="T46" s="706"/>
      <c r="U46" s="706"/>
      <c r="V46" s="706"/>
      <c r="W46" s="706"/>
      <c r="X46" s="706"/>
      <c r="Y46" s="706"/>
      <c r="Z46" s="706"/>
      <c r="AA46" s="706"/>
      <c r="AB46" s="706"/>
      <c r="AC46" s="706"/>
      <c r="AD46" s="706"/>
      <c r="AE46" s="706"/>
      <c r="AF46" s="706"/>
      <c r="AG46" s="706"/>
      <c r="AH46" s="706"/>
      <c r="AI46" s="706"/>
      <c r="AJ46" s="706"/>
      <c r="AK46" s="706"/>
      <c r="AL46" s="706"/>
      <c r="AM46" s="706"/>
      <c r="AN46" s="706"/>
      <c r="AO46" s="706"/>
    </row>
    <row r="47" spans="1:41" s="59" customFormat="1" ht="20.100000000000001" hidden="1" customHeight="1" x14ac:dyDescent="0.25">
      <c r="A47" s="192"/>
      <c r="B47" s="193" t="s">
        <v>310</v>
      </c>
      <c r="C47" s="706">
        <f>SUM(F47,L47,O47,R47,U47,X47,AA47,AD47,AG47,AJ47,AM47,I47)</f>
        <v>0</v>
      </c>
      <c r="D47" s="706"/>
      <c r="E47" s="706">
        <f>SUM(H47,N47,Q47,T47,W47,Z47,AC47,AF47,AI47,AL47,AO47,K47)</f>
        <v>0</v>
      </c>
      <c r="F47" s="706"/>
      <c r="G47" s="706"/>
      <c r="H47" s="706">
        <f t="shared" si="18"/>
        <v>0</v>
      </c>
      <c r="I47" s="706"/>
      <c r="J47" s="706"/>
      <c r="K47" s="706">
        <f t="shared" si="19"/>
        <v>0</v>
      </c>
      <c r="L47" s="706"/>
      <c r="M47" s="706"/>
      <c r="N47" s="706">
        <f t="shared" si="20"/>
        <v>0</v>
      </c>
      <c r="O47" s="706"/>
      <c r="P47" s="706"/>
      <c r="Q47" s="706">
        <f t="shared" si="21"/>
        <v>0</v>
      </c>
      <c r="R47" s="706"/>
      <c r="S47" s="706"/>
      <c r="T47" s="706">
        <f t="shared" si="22"/>
        <v>0</v>
      </c>
      <c r="U47" s="706"/>
      <c r="V47" s="706"/>
      <c r="W47" s="706">
        <f t="shared" si="23"/>
        <v>0</v>
      </c>
      <c r="X47" s="706"/>
      <c r="Y47" s="706"/>
      <c r="Z47" s="706">
        <f t="shared" si="24"/>
        <v>0</v>
      </c>
      <c r="AA47" s="706"/>
      <c r="AB47" s="706"/>
      <c r="AC47" s="706">
        <f t="shared" si="25"/>
        <v>0</v>
      </c>
      <c r="AD47" s="706"/>
      <c r="AE47" s="706"/>
      <c r="AF47" s="706">
        <f t="shared" si="26"/>
        <v>0</v>
      </c>
      <c r="AG47" s="706"/>
      <c r="AH47" s="706"/>
      <c r="AI47" s="706">
        <f t="shared" si="27"/>
        <v>0</v>
      </c>
      <c r="AJ47" s="706"/>
      <c r="AK47" s="706"/>
      <c r="AL47" s="706">
        <f t="shared" si="28"/>
        <v>0</v>
      </c>
      <c r="AM47" s="706"/>
      <c r="AN47" s="706"/>
      <c r="AO47" s="706">
        <f t="shared" si="29"/>
        <v>0</v>
      </c>
    </row>
    <row r="48" spans="1:41" s="61" customFormat="1" ht="20.100000000000001" customHeight="1" x14ac:dyDescent="0.25">
      <c r="A48" s="51" t="s">
        <v>488</v>
      </c>
      <c r="B48" s="49" t="s">
        <v>1499</v>
      </c>
      <c r="C48" s="705">
        <f>SUM(F48,L48,O48,R48,U48,X48,AA48,AD48,AG48,AJ48,AM48,I48)</f>
        <v>247749</v>
      </c>
      <c r="D48" s="705"/>
      <c r="E48" s="705">
        <f>SUM(H48,N48,Q48,T48,W48,Z48,AC48,AF48,AI48,AL48,AO48,K48)</f>
        <v>247749</v>
      </c>
      <c r="F48" s="705">
        <f>'Chi NSH'!P23+'Chi NSH'!P24</f>
        <v>5742</v>
      </c>
      <c r="G48" s="705"/>
      <c r="H48" s="705">
        <f>F48</f>
        <v>5742</v>
      </c>
      <c r="I48" s="705">
        <f>'Chi NSH'!X24+'Chi NSH'!X23</f>
        <v>1613</v>
      </c>
      <c r="J48" s="705"/>
      <c r="K48" s="705">
        <f>I48</f>
        <v>1613</v>
      </c>
      <c r="L48" s="705">
        <f>'Chi NSH'!AF24+'Chi NSH'!AF23</f>
        <v>4555</v>
      </c>
      <c r="M48" s="705"/>
      <c r="N48" s="705">
        <f>L48</f>
        <v>4555</v>
      </c>
      <c r="O48" s="705">
        <f>'Chi NSH'!AN24+'Chi NSH'!AN23</f>
        <v>0</v>
      </c>
      <c r="P48" s="705"/>
      <c r="Q48" s="705">
        <f>O48</f>
        <v>0</v>
      </c>
      <c r="R48" s="705">
        <f>'Chi NSH'!AV24+'Chi NSH'!AV23</f>
        <v>17146</v>
      </c>
      <c r="S48" s="705"/>
      <c r="T48" s="705">
        <f>R48</f>
        <v>17146</v>
      </c>
      <c r="U48" s="705">
        <f>'Chi NSH'!BD24+'Chi NSH'!BD23</f>
        <v>94721</v>
      </c>
      <c r="V48" s="705"/>
      <c r="W48" s="705">
        <f>U48</f>
        <v>94721</v>
      </c>
      <c r="X48" s="705">
        <f>'Chi NSH'!BL24+'Chi NSH'!BL23</f>
        <v>5195</v>
      </c>
      <c r="Y48" s="705"/>
      <c r="Z48" s="705">
        <f>X48</f>
        <v>5195</v>
      </c>
      <c r="AA48" s="705">
        <f>'Chi NSH'!BT24+'Chi NSH'!BT23</f>
        <v>4147</v>
      </c>
      <c r="AB48" s="705"/>
      <c r="AC48" s="705">
        <f>AA48</f>
        <v>4147</v>
      </c>
      <c r="AD48" s="705">
        <f>'Chi NSH'!CB24+'Chi NSH'!CB23</f>
        <v>36735</v>
      </c>
      <c r="AE48" s="705"/>
      <c r="AF48" s="705">
        <f>AD48</f>
        <v>36735</v>
      </c>
      <c r="AG48" s="705">
        <f>'Chi NSH'!CJ24+'Chi NSH'!CJ23</f>
        <v>1995</v>
      </c>
      <c r="AH48" s="705"/>
      <c r="AI48" s="705">
        <f>AG48</f>
        <v>1995</v>
      </c>
      <c r="AJ48" s="705">
        <f>'Chi NSH'!CR24+'Chi NSH'!CR23</f>
        <v>67712</v>
      </c>
      <c r="AK48" s="705"/>
      <c r="AL48" s="705">
        <f>AJ48</f>
        <v>67712</v>
      </c>
      <c r="AM48" s="705">
        <f>'Chi NSH'!CZ24+'Chi NSH'!CZ23</f>
        <v>8188</v>
      </c>
      <c r="AN48" s="705"/>
      <c r="AO48" s="705">
        <f>AM48</f>
        <v>8188</v>
      </c>
    </row>
    <row r="49" spans="1:41" x14ac:dyDescent="0.25">
      <c r="A49" s="62"/>
      <c r="B49" s="62" t="s">
        <v>754</v>
      </c>
      <c r="C49" s="708"/>
      <c r="D49" s="708"/>
      <c r="E49" s="708">
        <f>SUM(H49,N49,Q49,T49,W49,Z49,AC49,AF49,AI49,AL49,AO49,K49)</f>
        <v>7059294</v>
      </c>
      <c r="F49" s="708"/>
      <c r="G49" s="708"/>
      <c r="H49" s="708">
        <f>SUM(H5,H31,H48)</f>
        <v>495278</v>
      </c>
      <c r="I49" s="708"/>
      <c r="J49" s="708"/>
      <c r="K49" s="708">
        <f>SUM(K5,K31,K48)</f>
        <v>460081</v>
      </c>
      <c r="L49" s="708"/>
      <c r="M49" s="708"/>
      <c r="N49" s="708">
        <f>SUM(N5,N31,N48)</f>
        <v>435248</v>
      </c>
      <c r="O49" s="708"/>
      <c r="P49" s="708"/>
      <c r="Q49" s="708">
        <f>SUM(Q5,Q31,Q48)</f>
        <v>444525</v>
      </c>
      <c r="R49" s="708"/>
      <c r="S49" s="708"/>
      <c r="T49" s="708">
        <f>SUM(T5,T31,T48)</f>
        <v>567836.5</v>
      </c>
      <c r="U49" s="708"/>
      <c r="V49" s="708"/>
      <c r="W49" s="708">
        <f>SUM(W5,W31,W48)</f>
        <v>1001173</v>
      </c>
      <c r="X49" s="708"/>
      <c r="Y49" s="708"/>
      <c r="Z49" s="708">
        <f>SUM(Z5,Z31,Z48)</f>
        <v>697597</v>
      </c>
      <c r="AA49" s="708"/>
      <c r="AB49" s="708"/>
      <c r="AC49" s="708">
        <f>SUM(AC5,AC31,AC48)</f>
        <v>634927</v>
      </c>
      <c r="AD49" s="708"/>
      <c r="AE49" s="708"/>
      <c r="AF49" s="708">
        <f>SUM(AF5,AF31,AF48)</f>
        <v>624056.5</v>
      </c>
      <c r="AG49" s="708"/>
      <c r="AH49" s="708"/>
      <c r="AI49" s="708">
        <f>SUM(AI5,AI31,AI48)</f>
        <v>502271.5</v>
      </c>
      <c r="AJ49" s="708"/>
      <c r="AK49" s="708"/>
      <c r="AL49" s="708">
        <f>SUM(AL5,AL31,AL48)</f>
        <v>725981</v>
      </c>
      <c r="AM49" s="708"/>
      <c r="AN49" s="708"/>
      <c r="AO49" s="708">
        <f>SUM(AO5,AO31,AO48)</f>
        <v>470319.5</v>
      </c>
    </row>
    <row r="50" spans="1:41" x14ac:dyDescent="0.25">
      <c r="E50" s="1131">
        <f>E5/C5</f>
        <v>0.81532698433335504</v>
      </c>
      <c r="H50" s="1131">
        <f>H5/F5</f>
        <v>0.85940170940170946</v>
      </c>
      <c r="K50" s="1131">
        <f>K5/I5</f>
        <v>0.90226316843581011</v>
      </c>
      <c r="N50" s="1131">
        <f>N5/L5</f>
        <v>0.75233962906244678</v>
      </c>
      <c r="Q50" s="1131">
        <f>Q5/O5</f>
        <v>0.73017146294996493</v>
      </c>
      <c r="T50" s="1131">
        <f>T5/R5</f>
        <v>0.86351025331724973</v>
      </c>
      <c r="W50" s="1131">
        <f>W5/U5</f>
        <v>0.74052696426878972</v>
      </c>
      <c r="Z50" s="1131">
        <f>Z5/X5</f>
        <v>0.83633431873152375</v>
      </c>
      <c r="AC50" s="1131">
        <f>AC5/AA5</f>
        <v>0.84960175775885749</v>
      </c>
      <c r="AF50" s="1131">
        <f>AF5/AD5</f>
        <v>0.85970915312232676</v>
      </c>
      <c r="AI50" s="1131">
        <f>AI5/AG5</f>
        <v>0.77830630630630626</v>
      </c>
      <c r="AL50" s="1131">
        <f>AL5/AJ5</f>
        <v>0.89453838678328479</v>
      </c>
      <c r="AO50" s="1131">
        <f>AO5/AM5</f>
        <v>0.83322422258592477</v>
      </c>
    </row>
    <row r="53" spans="1:41" x14ac:dyDescent="0.25">
      <c r="C53" s="1131"/>
    </row>
    <row r="55" spans="1:41" x14ac:dyDescent="0.25">
      <c r="U55" s="39"/>
    </row>
    <row r="56" spans="1:41" x14ac:dyDescent="0.25">
      <c r="H56" s="764"/>
    </row>
  </sheetData>
  <sortState ref="A36:AO37">
    <sortCondition descending="1" ref="A36"/>
  </sortState>
  <customSheetViews>
    <customSheetView guid="{88621519-296E-4458-B04E-813E881018FE}" hiddenRows="1" hiddenColumns="1">
      <pane xSplit="5" ySplit="6" topLeftCell="F7" activePane="bottomRight" state="frozen"/>
      <selection pane="bottomRight" activeCell="F7" sqref="F7"/>
      <pageMargins left="0" right="0" top="0.39370078740157483" bottom="0.39370078740157483" header="0.19685039370078741" footer="0.19685039370078741"/>
      <printOptions horizontalCentered="1"/>
      <pageSetup paperSize="9" scale="70" orientation="landscape" r:id="rId1"/>
      <headerFooter alignWithMargins="0">
        <oddHeader>&amp;R&amp;A</oddHeader>
      </headerFooter>
    </customSheetView>
  </customSheetViews>
  <mergeCells count="17">
    <mergeCell ref="L3:N3"/>
    <mergeCell ref="O3:Q3"/>
    <mergeCell ref="R3:T3"/>
    <mergeCell ref="AG3:AI3"/>
    <mergeCell ref="AJ3:AL3"/>
    <mergeCell ref="U3:W3"/>
    <mergeCell ref="X3:Z3"/>
    <mergeCell ref="A3:A4"/>
    <mergeCell ref="B3:B4"/>
    <mergeCell ref="C3:E3"/>
    <mergeCell ref="F3:H3"/>
    <mergeCell ref="I3:K3"/>
    <mergeCell ref="AA3:AC3"/>
    <mergeCell ref="AD3:AF3"/>
    <mergeCell ref="U2:W2"/>
    <mergeCell ref="AM2:AO2"/>
    <mergeCell ref="AM3:AO3"/>
  </mergeCells>
  <phoneticPr fontId="3" type="noConversion"/>
  <printOptions horizontalCentered="1"/>
  <pageMargins left="0" right="0" top="0.39370078740157483" bottom="0.39370078740157483" header="0.19685039370078741" footer="0.19685039370078741"/>
  <pageSetup paperSize="9" scale="59" fitToWidth="2" orientation="landscape" r:id="rId2"/>
  <headerFooter alignWithMargins="0">
    <oddHeader>&amp;R&amp;A</oddHeader>
  </headerFooter>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FF0000"/>
  </sheetPr>
  <dimension ref="A1:O21"/>
  <sheetViews>
    <sheetView zoomScale="110" zoomScaleNormal="110" workbookViewId="0">
      <pane xSplit="3" ySplit="5" topLeftCell="D6" activePane="bottomRight" state="frozen"/>
      <selection activeCell="D49" sqref="D49"/>
      <selection pane="topRight" activeCell="D49" sqref="D49"/>
      <selection pane="bottomLeft" activeCell="D49" sqref="D49"/>
      <selection pane="bottomRight" activeCell="D11" sqref="D11"/>
    </sheetView>
  </sheetViews>
  <sheetFormatPr defaultRowHeight="18.75" customHeight="1" x14ac:dyDescent="0.25"/>
  <cols>
    <col min="1" max="1" width="4.5" style="15" customWidth="1"/>
    <col min="2" max="2" width="24.25" style="3" customWidth="1"/>
    <col min="3" max="3" width="12" style="3" customWidth="1"/>
    <col min="4" max="15" width="7.625" style="3" customWidth="1"/>
    <col min="16" max="16384" width="9" style="3"/>
  </cols>
  <sheetData>
    <row r="1" spans="1:15" ht="18.75" customHeight="1" x14ac:dyDescent="0.25">
      <c r="A1" s="1213" t="s">
        <v>1127</v>
      </c>
      <c r="B1" s="1213"/>
      <c r="C1" s="1213"/>
      <c r="D1" s="1213"/>
      <c r="E1" s="1213"/>
      <c r="F1" s="1213"/>
      <c r="G1" s="1213"/>
      <c r="H1" s="1213"/>
      <c r="I1" s="1213"/>
      <c r="J1" s="1213"/>
      <c r="K1" s="1213"/>
      <c r="L1" s="1213"/>
      <c r="M1" s="1213"/>
      <c r="N1" s="1213"/>
      <c r="O1" s="1213"/>
    </row>
    <row r="2" spans="1:15" ht="18.75" customHeight="1" x14ac:dyDescent="0.25">
      <c r="A2" s="63"/>
      <c r="B2" s="10"/>
      <c r="C2" s="10"/>
      <c r="D2" s="10"/>
      <c r="E2" s="10"/>
      <c r="F2" s="10"/>
      <c r="G2" s="10"/>
      <c r="H2" s="10"/>
      <c r="I2" s="10"/>
      <c r="J2" s="10"/>
      <c r="K2" s="10"/>
      <c r="L2" s="10"/>
      <c r="M2" s="1211" t="s">
        <v>0</v>
      </c>
      <c r="N2" s="1211"/>
      <c r="O2" s="1211"/>
    </row>
    <row r="3" spans="1:15" ht="69" customHeight="1" x14ac:dyDescent="0.25">
      <c r="A3" s="8" t="s">
        <v>1</v>
      </c>
      <c r="B3" s="57" t="s">
        <v>2</v>
      </c>
      <c r="C3" s="8" t="s">
        <v>494</v>
      </c>
      <c r="D3" s="8" t="s">
        <v>3</v>
      </c>
      <c r="E3" s="8" t="s">
        <v>4</v>
      </c>
      <c r="F3" s="8" t="s">
        <v>5</v>
      </c>
      <c r="G3" s="8" t="s">
        <v>6</v>
      </c>
      <c r="H3" s="8" t="s">
        <v>7</v>
      </c>
      <c r="I3" s="8" t="s">
        <v>8</v>
      </c>
      <c r="J3" s="8" t="s">
        <v>9</v>
      </c>
      <c r="K3" s="8" t="s">
        <v>10</v>
      </c>
      <c r="L3" s="8" t="s">
        <v>11</v>
      </c>
      <c r="M3" s="8" t="s">
        <v>12</v>
      </c>
      <c r="N3" s="8" t="s">
        <v>158</v>
      </c>
      <c r="O3" s="8" t="s">
        <v>13</v>
      </c>
    </row>
    <row r="4" spans="1:15" s="61" customFormat="1" ht="18.75" customHeight="1" x14ac:dyDescent="0.25">
      <c r="A4" s="20"/>
      <c r="B4" s="58" t="s">
        <v>1067</v>
      </c>
      <c r="C4" s="698">
        <f t="shared" ref="C4:O4" si="0">SUM(C5,C9,C14,C15,C16)</f>
        <v>7059294</v>
      </c>
      <c r="D4" s="698">
        <f>SUM(D5,D9,D14,D15,D16)</f>
        <v>495278</v>
      </c>
      <c r="E4" s="698">
        <f t="shared" si="0"/>
        <v>460081</v>
      </c>
      <c r="F4" s="698">
        <f t="shared" si="0"/>
        <v>435248</v>
      </c>
      <c r="G4" s="698">
        <f t="shared" si="0"/>
        <v>444525</v>
      </c>
      <c r="H4" s="698">
        <f t="shared" si="0"/>
        <v>567836.5</v>
      </c>
      <c r="I4" s="698">
        <f t="shared" si="0"/>
        <v>1001173</v>
      </c>
      <c r="J4" s="698">
        <f t="shared" si="0"/>
        <v>697597</v>
      </c>
      <c r="K4" s="698">
        <f t="shared" si="0"/>
        <v>634927</v>
      </c>
      <c r="L4" s="698">
        <f t="shared" si="0"/>
        <v>624056.5</v>
      </c>
      <c r="M4" s="698">
        <f t="shared" si="0"/>
        <v>502271.5</v>
      </c>
      <c r="N4" s="698">
        <f t="shared" si="0"/>
        <v>725981</v>
      </c>
      <c r="O4" s="698">
        <f t="shared" si="0"/>
        <v>470319.5</v>
      </c>
    </row>
    <row r="5" spans="1:15" s="61" customFormat="1" ht="18.75" customHeight="1" x14ac:dyDescent="0.25">
      <c r="A5" s="23" t="s">
        <v>448</v>
      </c>
      <c r="B5" s="49" t="s">
        <v>240</v>
      </c>
      <c r="C5" s="699">
        <f t="shared" ref="C5:O5" si="1">SUM(C7:C8)</f>
        <v>1005246</v>
      </c>
      <c r="D5" s="699">
        <f t="shared" si="1"/>
        <v>40606</v>
      </c>
      <c r="E5" s="699">
        <f t="shared" si="1"/>
        <v>177233</v>
      </c>
      <c r="F5" s="699">
        <f t="shared" si="1"/>
        <v>36557</v>
      </c>
      <c r="G5" s="699">
        <f t="shared" si="1"/>
        <v>48751</v>
      </c>
      <c r="H5" s="699">
        <f t="shared" si="1"/>
        <v>56302</v>
      </c>
      <c r="I5" s="699">
        <f t="shared" si="1"/>
        <v>168534</v>
      </c>
      <c r="J5" s="699">
        <f t="shared" si="1"/>
        <v>74662</v>
      </c>
      <c r="K5" s="699">
        <f t="shared" si="1"/>
        <v>86250</v>
      </c>
      <c r="L5" s="699">
        <f t="shared" si="1"/>
        <v>50177</v>
      </c>
      <c r="M5" s="699">
        <f t="shared" si="1"/>
        <v>48432</v>
      </c>
      <c r="N5" s="699">
        <f t="shared" si="1"/>
        <v>171569</v>
      </c>
      <c r="O5" s="699">
        <f t="shared" si="1"/>
        <v>46173</v>
      </c>
    </row>
    <row r="6" spans="1:15" s="65" customFormat="1" ht="15.75" hidden="1" x14ac:dyDescent="0.25">
      <c r="A6" s="284"/>
      <c r="B6" s="285"/>
      <c r="C6" s="700">
        <f t="shared" ref="C6:C13" si="2">SUM(D6:O6)</f>
        <v>0</v>
      </c>
      <c r="D6" s="700"/>
      <c r="E6" s="700"/>
      <c r="F6" s="700"/>
      <c r="G6" s="700"/>
      <c r="H6" s="700"/>
      <c r="I6" s="700"/>
      <c r="J6" s="700"/>
      <c r="K6" s="700"/>
      <c r="L6" s="700"/>
      <c r="M6" s="700"/>
      <c r="N6" s="700"/>
      <c r="O6" s="700"/>
    </row>
    <row r="7" spans="1:15" ht="18.75" customHeight="1" x14ac:dyDescent="0.25">
      <c r="A7" s="22">
        <v>1</v>
      </c>
      <c r="B7" s="50" t="s">
        <v>14</v>
      </c>
      <c r="C7" s="701">
        <f t="shared" si="2"/>
        <v>505246</v>
      </c>
      <c r="D7" s="701">
        <f>'Chi NSH'!P27</f>
        <v>27606</v>
      </c>
      <c r="E7" s="701">
        <f>'Chi NSH'!X27</f>
        <v>27233</v>
      </c>
      <c r="F7" s="701">
        <f>'Chi NSH'!AF27</f>
        <v>26557</v>
      </c>
      <c r="G7" s="701">
        <f>'Chi NSH'!AN27</f>
        <v>28751</v>
      </c>
      <c r="H7" s="701">
        <f>'Chi NSH'!AV27</f>
        <v>36302</v>
      </c>
      <c r="I7" s="701">
        <f>'Chi NSH'!BD27</f>
        <v>116534</v>
      </c>
      <c r="J7" s="701">
        <f>'Chi NSH'!BL27</f>
        <v>39662</v>
      </c>
      <c r="K7" s="701">
        <f>'Chi NSH'!BT27</f>
        <v>36250</v>
      </c>
      <c r="L7" s="701">
        <f>'Chi NSH'!CB27</f>
        <v>35177</v>
      </c>
      <c r="M7" s="701">
        <f>'Chi NSH'!CJ27</f>
        <v>33432</v>
      </c>
      <c r="N7" s="701">
        <f>'Chi NSH'!CR27</f>
        <v>71569</v>
      </c>
      <c r="O7" s="701">
        <f>'Chi NSH'!CZ27</f>
        <v>26173</v>
      </c>
    </row>
    <row r="8" spans="1:15" ht="18.75" customHeight="1" x14ac:dyDescent="0.25">
      <c r="A8" s="22">
        <v>2</v>
      </c>
      <c r="B8" s="50" t="s">
        <v>15</v>
      </c>
      <c r="C8" s="701">
        <f t="shared" si="2"/>
        <v>500000</v>
      </c>
      <c r="D8" s="701">
        <f>'Chi NSH'!P28</f>
        <v>13000</v>
      </c>
      <c r="E8" s="701">
        <f>'Chi NSH'!X28</f>
        <v>150000</v>
      </c>
      <c r="F8" s="701">
        <f>'Chi NSH'!AF28</f>
        <v>10000</v>
      </c>
      <c r="G8" s="701">
        <f>'Chi NSH'!AN28</f>
        <v>20000</v>
      </c>
      <c r="H8" s="701">
        <f>'Chi NSH'!AV28</f>
        <v>20000</v>
      </c>
      <c r="I8" s="701">
        <f>'Chi NSH'!BD28</f>
        <v>52000</v>
      </c>
      <c r="J8" s="701">
        <f>'Chi NSH'!BL28</f>
        <v>35000</v>
      </c>
      <c r="K8" s="701">
        <f>'Chi NSH'!BT28</f>
        <v>50000</v>
      </c>
      <c r="L8" s="701">
        <f>'Chi NSH'!CB28</f>
        <v>15000</v>
      </c>
      <c r="M8" s="701">
        <f>'Chi NSH'!CJ28</f>
        <v>15000</v>
      </c>
      <c r="N8" s="701">
        <f>'Chi NSH'!CR28</f>
        <v>100000</v>
      </c>
      <c r="O8" s="701">
        <f>'Chi NSH'!CZ28</f>
        <v>20000</v>
      </c>
    </row>
    <row r="9" spans="1:15" s="61" customFormat="1" ht="18.75" customHeight="1" x14ac:dyDescent="0.25">
      <c r="A9" s="23" t="s">
        <v>460</v>
      </c>
      <c r="B9" s="49" t="s">
        <v>16</v>
      </c>
      <c r="C9" s="699">
        <f>SUM(D9:O9)</f>
        <v>5562137</v>
      </c>
      <c r="D9" s="699">
        <f>'Chi NSH'!P29-D19</f>
        <v>446694</v>
      </c>
      <c r="E9" s="699">
        <f>'Chi NSH'!X29-E19</f>
        <v>277439</v>
      </c>
      <c r="F9" s="699">
        <f>'Chi NSH'!AF29-F19</f>
        <v>391895</v>
      </c>
      <c r="G9" s="699">
        <f>'Chi NSH'!AN29-G19</f>
        <v>389484</v>
      </c>
      <c r="H9" s="699">
        <f>'Chi NSH'!AV29-H19</f>
        <v>502125.5</v>
      </c>
      <c r="I9" s="699">
        <f>'Chi NSH'!BD29-I19</f>
        <v>471691</v>
      </c>
      <c r="J9" s="699">
        <f>'Chi NSH'!BL29-J19</f>
        <v>612098</v>
      </c>
      <c r="K9" s="699">
        <f>'Chi NSH'!BT29-K19</f>
        <v>539275</v>
      </c>
      <c r="L9" s="699">
        <f>'Chi NSH'!CB29-L19</f>
        <v>562926.5</v>
      </c>
      <c r="M9" s="699">
        <f>'Chi NSH'!CJ29-M19</f>
        <v>445744.5</v>
      </c>
      <c r="N9" s="699">
        <f>'Chi NSH'!CR29-N19</f>
        <v>506257</v>
      </c>
      <c r="O9" s="699">
        <f>'Chi NSH'!CZ29-O19</f>
        <v>416507.5</v>
      </c>
    </row>
    <row r="10" spans="1:15" s="65" customFormat="1" ht="18.75" customHeight="1" x14ac:dyDescent="0.25">
      <c r="A10" s="166"/>
      <c r="B10" s="167" t="s">
        <v>258</v>
      </c>
      <c r="C10" s="702"/>
      <c r="D10" s="702"/>
      <c r="E10" s="702"/>
      <c r="F10" s="702"/>
      <c r="G10" s="702"/>
      <c r="H10" s="702"/>
      <c r="I10" s="702"/>
      <c r="J10" s="702"/>
      <c r="K10" s="702"/>
      <c r="L10" s="702"/>
      <c r="M10" s="702"/>
      <c r="N10" s="702"/>
      <c r="O10" s="702"/>
    </row>
    <row r="11" spans="1:15" s="61" customFormat="1" ht="18.75" customHeight="1" x14ac:dyDescent="0.25">
      <c r="A11" s="22">
        <v>1</v>
      </c>
      <c r="B11" s="50" t="s">
        <v>17</v>
      </c>
      <c r="C11" s="701">
        <f t="shared" si="2"/>
        <v>2910462</v>
      </c>
      <c r="D11" s="701">
        <f>'Chi NSH'!P30</f>
        <v>248862</v>
      </c>
      <c r="E11" s="701">
        <f>'Chi NSH'!X30</f>
        <v>129396</v>
      </c>
      <c r="F11" s="701">
        <f>'Chi NSH'!AF30</f>
        <v>208620</v>
      </c>
      <c r="G11" s="701">
        <f>'Chi NSH'!AN30</f>
        <v>190080</v>
      </c>
      <c r="H11" s="701">
        <f>'Chi NSH'!AV30</f>
        <v>279054</v>
      </c>
      <c r="I11" s="701">
        <f>'Chi NSH'!BD30</f>
        <v>305271</v>
      </c>
      <c r="J11" s="701">
        <f>'Chi NSH'!BL30</f>
        <v>324148</v>
      </c>
      <c r="K11" s="701">
        <f>'Chi NSH'!BT30</f>
        <v>289708</v>
      </c>
      <c r="L11" s="701">
        <f>'Chi NSH'!CB30</f>
        <v>291861</v>
      </c>
      <c r="M11" s="701">
        <f>'Chi NSH'!CJ30</f>
        <v>249845</v>
      </c>
      <c r="N11" s="701">
        <f>'Chi NSH'!CR30</f>
        <v>181007</v>
      </c>
      <c r="O11" s="701">
        <f>'Chi NSH'!CZ30</f>
        <v>212610</v>
      </c>
    </row>
    <row r="12" spans="1:15" s="61" customFormat="1" ht="18.75" customHeight="1" x14ac:dyDescent="0.25">
      <c r="A12" s="22">
        <v>2</v>
      </c>
      <c r="B12" s="50" t="s">
        <v>544</v>
      </c>
      <c r="C12" s="701">
        <f t="shared" si="2"/>
        <v>81470</v>
      </c>
      <c r="D12" s="701">
        <f>'Chi NSH'!P31</f>
        <v>4025</v>
      </c>
      <c r="E12" s="701">
        <f>'Chi NSH'!X31</f>
        <v>6871</v>
      </c>
      <c r="F12" s="701">
        <f>'Chi NSH'!AF31</f>
        <v>3707</v>
      </c>
      <c r="G12" s="701">
        <f>'Chi NSH'!AN31</f>
        <v>3821</v>
      </c>
      <c r="H12" s="701">
        <f>'Chi NSH'!AV31</f>
        <v>6573</v>
      </c>
      <c r="I12" s="701">
        <f>'Chi NSH'!BD31</f>
        <v>15103</v>
      </c>
      <c r="J12" s="701">
        <f>'Chi NSH'!BL31</f>
        <v>6823</v>
      </c>
      <c r="K12" s="701">
        <f>'Chi NSH'!BT31</f>
        <v>6021</v>
      </c>
      <c r="L12" s="701">
        <f>'Chi NSH'!CB31</f>
        <v>7903</v>
      </c>
      <c r="M12" s="701">
        <f>'Chi NSH'!CJ31</f>
        <v>4713</v>
      </c>
      <c r="N12" s="701">
        <f>'Chi NSH'!CR31</f>
        <v>11300</v>
      </c>
      <c r="O12" s="701">
        <f>'Chi NSH'!CZ31</f>
        <v>4610</v>
      </c>
    </row>
    <row r="13" spans="1:15" ht="18.75" customHeight="1" x14ac:dyDescent="0.25">
      <c r="A13" s="22">
        <v>3</v>
      </c>
      <c r="B13" s="50" t="s">
        <v>400</v>
      </c>
      <c r="C13" s="701">
        <f t="shared" si="2"/>
        <v>2570205</v>
      </c>
      <c r="D13" s="701">
        <f t="shared" ref="D13:O13" si="3">D9-D11-D12</f>
        <v>193807</v>
      </c>
      <c r="E13" s="701">
        <f t="shared" si="3"/>
        <v>141172</v>
      </c>
      <c r="F13" s="701">
        <f t="shared" si="3"/>
        <v>179568</v>
      </c>
      <c r="G13" s="701">
        <f t="shared" si="3"/>
        <v>195583</v>
      </c>
      <c r="H13" s="701">
        <f t="shared" si="3"/>
        <v>216498.5</v>
      </c>
      <c r="I13" s="701">
        <f t="shared" si="3"/>
        <v>151317</v>
      </c>
      <c r="J13" s="701">
        <f t="shared" si="3"/>
        <v>281127</v>
      </c>
      <c r="K13" s="701">
        <f t="shared" si="3"/>
        <v>243546</v>
      </c>
      <c r="L13" s="701">
        <f t="shared" si="3"/>
        <v>263162.5</v>
      </c>
      <c r="M13" s="701">
        <f t="shared" si="3"/>
        <v>191186.5</v>
      </c>
      <c r="N13" s="701">
        <f t="shared" si="3"/>
        <v>313950</v>
      </c>
      <c r="O13" s="701">
        <f t="shared" si="3"/>
        <v>199287.5</v>
      </c>
    </row>
    <row r="14" spans="1:15" s="61" customFormat="1" ht="18.75" customHeight="1" x14ac:dyDescent="0.25">
      <c r="A14" s="23" t="s">
        <v>488</v>
      </c>
      <c r="B14" s="49" t="s">
        <v>527</v>
      </c>
      <c r="C14" s="699">
        <f t="shared" ref="C14:C21" si="4">SUM(D14:O14)</f>
        <v>112922</v>
      </c>
      <c r="D14" s="699">
        <f>'Chi NSH'!P33</f>
        <v>7978</v>
      </c>
      <c r="E14" s="699">
        <f>'Chi NSH'!X33</f>
        <v>5409</v>
      </c>
      <c r="F14" s="699">
        <f>'Chi NSH'!AF33</f>
        <v>6796</v>
      </c>
      <c r="G14" s="699">
        <f>'Chi NSH'!AN33</f>
        <v>6290</v>
      </c>
      <c r="H14" s="699">
        <f>'Chi NSH'!AV33</f>
        <v>9409</v>
      </c>
      <c r="I14" s="699">
        <f>'Chi NSH'!BD33</f>
        <v>18928</v>
      </c>
      <c r="J14" s="699">
        <f>'Chi NSH'!BL33</f>
        <v>10837</v>
      </c>
      <c r="K14" s="699">
        <f>'Chi NSH'!BT33</f>
        <v>9402</v>
      </c>
      <c r="L14" s="699">
        <f>'Chi NSH'!CB33</f>
        <v>10953</v>
      </c>
      <c r="M14" s="699">
        <f>'Chi NSH'!CJ33</f>
        <v>8095</v>
      </c>
      <c r="N14" s="699">
        <f>'Chi NSH'!CR33</f>
        <v>11186</v>
      </c>
      <c r="O14" s="699">
        <f>'Chi NSH'!CZ33</f>
        <v>7639</v>
      </c>
    </row>
    <row r="15" spans="1:15" s="61" customFormat="1" ht="18.75" customHeight="1" x14ac:dyDescent="0.25">
      <c r="A15" s="283" t="s">
        <v>489</v>
      </c>
      <c r="B15" s="209" t="s">
        <v>568</v>
      </c>
      <c r="C15" s="703">
        <f t="shared" si="4"/>
        <v>378989</v>
      </c>
      <c r="D15" s="703">
        <f>'Chi NSH'!P34</f>
        <v>0</v>
      </c>
      <c r="E15" s="703">
        <f>'Chi NSH'!X34</f>
        <v>0</v>
      </c>
      <c r="F15" s="703">
        <f>'Chi NSH'!AF34</f>
        <v>0</v>
      </c>
      <c r="G15" s="703">
        <f>'Chi NSH'!AN34</f>
        <v>0</v>
      </c>
      <c r="H15" s="703">
        <f>'Chi NSH'!AV34</f>
        <v>0</v>
      </c>
      <c r="I15" s="703">
        <f>'Chi NSH'!BD34</f>
        <v>342020</v>
      </c>
      <c r="J15" s="703">
        <f>'Chi NSH'!BL34</f>
        <v>0</v>
      </c>
      <c r="K15" s="703">
        <f>'Chi NSH'!BT34</f>
        <v>0</v>
      </c>
      <c r="L15" s="703">
        <f>'Chi NSH'!CB34</f>
        <v>0</v>
      </c>
      <c r="M15" s="703">
        <f>'Chi NSH'!CJ34</f>
        <v>0</v>
      </c>
      <c r="N15" s="703">
        <f>'Chi NSH'!CR34</f>
        <v>36969</v>
      </c>
      <c r="O15" s="703">
        <f>'Chi NSH'!CZ34</f>
        <v>0</v>
      </c>
    </row>
    <row r="16" spans="1:15" s="61" customFormat="1" ht="18.75" hidden="1" customHeight="1" x14ac:dyDescent="0.25">
      <c r="A16" s="752" t="s">
        <v>512</v>
      </c>
      <c r="B16" s="19" t="s">
        <v>18</v>
      </c>
      <c r="C16" s="753">
        <f t="shared" si="4"/>
        <v>0</v>
      </c>
      <c r="D16" s="753">
        <f>ROUND(SUM(D17:D21),0)</f>
        <v>0</v>
      </c>
      <c r="E16" s="753">
        <f t="shared" ref="E16:O16" si="5">ROUND(SUM(E17:E21),0)</f>
        <v>0</v>
      </c>
      <c r="F16" s="753">
        <f t="shared" si="5"/>
        <v>0</v>
      </c>
      <c r="G16" s="753">
        <f t="shared" si="5"/>
        <v>0</v>
      </c>
      <c r="H16" s="753">
        <f t="shared" si="5"/>
        <v>0</v>
      </c>
      <c r="I16" s="753">
        <f t="shared" si="5"/>
        <v>0</v>
      </c>
      <c r="J16" s="753">
        <f t="shared" si="5"/>
        <v>0</v>
      </c>
      <c r="K16" s="753">
        <f t="shared" si="5"/>
        <v>0</v>
      </c>
      <c r="L16" s="753">
        <f t="shared" si="5"/>
        <v>0</v>
      </c>
      <c r="M16" s="753">
        <f t="shared" si="5"/>
        <v>0</v>
      </c>
      <c r="N16" s="753">
        <f t="shared" si="5"/>
        <v>0</v>
      </c>
      <c r="O16" s="753">
        <f t="shared" si="5"/>
        <v>0</v>
      </c>
    </row>
    <row r="17" spans="1:15" ht="18.75" hidden="1" customHeight="1" x14ac:dyDescent="0.25">
      <c r="A17" s="754" t="s">
        <v>611</v>
      </c>
      <c r="B17" s="50" t="s">
        <v>31</v>
      </c>
      <c r="C17" s="755">
        <f t="shared" si="4"/>
        <v>0</v>
      </c>
      <c r="D17" s="755"/>
      <c r="E17" s="755"/>
      <c r="F17" s="755"/>
      <c r="G17" s="755"/>
      <c r="H17" s="755"/>
      <c r="I17" s="755"/>
      <c r="J17" s="755"/>
      <c r="K17" s="755"/>
      <c r="L17" s="755"/>
      <c r="M17" s="755"/>
      <c r="N17" s="755"/>
      <c r="O17" s="755"/>
    </row>
    <row r="18" spans="1:15" ht="18.75" hidden="1" customHeight="1" x14ac:dyDescent="0.25">
      <c r="A18" s="754" t="s">
        <v>611</v>
      </c>
      <c r="B18" s="50" t="s">
        <v>32</v>
      </c>
      <c r="C18" s="755">
        <f t="shared" si="4"/>
        <v>0</v>
      </c>
      <c r="D18" s="755"/>
      <c r="E18" s="755"/>
      <c r="F18" s="755"/>
      <c r="G18" s="755"/>
      <c r="H18" s="755"/>
      <c r="I18" s="755"/>
      <c r="J18" s="755"/>
      <c r="K18" s="755"/>
      <c r="L18" s="755"/>
      <c r="M18" s="755"/>
      <c r="N18" s="755"/>
      <c r="O18" s="755"/>
    </row>
    <row r="19" spans="1:15" ht="18.75" hidden="1" customHeight="1" x14ac:dyDescent="0.25">
      <c r="A19" s="754" t="s">
        <v>611</v>
      </c>
      <c r="B19" s="50" t="s">
        <v>244</v>
      </c>
      <c r="C19" s="755">
        <f t="shared" si="4"/>
        <v>0</v>
      </c>
      <c r="D19" s="755"/>
      <c r="E19" s="755"/>
      <c r="F19" s="755"/>
      <c r="G19" s="755"/>
      <c r="H19" s="755"/>
      <c r="I19" s="755"/>
      <c r="J19" s="755"/>
      <c r="K19" s="755"/>
      <c r="L19" s="755"/>
      <c r="M19" s="755"/>
      <c r="N19" s="755"/>
      <c r="O19" s="755"/>
    </row>
    <row r="20" spans="1:15" s="191" customFormat="1" ht="18.75" hidden="1" customHeight="1" x14ac:dyDescent="0.25">
      <c r="A20" s="756" t="s">
        <v>611</v>
      </c>
      <c r="B20" s="757" t="s">
        <v>433</v>
      </c>
      <c r="C20" s="204">
        <f t="shared" si="4"/>
        <v>0</v>
      </c>
      <c r="D20" s="204"/>
      <c r="E20" s="204"/>
      <c r="F20" s="204"/>
      <c r="G20" s="204"/>
      <c r="H20" s="204"/>
      <c r="I20" s="204"/>
      <c r="J20" s="204"/>
      <c r="K20" s="204"/>
      <c r="L20" s="204"/>
      <c r="M20" s="204"/>
      <c r="N20" s="204"/>
      <c r="O20" s="204"/>
    </row>
    <row r="21" spans="1:15" s="191" customFormat="1" ht="18.75" hidden="1" customHeight="1" x14ac:dyDescent="0.25">
      <c r="A21" s="192"/>
      <c r="B21" s="193" t="s">
        <v>310</v>
      </c>
      <c r="C21" s="205">
        <f t="shared" si="4"/>
        <v>0</v>
      </c>
      <c r="D21" s="205"/>
      <c r="E21" s="205"/>
      <c r="F21" s="205"/>
      <c r="G21" s="205"/>
      <c r="H21" s="205"/>
      <c r="I21" s="205"/>
      <c r="J21" s="205"/>
      <c r="K21" s="205"/>
      <c r="L21" s="205"/>
      <c r="M21" s="205"/>
      <c r="N21" s="205"/>
      <c r="O21" s="205"/>
    </row>
  </sheetData>
  <customSheetViews>
    <customSheetView guid="{88621519-296E-4458-B04E-813E881018FE}" scale="110" hiddenRows="1">
      <pane xSplit="3" ySplit="5" topLeftCell="D6" activePane="bottomRight" state="frozen"/>
      <selection pane="bottomRight" activeCell="A4" sqref="A4"/>
      <pageMargins left="0" right="0" top="0.39370078740157483" bottom="0.39370078740157483" header="0.19685039370078741" footer="0.19685039370078741"/>
      <printOptions horizontalCentered="1"/>
      <pageSetup paperSize="9" orientation="landscape" r:id="rId1"/>
      <headerFooter alignWithMargins="0">
        <oddHeader>&amp;R&amp;A</oddHeader>
      </headerFooter>
    </customSheetView>
  </customSheetViews>
  <mergeCells count="2">
    <mergeCell ref="A1:O1"/>
    <mergeCell ref="M2:O2"/>
  </mergeCells>
  <phoneticPr fontId="3" type="noConversion"/>
  <printOptions horizontalCentered="1"/>
  <pageMargins left="0" right="0" top="0.39370078740157483" bottom="0.39370078740157483" header="0.19685039370078741" footer="0.19685039370078741"/>
  <pageSetup paperSize="9" orientation="landscape" r:id="rId2"/>
  <headerFooter alignWithMargins="0">
    <oddHeader>&amp;R&amp;A</oddHeader>
  </headerFooter>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0000"/>
    <pageSetUpPr fitToPage="1"/>
  </sheetPr>
  <dimension ref="A1:AD21"/>
  <sheetViews>
    <sheetView zoomScale="86" zoomScaleNormal="86" workbookViewId="0">
      <pane xSplit="4" ySplit="7" topLeftCell="G8" activePane="bottomRight" state="frozen"/>
      <selection activeCell="D49" sqref="D49"/>
      <selection pane="topRight" activeCell="D49" sqref="D49"/>
      <selection pane="bottomLeft" activeCell="D49" sqref="D49"/>
      <selection pane="bottomRight" activeCell="D49" sqref="D49"/>
    </sheetView>
  </sheetViews>
  <sheetFormatPr defaultRowHeight="15.75" x14ac:dyDescent="0.25"/>
  <cols>
    <col min="1" max="1" width="3.75" style="2" customWidth="1"/>
    <col min="2" max="2" width="12.25" style="40" customWidth="1"/>
    <col min="3" max="3" width="9.125" style="40" customWidth="1"/>
    <col min="4" max="4" width="11.625" style="40" customWidth="1"/>
    <col min="5" max="20" width="9.125" style="40" customWidth="1"/>
    <col min="21" max="21" width="12.5" style="40" customWidth="1"/>
    <col min="22" max="26" width="9" style="40"/>
    <col min="27" max="27" width="9.75" style="40" customWidth="1"/>
    <col min="28" max="16384" width="9" style="40"/>
  </cols>
  <sheetData>
    <row r="1" spans="1:30" x14ac:dyDescent="0.25">
      <c r="A1" s="1196" t="s">
        <v>1128</v>
      </c>
      <c r="B1" s="1196"/>
      <c r="C1" s="1196"/>
      <c r="D1" s="1196"/>
      <c r="E1" s="1196"/>
      <c r="F1" s="1196"/>
      <c r="G1" s="1196"/>
      <c r="H1" s="1196"/>
      <c r="I1" s="1196"/>
      <c r="J1" s="1196"/>
      <c r="K1" s="1196"/>
      <c r="L1" s="1196"/>
      <c r="M1" s="1196"/>
      <c r="N1" s="1196"/>
      <c r="O1" s="1196"/>
      <c r="P1" s="1196"/>
      <c r="Q1" s="1196"/>
      <c r="R1" s="1196"/>
      <c r="S1" s="1196"/>
      <c r="T1" s="1196"/>
      <c r="U1" s="1196"/>
      <c r="V1" s="1196"/>
      <c r="W1" s="1196"/>
      <c r="X1" s="1196"/>
      <c r="Y1" s="1196"/>
      <c r="Z1" s="1196"/>
      <c r="AA1" s="1196"/>
      <c r="AB1" s="1196"/>
      <c r="AC1" s="1196"/>
    </row>
    <row r="2" spans="1:30" ht="17.25" customHeight="1" x14ac:dyDescent="0.25">
      <c r="AD2" s="314" t="s">
        <v>592</v>
      </c>
    </row>
    <row r="3" spans="1:30" s="14" customFormat="1" ht="16.5" customHeight="1" x14ac:dyDescent="0.25">
      <c r="A3" s="1186" t="s">
        <v>561</v>
      </c>
      <c r="B3" s="1186" t="s">
        <v>19</v>
      </c>
      <c r="C3" s="1186" t="s">
        <v>1129</v>
      </c>
      <c r="D3" s="1214" t="s">
        <v>42</v>
      </c>
      <c r="E3" s="1215"/>
      <c r="F3" s="1215"/>
      <c r="G3" s="1215"/>
      <c r="H3" s="1215"/>
      <c r="I3" s="1215"/>
      <c r="J3" s="1215"/>
      <c r="K3" s="1215"/>
      <c r="L3" s="1215"/>
      <c r="M3" s="1215"/>
      <c r="N3" s="1215"/>
      <c r="O3" s="1215"/>
      <c r="P3" s="1215"/>
      <c r="Q3" s="1215"/>
      <c r="R3" s="1215"/>
      <c r="S3" s="1215"/>
      <c r="T3" s="1216"/>
      <c r="U3" s="1186" t="s">
        <v>1130</v>
      </c>
      <c r="V3" s="1218" t="s">
        <v>1131</v>
      </c>
      <c r="W3" s="1219"/>
      <c r="X3" s="1219"/>
      <c r="Y3" s="1219"/>
      <c r="Z3" s="1219"/>
      <c r="AA3" s="1219"/>
      <c r="AB3" s="1219"/>
      <c r="AC3" s="1219"/>
      <c r="AD3" s="1219"/>
    </row>
    <row r="4" spans="1:30" s="14" customFormat="1" ht="15.75" customHeight="1" x14ac:dyDescent="0.25">
      <c r="A4" s="1186"/>
      <c r="B4" s="1186"/>
      <c r="C4" s="1186"/>
      <c r="D4" s="1173" t="s">
        <v>20</v>
      </c>
      <c r="E4" s="1186" t="s">
        <v>21</v>
      </c>
      <c r="F4" s="1222" t="s">
        <v>23</v>
      </c>
      <c r="G4" s="1223"/>
      <c r="H4" s="1186" t="s">
        <v>22</v>
      </c>
      <c r="I4" s="1214" t="s">
        <v>23</v>
      </c>
      <c r="J4" s="1215"/>
      <c r="K4" s="1215"/>
      <c r="L4" s="1215"/>
      <c r="M4" s="1215"/>
      <c r="N4" s="1215"/>
      <c r="O4" s="1215"/>
      <c r="P4" s="1215"/>
      <c r="Q4" s="1215"/>
      <c r="R4" s="1215"/>
      <c r="S4" s="1216"/>
      <c r="T4" s="1173" t="s">
        <v>1505</v>
      </c>
      <c r="U4" s="1186"/>
      <c r="V4" s="1195" t="s">
        <v>240</v>
      </c>
      <c r="W4" s="1195"/>
      <c r="X4" s="1195"/>
      <c r="Y4" s="1195" t="s">
        <v>499</v>
      </c>
      <c r="Z4" s="1195"/>
      <c r="AA4" s="1195"/>
      <c r="AB4" s="1195"/>
      <c r="AC4" s="1186" t="s">
        <v>527</v>
      </c>
      <c r="AD4" s="1186" t="s">
        <v>568</v>
      </c>
    </row>
    <row r="5" spans="1:30" s="14" customFormat="1" ht="15.75" customHeight="1" x14ac:dyDescent="0.25">
      <c r="A5" s="1186"/>
      <c r="B5" s="1186"/>
      <c r="C5" s="1186"/>
      <c r="D5" s="1217"/>
      <c r="E5" s="1186"/>
      <c r="F5" s="1224"/>
      <c r="G5" s="1225"/>
      <c r="H5" s="1186"/>
      <c r="I5" s="1186" t="s">
        <v>574</v>
      </c>
      <c r="J5" s="1186" t="s">
        <v>24</v>
      </c>
      <c r="K5" s="1214" t="s">
        <v>23</v>
      </c>
      <c r="L5" s="1215"/>
      <c r="M5" s="1215"/>
      <c r="N5" s="1215"/>
      <c r="O5" s="1215"/>
      <c r="P5" s="1215"/>
      <c r="Q5" s="1215"/>
      <c r="R5" s="1215"/>
      <c r="S5" s="1216"/>
      <c r="T5" s="1217"/>
      <c r="U5" s="1186"/>
      <c r="V5" s="1186" t="s">
        <v>437</v>
      </c>
      <c r="W5" s="1186" t="s">
        <v>23</v>
      </c>
      <c r="X5" s="1186"/>
      <c r="Y5" s="1186" t="s">
        <v>437</v>
      </c>
      <c r="Z5" s="1195" t="s">
        <v>23</v>
      </c>
      <c r="AA5" s="1195"/>
      <c r="AB5" s="1195"/>
      <c r="AC5" s="1186"/>
      <c r="AD5" s="1186"/>
    </row>
    <row r="6" spans="1:30" s="14" customFormat="1" ht="223.5" customHeight="1" x14ac:dyDescent="0.25">
      <c r="A6" s="1186"/>
      <c r="B6" s="1186"/>
      <c r="C6" s="1186"/>
      <c r="D6" s="1174"/>
      <c r="E6" s="1186"/>
      <c r="F6" s="33" t="s">
        <v>339</v>
      </c>
      <c r="G6" s="180" t="s">
        <v>340</v>
      </c>
      <c r="H6" s="1186"/>
      <c r="I6" s="1186"/>
      <c r="J6" s="1186"/>
      <c r="K6" s="33" t="s">
        <v>669</v>
      </c>
      <c r="L6" s="732" t="s">
        <v>1060</v>
      </c>
      <c r="M6" s="1060" t="s">
        <v>1489</v>
      </c>
      <c r="N6" s="33" t="s">
        <v>1504</v>
      </c>
      <c r="O6" s="183" t="s">
        <v>753</v>
      </c>
      <c r="P6" s="750" t="s">
        <v>1509</v>
      </c>
      <c r="Q6" s="1062" t="s">
        <v>1513</v>
      </c>
      <c r="R6" s="1062" t="s">
        <v>1514</v>
      </c>
      <c r="S6" s="389" t="s">
        <v>410</v>
      </c>
      <c r="T6" s="1174"/>
      <c r="U6" s="1186"/>
      <c r="V6" s="1186"/>
      <c r="W6" s="353" t="s">
        <v>733</v>
      </c>
      <c r="X6" s="353" t="s">
        <v>734</v>
      </c>
      <c r="Y6" s="1186"/>
      <c r="Z6" s="353" t="s">
        <v>17</v>
      </c>
      <c r="AA6" s="353" t="s">
        <v>735</v>
      </c>
      <c r="AB6" s="353" t="s">
        <v>400</v>
      </c>
      <c r="AC6" s="1186"/>
      <c r="AD6" s="1186"/>
    </row>
    <row r="7" spans="1:30" s="14" customFormat="1" x14ac:dyDescent="0.25">
      <c r="A7" s="70">
        <v>1</v>
      </c>
      <c r="B7" s="70">
        <v>2</v>
      </c>
      <c r="C7" s="70">
        <v>3</v>
      </c>
      <c r="D7" s="71" t="s">
        <v>756</v>
      </c>
      <c r="E7" s="70" t="s">
        <v>341</v>
      </c>
      <c r="F7" s="70">
        <v>6</v>
      </c>
      <c r="G7" s="70">
        <v>7</v>
      </c>
      <c r="H7" s="71" t="s">
        <v>667</v>
      </c>
      <c r="I7" s="70">
        <v>9</v>
      </c>
      <c r="J7" s="71" t="s">
        <v>1517</v>
      </c>
      <c r="K7" s="70">
        <v>11</v>
      </c>
      <c r="L7" s="70">
        <v>12</v>
      </c>
      <c r="M7" s="70">
        <v>13</v>
      </c>
      <c r="N7" s="70">
        <v>14</v>
      </c>
      <c r="O7" s="70">
        <v>15</v>
      </c>
      <c r="P7" s="70">
        <v>16</v>
      </c>
      <c r="Q7" s="70">
        <v>17</v>
      </c>
      <c r="R7" s="70">
        <v>18</v>
      </c>
      <c r="S7" s="70">
        <v>19</v>
      </c>
      <c r="T7" s="70">
        <v>20</v>
      </c>
      <c r="U7" s="70">
        <v>21</v>
      </c>
      <c r="V7" s="70">
        <v>22</v>
      </c>
      <c r="W7" s="70">
        <v>23</v>
      </c>
      <c r="X7" s="70">
        <v>24</v>
      </c>
      <c r="Y7" s="70">
        <v>25</v>
      </c>
      <c r="Z7" s="70">
        <v>26</v>
      </c>
      <c r="AA7" s="70">
        <v>27</v>
      </c>
      <c r="AB7" s="70">
        <v>28</v>
      </c>
      <c r="AC7" s="70">
        <v>29</v>
      </c>
      <c r="AD7" s="70">
        <v>30</v>
      </c>
    </row>
    <row r="8" spans="1:30" ht="24.95" customHeight="1" x14ac:dyDescent="0.25">
      <c r="A8" s="147">
        <v>1</v>
      </c>
      <c r="B8" s="144" t="s">
        <v>25</v>
      </c>
      <c r="C8" s="452">
        <f>'Phụ lục số 5'!F5</f>
        <v>70200</v>
      </c>
      <c r="D8" s="453">
        <f>SUM(E8,H8,T8)</f>
        <v>495278</v>
      </c>
      <c r="E8" s="452">
        <f>'Phụ lục số 5'!H5</f>
        <v>60330</v>
      </c>
      <c r="F8" s="452">
        <f>E8-G8</f>
        <v>46400</v>
      </c>
      <c r="G8" s="452">
        <f>'Phụ lục số 5'!H7+'Phụ lục số 5'!H8</f>
        <v>13930</v>
      </c>
      <c r="H8" s="452">
        <f>SUM(I8:J8)</f>
        <v>429206</v>
      </c>
      <c r="I8" s="453">
        <f>'Phụ lục số 5'!H32</f>
        <v>344881</v>
      </c>
      <c r="J8" s="454">
        <f>SUM(K8:S8)</f>
        <v>84325</v>
      </c>
      <c r="K8" s="452">
        <f>'Phụ lục số 5'!F34</f>
        <v>18800</v>
      </c>
      <c r="L8" s="452">
        <f>'Phụ lục số 5'!F38</f>
        <v>0</v>
      </c>
      <c r="M8" s="452">
        <f>'Phụ lục số 5'!F39</f>
        <v>0</v>
      </c>
      <c r="N8" s="452">
        <f>'Phụ lục số 5'!F35</f>
        <v>47478</v>
      </c>
      <c r="O8" s="452">
        <f>'Phụ lục số 5'!F36</f>
        <v>0</v>
      </c>
      <c r="P8" s="452">
        <f>'Phụ lục số 5'!F42</f>
        <v>1412</v>
      </c>
      <c r="Q8" s="452">
        <f>'Phụ lục số 5'!F40</f>
        <v>720</v>
      </c>
      <c r="R8" s="452">
        <f>'Phụ lục số 5'!F41</f>
        <v>250</v>
      </c>
      <c r="S8" s="452">
        <f>'Phụ lục số 5'!F37</f>
        <v>15665</v>
      </c>
      <c r="T8" s="452">
        <f>'Phụ lục số 5'!F48</f>
        <v>5742</v>
      </c>
      <c r="U8" s="453">
        <f>'Phụ lục số 6'!D4</f>
        <v>495278</v>
      </c>
      <c r="V8" s="452">
        <f>W8+X8</f>
        <v>40606</v>
      </c>
      <c r="W8" s="452">
        <f>'Phụ lục số 6'!D7</f>
        <v>27606</v>
      </c>
      <c r="X8" s="452">
        <f>'Phụ lục số 6'!D8</f>
        <v>13000</v>
      </c>
      <c r="Y8" s="452">
        <f>Z8+AA8+AB8</f>
        <v>446694</v>
      </c>
      <c r="Z8" s="452">
        <f>'Phụ lục số 6'!D11</f>
        <v>248862</v>
      </c>
      <c r="AA8" s="452">
        <f>'Phụ lục số 6'!D12</f>
        <v>4025</v>
      </c>
      <c r="AB8" s="452">
        <f>'Phụ lục số 6'!D13</f>
        <v>193807</v>
      </c>
      <c r="AC8" s="452">
        <f>'Phụ lục số 6'!D14</f>
        <v>7978</v>
      </c>
      <c r="AD8" s="452">
        <f>'Phụ lục số 6'!D15</f>
        <v>0</v>
      </c>
    </row>
    <row r="9" spans="1:30" ht="24.95" customHeight="1" x14ac:dyDescent="0.25">
      <c r="A9" s="92">
        <v>2</v>
      </c>
      <c r="B9" s="145" t="s">
        <v>4</v>
      </c>
      <c r="C9" s="444">
        <f>'Phụ lục số 5'!I5</f>
        <v>249650</v>
      </c>
      <c r="D9" s="455">
        <f t="shared" ref="D9:D19" si="0">SUM(E9,H9,T9)</f>
        <v>460081</v>
      </c>
      <c r="E9" s="444">
        <f>'Phụ lục số 5'!K5</f>
        <v>225250</v>
      </c>
      <c r="F9" s="444">
        <f t="shared" ref="F9:F19" si="1">E9-G9</f>
        <v>193450</v>
      </c>
      <c r="G9" s="444">
        <f>'Phụ lục số 5'!K7+'Phụ lục số 5'!K8</f>
        <v>31800</v>
      </c>
      <c r="H9" s="444">
        <f t="shared" ref="H9:H19" si="2">SUM(I9:J9)</f>
        <v>233218</v>
      </c>
      <c r="I9" s="455">
        <f>'Phụ lục số 5'!K32</f>
        <v>191415</v>
      </c>
      <c r="J9" s="444">
        <f t="shared" ref="J9:J18" si="3">SUM(K9:S9)</f>
        <v>41803</v>
      </c>
      <c r="K9" s="444">
        <f>'Phụ lục số 5'!I34</f>
        <v>13300</v>
      </c>
      <c r="L9" s="444">
        <f>'Phụ lục số 5'!I38</f>
        <v>4250</v>
      </c>
      <c r="M9" s="444">
        <f>'Phụ lục số 5'!I39</f>
        <v>0</v>
      </c>
      <c r="N9" s="444">
        <f>'Phụ lục số 5'!I35</f>
        <v>19404</v>
      </c>
      <c r="O9" s="444">
        <f>'Phụ lục số 5'!I36</f>
        <v>0</v>
      </c>
      <c r="P9" s="444">
        <f>'Phụ lục số 5'!I42</f>
        <v>1028</v>
      </c>
      <c r="Q9" s="444">
        <f>'Phụ lục số 5'!I40</f>
        <v>640</v>
      </c>
      <c r="R9" s="444">
        <f>'Phụ lục số 5'!I41</f>
        <v>125</v>
      </c>
      <c r="S9" s="444">
        <f>'Phụ lục số 5'!I37</f>
        <v>3056</v>
      </c>
      <c r="T9" s="444">
        <f>'Phụ lục số 5'!I48</f>
        <v>1613</v>
      </c>
      <c r="U9" s="455">
        <f>'Phụ lục số 6'!E4</f>
        <v>460081</v>
      </c>
      <c r="V9" s="444">
        <f t="shared" ref="V9:V19" si="4">W9+X9</f>
        <v>177233</v>
      </c>
      <c r="W9" s="444">
        <f>'Phụ lục số 6'!E7</f>
        <v>27233</v>
      </c>
      <c r="X9" s="444">
        <f>'Phụ lục số 6'!E8</f>
        <v>150000</v>
      </c>
      <c r="Y9" s="444">
        <f t="shared" ref="Y9:Y19" si="5">Z9+AA9+AB9</f>
        <v>277439</v>
      </c>
      <c r="Z9" s="444">
        <f>'Phụ lục số 6'!E11</f>
        <v>129396</v>
      </c>
      <c r="AA9" s="444">
        <f>'Phụ lục số 6'!E12</f>
        <v>6871</v>
      </c>
      <c r="AB9" s="444">
        <f>'Phụ lục số 6'!E13</f>
        <v>141172</v>
      </c>
      <c r="AC9" s="444">
        <f>'Phụ lục số 6'!E14</f>
        <v>5409</v>
      </c>
      <c r="AD9" s="444">
        <f>'Phụ lục số 6'!E15</f>
        <v>0</v>
      </c>
    </row>
    <row r="10" spans="1:30" ht="24.95" customHeight="1" x14ac:dyDescent="0.25">
      <c r="A10" s="92">
        <v>3</v>
      </c>
      <c r="B10" s="145" t="s">
        <v>26</v>
      </c>
      <c r="C10" s="444">
        <f>'Phụ lục số 5'!L5</f>
        <v>58770</v>
      </c>
      <c r="D10" s="455">
        <f t="shared" si="0"/>
        <v>435248</v>
      </c>
      <c r="E10" s="444">
        <f>'Phụ lục số 5'!N5</f>
        <v>44215</v>
      </c>
      <c r="F10" s="444">
        <f t="shared" si="1"/>
        <v>30270</v>
      </c>
      <c r="G10" s="444">
        <f>'Phụ lục số 5'!N7+'Phụ lục số 5'!N8</f>
        <v>13945</v>
      </c>
      <c r="H10" s="444">
        <f t="shared" si="2"/>
        <v>386478</v>
      </c>
      <c r="I10" s="455">
        <f>'Phụ lục số 5'!N32</f>
        <v>305519</v>
      </c>
      <c r="J10" s="444">
        <f t="shared" si="3"/>
        <v>80959</v>
      </c>
      <c r="K10" s="444">
        <f>'Phụ lục số 5'!L34</f>
        <v>34100</v>
      </c>
      <c r="L10" s="444">
        <f>'Phụ lục số 5'!L38</f>
        <v>0</v>
      </c>
      <c r="M10" s="444">
        <f>'Phụ lục số 5'!L39</f>
        <v>0</v>
      </c>
      <c r="N10" s="444">
        <f>'Phụ lục số 5'!L35</f>
        <v>39483</v>
      </c>
      <c r="O10" s="444">
        <f>'Phụ lục số 5'!L36</f>
        <v>0</v>
      </c>
      <c r="P10" s="444">
        <f>'Phụ lục số 5'!L42</f>
        <v>1206</v>
      </c>
      <c r="Q10" s="444">
        <f>'Phụ lục số 5'!L40</f>
        <v>680</v>
      </c>
      <c r="R10" s="444">
        <f>'Phụ lục số 5'!L41</f>
        <v>250</v>
      </c>
      <c r="S10" s="444">
        <f>'Phụ lục số 5'!L37</f>
        <v>5240</v>
      </c>
      <c r="T10" s="444">
        <f>'Phụ lục số 5'!L48</f>
        <v>4555</v>
      </c>
      <c r="U10" s="455">
        <f>'Phụ lục số 6'!F4</f>
        <v>435248</v>
      </c>
      <c r="V10" s="444">
        <f t="shared" si="4"/>
        <v>36557</v>
      </c>
      <c r="W10" s="444">
        <f>'Phụ lục số 6'!F7</f>
        <v>26557</v>
      </c>
      <c r="X10" s="444">
        <f>'Phụ lục số 6'!F8</f>
        <v>10000</v>
      </c>
      <c r="Y10" s="444">
        <f t="shared" si="5"/>
        <v>391895</v>
      </c>
      <c r="Z10" s="444">
        <f>'Phụ lục số 6'!F11</f>
        <v>208620</v>
      </c>
      <c r="AA10" s="444">
        <f>'Phụ lục số 6'!F12</f>
        <v>3707</v>
      </c>
      <c r="AB10" s="444">
        <f>'Phụ lục số 6'!F13</f>
        <v>179568</v>
      </c>
      <c r="AC10" s="444">
        <f>'Phụ lục số 6'!F14</f>
        <v>6796</v>
      </c>
      <c r="AD10" s="444">
        <f>'Phụ lục số 6'!F15</f>
        <v>0</v>
      </c>
    </row>
    <row r="11" spans="1:30" ht="24.95" customHeight="1" x14ac:dyDescent="0.25">
      <c r="A11" s="92">
        <v>4</v>
      </c>
      <c r="B11" s="145" t="s">
        <v>6</v>
      </c>
      <c r="C11" s="444">
        <f>'Phụ lục số 5'!O5</f>
        <v>99730</v>
      </c>
      <c r="D11" s="455">
        <f t="shared" si="0"/>
        <v>444525</v>
      </c>
      <c r="E11" s="444">
        <f>'Phụ lục số 5'!Q5</f>
        <v>72820</v>
      </c>
      <c r="F11" s="444">
        <f t="shared" si="1"/>
        <v>51730</v>
      </c>
      <c r="G11" s="444">
        <f>'Phụ lục số 5'!Q7+'Phụ lục số 5'!Q8</f>
        <v>21090</v>
      </c>
      <c r="H11" s="444">
        <f t="shared" si="2"/>
        <v>371705</v>
      </c>
      <c r="I11" s="455">
        <f>'Phụ lục số 5'!Q32</f>
        <v>260487</v>
      </c>
      <c r="J11" s="444">
        <f t="shared" si="3"/>
        <v>111218</v>
      </c>
      <c r="K11" s="444">
        <f>'Phụ lục số 5'!O34</f>
        <v>45900</v>
      </c>
      <c r="L11" s="444">
        <f>'Phụ lục số 5'!O38</f>
        <v>0</v>
      </c>
      <c r="M11" s="444">
        <f>'Phụ lục số 5'!O39</f>
        <v>0</v>
      </c>
      <c r="N11" s="444">
        <f>'Phụ lục số 5'!O35</f>
        <v>46681</v>
      </c>
      <c r="O11" s="444">
        <f>'Phụ lục số 5'!O36</f>
        <v>685</v>
      </c>
      <c r="P11" s="444">
        <f>'Phụ lục số 5'!O42</f>
        <v>1496</v>
      </c>
      <c r="Q11" s="444">
        <f>'Phụ lục số 5'!O40</f>
        <v>740</v>
      </c>
      <c r="R11" s="444">
        <f>'Phụ lục số 5'!O41</f>
        <v>250</v>
      </c>
      <c r="S11" s="444">
        <f>'Phụ lục số 5'!O37</f>
        <v>15466</v>
      </c>
      <c r="T11" s="444">
        <f>'Phụ lục số 5'!O48</f>
        <v>0</v>
      </c>
      <c r="U11" s="455">
        <f>'Phụ lục số 6'!G4</f>
        <v>444525</v>
      </c>
      <c r="V11" s="444">
        <f t="shared" si="4"/>
        <v>48751</v>
      </c>
      <c r="W11" s="444">
        <f>'Phụ lục số 6'!G7</f>
        <v>28751</v>
      </c>
      <c r="X11" s="444">
        <f>'Phụ lục số 6'!G8</f>
        <v>20000</v>
      </c>
      <c r="Y11" s="444">
        <f t="shared" si="5"/>
        <v>389484</v>
      </c>
      <c r="Z11" s="444">
        <f>'Phụ lục số 6'!G11</f>
        <v>190080</v>
      </c>
      <c r="AA11" s="444">
        <f>'Phụ lục số 6'!G12</f>
        <v>3821</v>
      </c>
      <c r="AB11" s="444">
        <f>'Phụ lục số 6'!G13</f>
        <v>195583</v>
      </c>
      <c r="AC11" s="444">
        <f>'Phụ lục số 6'!G14</f>
        <v>6290</v>
      </c>
      <c r="AD11" s="444">
        <f>'Phụ lục số 6'!G15</f>
        <v>0</v>
      </c>
    </row>
    <row r="12" spans="1:30" ht="24.95" customHeight="1" x14ac:dyDescent="0.25">
      <c r="A12" s="92">
        <v>5</v>
      </c>
      <c r="B12" s="145" t="s">
        <v>7</v>
      </c>
      <c r="C12" s="444">
        <f>'Phụ lục số 5'!R5</f>
        <v>165800</v>
      </c>
      <c r="D12" s="455">
        <f t="shared" si="0"/>
        <v>567836.5</v>
      </c>
      <c r="E12" s="444">
        <f>'Phụ lục số 5'!T5</f>
        <v>143170</v>
      </c>
      <c r="F12" s="444">
        <f t="shared" si="1"/>
        <v>76800</v>
      </c>
      <c r="G12" s="444">
        <f>'Phụ lục số 5'!T7+'Phụ lục số 5'!T8</f>
        <v>66370</v>
      </c>
      <c r="H12" s="444">
        <f t="shared" si="2"/>
        <v>407520.5</v>
      </c>
      <c r="I12" s="455">
        <f>'Phụ lục số 5'!T32</f>
        <v>334903</v>
      </c>
      <c r="J12" s="444">
        <f t="shared" si="3"/>
        <v>72617.5</v>
      </c>
      <c r="K12" s="444">
        <f>'Phụ lục số 5'!R34</f>
        <v>32298</v>
      </c>
      <c r="L12" s="444">
        <f>'Phụ lục số 5'!R38</f>
        <v>0</v>
      </c>
      <c r="M12" s="444">
        <f>'Phụ lục số 5'!R39</f>
        <v>0</v>
      </c>
      <c r="N12" s="444">
        <f>'Phụ lục số 5'!R35</f>
        <v>28347</v>
      </c>
      <c r="O12" s="444">
        <f>'Phụ lục số 5'!R36</f>
        <v>0</v>
      </c>
      <c r="P12" s="444">
        <f>'Phụ lục số 5'!R42</f>
        <v>1574</v>
      </c>
      <c r="Q12" s="444">
        <f>'Phụ lục số 5'!R40</f>
        <v>760</v>
      </c>
      <c r="R12" s="444">
        <f>'Phụ lục số 5'!R41</f>
        <v>312.5</v>
      </c>
      <c r="S12" s="444">
        <f>'Phụ lục số 5'!R37</f>
        <v>9326</v>
      </c>
      <c r="T12" s="444">
        <f>'Phụ lục số 5'!R48</f>
        <v>17146</v>
      </c>
      <c r="U12" s="455">
        <f>'Phụ lục số 6'!H4</f>
        <v>567836.5</v>
      </c>
      <c r="V12" s="444">
        <f t="shared" si="4"/>
        <v>56302</v>
      </c>
      <c r="W12" s="444">
        <f>'Phụ lục số 6'!H7</f>
        <v>36302</v>
      </c>
      <c r="X12" s="444">
        <f>'Phụ lục số 6'!H8</f>
        <v>20000</v>
      </c>
      <c r="Y12" s="444">
        <f t="shared" si="5"/>
        <v>502125.5</v>
      </c>
      <c r="Z12" s="444">
        <f>'Phụ lục số 6'!H11</f>
        <v>279054</v>
      </c>
      <c r="AA12" s="444">
        <f>'Phụ lục số 6'!H12</f>
        <v>6573</v>
      </c>
      <c r="AB12" s="444">
        <f>'Phụ lục số 6'!H13</f>
        <v>216498.5</v>
      </c>
      <c r="AC12" s="444">
        <f>'Phụ lục số 6'!H14</f>
        <v>9409</v>
      </c>
      <c r="AD12" s="444">
        <f>'Phụ lục số 6'!H15</f>
        <v>0</v>
      </c>
    </row>
    <row r="13" spans="1:30" ht="24.95" customHeight="1" x14ac:dyDescent="0.25">
      <c r="A13" s="92">
        <v>6</v>
      </c>
      <c r="B13" s="145" t="s">
        <v>8</v>
      </c>
      <c r="C13" s="444">
        <f>'Phụ lục số 5'!U5</f>
        <v>1055100</v>
      </c>
      <c r="D13" s="455">
        <f t="shared" si="0"/>
        <v>1001173</v>
      </c>
      <c r="E13" s="444">
        <f>'Phụ lục số 5'!W5</f>
        <v>781330</v>
      </c>
      <c r="F13" s="444">
        <f t="shared" si="1"/>
        <v>194600</v>
      </c>
      <c r="G13" s="444">
        <f>'Phụ lục số 5'!W7+'Phụ lục số 5'!W8</f>
        <v>586730</v>
      </c>
      <c r="H13" s="444">
        <f t="shared" si="2"/>
        <v>125122</v>
      </c>
      <c r="I13" s="455">
        <f>'Phụ lục số 5'!W32</f>
        <v>116197</v>
      </c>
      <c r="J13" s="444">
        <f t="shared" si="3"/>
        <v>8925</v>
      </c>
      <c r="K13" s="444">
        <f>'Phụ lục số 5'!U34</f>
        <v>8000</v>
      </c>
      <c r="L13" s="444">
        <f>'Phụ lục số 5'!U38</f>
        <v>0</v>
      </c>
      <c r="M13" s="444">
        <f>'Phụ lục số 5'!U39</f>
        <v>0</v>
      </c>
      <c r="N13" s="444">
        <f>'Phụ lục số 5'!U35</f>
        <v>0</v>
      </c>
      <c r="O13" s="444">
        <f>'Phụ lục số 5'!U36</f>
        <v>0</v>
      </c>
      <c r="P13" s="444">
        <f>'Phụ lục số 5'!U42</f>
        <v>0</v>
      </c>
      <c r="Q13" s="444">
        <f>'Phụ lục số 5'!U40</f>
        <v>800</v>
      </c>
      <c r="R13" s="444">
        <f>'Phụ lục số 5'!U41</f>
        <v>125</v>
      </c>
      <c r="S13" s="444">
        <f>'Phụ lục số 5'!U37</f>
        <v>0</v>
      </c>
      <c r="T13" s="444">
        <f>'Phụ lục số 5'!U48</f>
        <v>94721</v>
      </c>
      <c r="U13" s="455">
        <f>'Phụ lục số 6'!I4</f>
        <v>1001173</v>
      </c>
      <c r="V13" s="444">
        <f t="shared" si="4"/>
        <v>168534</v>
      </c>
      <c r="W13" s="444">
        <f>'Phụ lục số 6'!I7</f>
        <v>116534</v>
      </c>
      <c r="X13" s="444">
        <f>'Phụ lục số 6'!I8</f>
        <v>52000</v>
      </c>
      <c r="Y13" s="444">
        <f t="shared" si="5"/>
        <v>471691</v>
      </c>
      <c r="Z13" s="444">
        <f>'Phụ lục số 6'!I11</f>
        <v>305271</v>
      </c>
      <c r="AA13" s="444">
        <f>'Phụ lục số 6'!I12</f>
        <v>15103</v>
      </c>
      <c r="AB13" s="444">
        <f>'Phụ lục số 6'!I13</f>
        <v>151317</v>
      </c>
      <c r="AC13" s="444">
        <f>'Phụ lục số 6'!I14</f>
        <v>18928</v>
      </c>
      <c r="AD13" s="444">
        <f>'Phụ lục số 6'!I15</f>
        <v>342020</v>
      </c>
    </row>
    <row r="14" spans="1:30" ht="24.95" customHeight="1" x14ac:dyDescent="0.25">
      <c r="A14" s="92">
        <v>7</v>
      </c>
      <c r="B14" s="145" t="s">
        <v>9</v>
      </c>
      <c r="C14" s="444">
        <f>'Phụ lục số 5'!X5</f>
        <v>186050</v>
      </c>
      <c r="D14" s="455">
        <f t="shared" si="0"/>
        <v>697597</v>
      </c>
      <c r="E14" s="444">
        <f>'Phụ lục số 5'!Z5</f>
        <v>155600</v>
      </c>
      <c r="F14" s="444">
        <f t="shared" si="1"/>
        <v>102050</v>
      </c>
      <c r="G14" s="444">
        <f>'Phụ lục số 5'!Z7+'Phụ lục số 5'!Z8</f>
        <v>53550</v>
      </c>
      <c r="H14" s="444">
        <f t="shared" si="2"/>
        <v>536802</v>
      </c>
      <c r="I14" s="455">
        <f>'Phụ lục số 5'!Z32</f>
        <v>425722</v>
      </c>
      <c r="J14" s="444">
        <f t="shared" si="3"/>
        <v>111080</v>
      </c>
      <c r="K14" s="444">
        <f>'Phụ lục số 5'!X34</f>
        <v>47400</v>
      </c>
      <c r="L14" s="444">
        <f>'Phụ lục số 5'!X38</f>
        <v>0</v>
      </c>
      <c r="M14" s="444">
        <f>'Phụ lục số 5'!X39</f>
        <v>0</v>
      </c>
      <c r="N14" s="444">
        <f>'Phụ lục số 5'!X35</f>
        <v>45011</v>
      </c>
      <c r="O14" s="444">
        <f>'Phụ lục số 5'!X36</f>
        <v>0</v>
      </c>
      <c r="P14" s="444">
        <f>'Phụ lục số 5'!X42</f>
        <v>1644</v>
      </c>
      <c r="Q14" s="444">
        <f>'Phụ lục số 5'!X40</f>
        <v>860</v>
      </c>
      <c r="R14" s="444">
        <f>'Phụ lục số 5'!X41</f>
        <v>375</v>
      </c>
      <c r="S14" s="444">
        <f>'Phụ lục số 5'!X37</f>
        <v>15790</v>
      </c>
      <c r="T14" s="444">
        <f>'Phụ lục số 5'!X48</f>
        <v>5195</v>
      </c>
      <c r="U14" s="455">
        <f>'Phụ lục số 6'!J4</f>
        <v>697597</v>
      </c>
      <c r="V14" s="444">
        <f t="shared" si="4"/>
        <v>74662</v>
      </c>
      <c r="W14" s="444">
        <f>'Phụ lục số 6'!J7</f>
        <v>39662</v>
      </c>
      <c r="X14" s="444">
        <f>'Phụ lục số 6'!J8</f>
        <v>35000</v>
      </c>
      <c r="Y14" s="444">
        <f t="shared" si="5"/>
        <v>612098</v>
      </c>
      <c r="Z14" s="444">
        <f>'Phụ lục số 6'!J11</f>
        <v>324148</v>
      </c>
      <c r="AA14" s="444">
        <f>'Phụ lục số 6'!J12</f>
        <v>6823</v>
      </c>
      <c r="AB14" s="444">
        <f>'Phụ lục số 6'!J13</f>
        <v>281127</v>
      </c>
      <c r="AC14" s="444">
        <f>'Phụ lục số 6'!J14</f>
        <v>10837</v>
      </c>
      <c r="AD14" s="444">
        <f>'Phụ lục số 6'!J15</f>
        <v>0</v>
      </c>
    </row>
    <row r="15" spans="1:30" ht="24.95" customHeight="1" x14ac:dyDescent="0.25">
      <c r="A15" s="92">
        <v>8</v>
      </c>
      <c r="B15" s="145" t="s">
        <v>27</v>
      </c>
      <c r="C15" s="444">
        <f>'Phụ lục số 5'!AA5</f>
        <v>182050</v>
      </c>
      <c r="D15" s="455">
        <f t="shared" si="0"/>
        <v>634927</v>
      </c>
      <c r="E15" s="444">
        <f>'Phụ lục số 5'!AC5</f>
        <v>154670</v>
      </c>
      <c r="F15" s="444">
        <f t="shared" si="1"/>
        <v>93150</v>
      </c>
      <c r="G15" s="444">
        <f>'Phụ lục số 5'!AC7+'Phụ lục số 5'!AC8</f>
        <v>61520</v>
      </c>
      <c r="H15" s="444">
        <f t="shared" si="2"/>
        <v>476110</v>
      </c>
      <c r="I15" s="455">
        <f>'Phụ lục số 5'!AC32</f>
        <v>363769</v>
      </c>
      <c r="J15" s="444">
        <f t="shared" si="3"/>
        <v>112341</v>
      </c>
      <c r="K15" s="444">
        <f>'Phụ lục số 5'!AA34</f>
        <v>61600</v>
      </c>
      <c r="L15" s="444">
        <f>'Phụ lục số 5'!AA38</f>
        <v>0</v>
      </c>
      <c r="M15" s="444">
        <f>'Phụ lục số 5'!AA39</f>
        <v>0</v>
      </c>
      <c r="N15" s="444">
        <f>'Phụ lục số 5'!AA35</f>
        <v>39053</v>
      </c>
      <c r="O15" s="444">
        <f>'Phụ lục số 5'!AA36</f>
        <v>0</v>
      </c>
      <c r="P15" s="444">
        <f>'Phụ lục số 5'!AA42</f>
        <v>1560</v>
      </c>
      <c r="Q15" s="444">
        <f>'Phụ lục số 5'!AA40</f>
        <v>760</v>
      </c>
      <c r="R15" s="444">
        <f>'Phụ lục số 5'!AA41</f>
        <v>500</v>
      </c>
      <c r="S15" s="444">
        <f>'Phụ lục số 5'!AA37</f>
        <v>8868</v>
      </c>
      <c r="T15" s="444">
        <f>'Phụ lục số 5'!AA48</f>
        <v>4147</v>
      </c>
      <c r="U15" s="455">
        <f>'Phụ lục số 6'!K4</f>
        <v>634927</v>
      </c>
      <c r="V15" s="444">
        <f t="shared" si="4"/>
        <v>86250</v>
      </c>
      <c r="W15" s="444">
        <f>'Phụ lục số 6'!K7</f>
        <v>36250</v>
      </c>
      <c r="X15" s="444">
        <f>'Phụ lục số 6'!K8</f>
        <v>50000</v>
      </c>
      <c r="Y15" s="444">
        <f t="shared" si="5"/>
        <v>539275</v>
      </c>
      <c r="Z15" s="444">
        <f>'Phụ lục số 6'!K11</f>
        <v>289708</v>
      </c>
      <c r="AA15" s="444">
        <f>'Phụ lục số 6'!K12</f>
        <v>6021</v>
      </c>
      <c r="AB15" s="444">
        <f>'Phụ lục số 6'!K13</f>
        <v>243546</v>
      </c>
      <c r="AC15" s="444">
        <f>'Phụ lục số 6'!K14</f>
        <v>9402</v>
      </c>
      <c r="AD15" s="444">
        <f>'Phụ lục số 6'!K15</f>
        <v>0</v>
      </c>
    </row>
    <row r="16" spans="1:30" ht="24.95" customHeight="1" x14ac:dyDescent="0.25">
      <c r="A16" s="92">
        <v>9</v>
      </c>
      <c r="B16" s="145" t="s">
        <v>28</v>
      </c>
      <c r="C16" s="444">
        <f>'Phụ lục số 5'!AD5</f>
        <v>233800</v>
      </c>
      <c r="D16" s="455">
        <f t="shared" si="0"/>
        <v>624056.5</v>
      </c>
      <c r="E16" s="444">
        <f>'Phụ lục số 5'!AF5</f>
        <v>201000</v>
      </c>
      <c r="F16" s="444">
        <f t="shared" si="1"/>
        <v>60700</v>
      </c>
      <c r="G16" s="444">
        <f>'Phụ lục số 5'!AF7+'Phụ lục số 5'!AF8</f>
        <v>140300</v>
      </c>
      <c r="H16" s="444">
        <f t="shared" si="2"/>
        <v>386321.5</v>
      </c>
      <c r="I16" s="455">
        <f>'Phụ lục số 5'!AF32</f>
        <v>343539</v>
      </c>
      <c r="J16" s="444">
        <f t="shared" si="3"/>
        <v>42782.5</v>
      </c>
      <c r="K16" s="444">
        <f>'Phụ lục số 5'!AD34</f>
        <v>15900</v>
      </c>
      <c r="L16" s="444">
        <f>'Phụ lục số 5'!AD38</f>
        <v>0</v>
      </c>
      <c r="M16" s="444">
        <f>'Phụ lục số 5'!AD39</f>
        <v>0</v>
      </c>
      <c r="N16" s="444">
        <f>'Phụ lục số 5'!AD35</f>
        <v>9873</v>
      </c>
      <c r="O16" s="444">
        <f>'Phụ lục số 5'!AD36</f>
        <v>0</v>
      </c>
      <c r="P16" s="444">
        <f>'Phụ lục số 5'!AD42</f>
        <v>400</v>
      </c>
      <c r="Q16" s="444">
        <f>'Phụ lục số 5'!AA40</f>
        <v>760</v>
      </c>
      <c r="R16" s="444">
        <f>'Phụ lục số 5'!AD41</f>
        <v>187.5</v>
      </c>
      <c r="S16" s="444">
        <f>'Phụ lục số 5'!AD37</f>
        <v>15662</v>
      </c>
      <c r="T16" s="444">
        <f>'Phụ lục số 5'!AD48</f>
        <v>36735</v>
      </c>
      <c r="U16" s="455">
        <f>'Phụ lục số 6'!L4</f>
        <v>624056.5</v>
      </c>
      <c r="V16" s="444">
        <f t="shared" si="4"/>
        <v>50177</v>
      </c>
      <c r="W16" s="444">
        <f>'Phụ lục số 6'!L7</f>
        <v>35177</v>
      </c>
      <c r="X16" s="444">
        <f>'Phụ lục số 6'!L8</f>
        <v>15000</v>
      </c>
      <c r="Y16" s="444">
        <f t="shared" si="5"/>
        <v>562926.5</v>
      </c>
      <c r="Z16" s="444">
        <f>'Phụ lục số 6'!L11</f>
        <v>291861</v>
      </c>
      <c r="AA16" s="444">
        <f>'Phụ lục số 6'!L12</f>
        <v>7903</v>
      </c>
      <c r="AB16" s="444">
        <f>'Phụ lục số 6'!L13</f>
        <v>263162.5</v>
      </c>
      <c r="AC16" s="444">
        <f>'Phụ lục số 6'!L14</f>
        <v>10953</v>
      </c>
      <c r="AD16" s="444">
        <f>'Phụ lục số 6'!L15</f>
        <v>0</v>
      </c>
    </row>
    <row r="17" spans="1:30" ht="24.95" customHeight="1" x14ac:dyDescent="0.25">
      <c r="A17" s="92">
        <v>10</v>
      </c>
      <c r="B17" s="145" t="s">
        <v>29</v>
      </c>
      <c r="C17" s="444">
        <f>'Phụ lục số 5'!AG5</f>
        <v>138750</v>
      </c>
      <c r="D17" s="455">
        <f t="shared" si="0"/>
        <v>502271.5</v>
      </c>
      <c r="E17" s="444">
        <f>'Phụ lục số 5'!AI5</f>
        <v>107990</v>
      </c>
      <c r="F17" s="444">
        <f t="shared" si="1"/>
        <v>56050</v>
      </c>
      <c r="G17" s="444">
        <f>'Phụ lục số 5'!AI7+'Phụ lục số 5'!AI8</f>
        <v>51940</v>
      </c>
      <c r="H17" s="444">
        <f t="shared" si="2"/>
        <v>392286.5</v>
      </c>
      <c r="I17" s="455">
        <f>'Phụ lục số 5'!AI32</f>
        <v>323859</v>
      </c>
      <c r="J17" s="444">
        <f t="shared" si="3"/>
        <v>68427.5</v>
      </c>
      <c r="K17" s="444">
        <f>'Phụ lục số 5'!AG34</f>
        <v>18300</v>
      </c>
      <c r="L17" s="444">
        <f>'Phụ lục số 5'!AG38</f>
        <v>0</v>
      </c>
      <c r="M17" s="444">
        <f>'Phụ lục số 5'!AG39</f>
        <v>0</v>
      </c>
      <c r="N17" s="444">
        <f>'Phụ lục số 5'!AG35</f>
        <v>36666</v>
      </c>
      <c r="O17" s="444">
        <f>'Phụ lục số 5'!AG36</f>
        <v>0</v>
      </c>
      <c r="P17" s="444">
        <f>'Phụ lục số 5'!AG42</f>
        <v>1488</v>
      </c>
      <c r="Q17" s="444">
        <f>'Phụ lục số 5'!AG40</f>
        <v>740</v>
      </c>
      <c r="R17" s="444">
        <f>'Phụ lục số 5'!AG41</f>
        <v>187.5</v>
      </c>
      <c r="S17" s="444">
        <f>'Phụ lục số 5'!AG37</f>
        <v>11046</v>
      </c>
      <c r="T17" s="444">
        <f>'Phụ lục số 5'!AG48</f>
        <v>1995</v>
      </c>
      <c r="U17" s="455">
        <f>'Phụ lục số 6'!M4</f>
        <v>502271.5</v>
      </c>
      <c r="V17" s="444">
        <f t="shared" si="4"/>
        <v>48432</v>
      </c>
      <c r="W17" s="444">
        <f>'Phụ lục số 6'!M7</f>
        <v>33432</v>
      </c>
      <c r="X17" s="444">
        <f>'Phụ lục số 6'!M8</f>
        <v>15000</v>
      </c>
      <c r="Y17" s="444">
        <f t="shared" si="5"/>
        <v>445744.5</v>
      </c>
      <c r="Z17" s="444">
        <f>'Phụ lục số 6'!M11</f>
        <v>249845</v>
      </c>
      <c r="AA17" s="444">
        <f>'Phụ lục số 6'!M12</f>
        <v>4713</v>
      </c>
      <c r="AB17" s="444">
        <f>'Phụ lục số 6'!M13</f>
        <v>191186.5</v>
      </c>
      <c r="AC17" s="444">
        <f>'Phụ lục số 6'!M14</f>
        <v>8095</v>
      </c>
      <c r="AD17" s="444">
        <f>'Phụ lục số 6'!M15</f>
        <v>0</v>
      </c>
    </row>
    <row r="18" spans="1:30" ht="24.95" customHeight="1" x14ac:dyDescent="0.25">
      <c r="A18" s="92">
        <v>11</v>
      </c>
      <c r="B18" s="145" t="s">
        <v>158</v>
      </c>
      <c r="C18" s="444">
        <f>'Phụ lục số 5'!AJ5</f>
        <v>514500</v>
      </c>
      <c r="D18" s="455">
        <f t="shared" si="0"/>
        <v>725981</v>
      </c>
      <c r="E18" s="444">
        <f>'Phụ lục số 5'!AL5</f>
        <v>460240</v>
      </c>
      <c r="F18" s="444">
        <f t="shared" si="1"/>
        <v>221000</v>
      </c>
      <c r="G18" s="444">
        <f>'Phụ lục số 5'!AL7+'Phụ lục số 5'!AL8</f>
        <v>239240</v>
      </c>
      <c r="H18" s="444">
        <f t="shared" si="2"/>
        <v>198029</v>
      </c>
      <c r="I18" s="455">
        <f>'Phụ lục số 5'!AL32</f>
        <v>159099</v>
      </c>
      <c r="J18" s="444">
        <f t="shared" si="3"/>
        <v>38930</v>
      </c>
      <c r="K18" s="444">
        <f>'Phụ lục số 5'!AJ34</f>
        <v>4500</v>
      </c>
      <c r="L18" s="444">
        <f>'Phụ lục số 5'!AJ38</f>
        <v>33750</v>
      </c>
      <c r="M18" s="444">
        <f>'Phụ lục số 5'!AJ39</f>
        <v>0</v>
      </c>
      <c r="N18" s="444">
        <f>'Phụ lục số 5'!AJ35</f>
        <v>0</v>
      </c>
      <c r="O18" s="444">
        <f>'Phụ lục số 5'!AJ36</f>
        <v>0</v>
      </c>
      <c r="P18" s="444">
        <f>'Phụ lục số 5'!AJ42</f>
        <v>0</v>
      </c>
      <c r="Q18" s="444">
        <f>'Phụ lục số 5'!AJ40</f>
        <v>680</v>
      </c>
      <c r="R18" s="444">
        <f>'Phụ lục số 5'!AJ41</f>
        <v>0</v>
      </c>
      <c r="S18" s="444">
        <f>'Phụ lục số 5'!AJ37</f>
        <v>0</v>
      </c>
      <c r="T18" s="444">
        <f>'Phụ lục số 5'!AJ48</f>
        <v>67712</v>
      </c>
      <c r="U18" s="455">
        <f>'Phụ lục số 6'!N4</f>
        <v>725981</v>
      </c>
      <c r="V18" s="444">
        <f t="shared" si="4"/>
        <v>171569</v>
      </c>
      <c r="W18" s="444">
        <f>'Phụ lục số 6'!N7</f>
        <v>71569</v>
      </c>
      <c r="X18" s="444">
        <f>'Phụ lục số 6'!N8</f>
        <v>100000</v>
      </c>
      <c r="Y18" s="444">
        <f t="shared" si="5"/>
        <v>506257</v>
      </c>
      <c r="Z18" s="444">
        <f>'Phụ lục số 6'!N11</f>
        <v>181007</v>
      </c>
      <c r="AA18" s="444">
        <f>'Phụ lục số 6'!N12</f>
        <v>11300</v>
      </c>
      <c r="AB18" s="444">
        <f>'Phụ lục số 6'!N13</f>
        <v>313950</v>
      </c>
      <c r="AC18" s="444">
        <f>'Phụ lục số 6'!N14</f>
        <v>11186</v>
      </c>
      <c r="AD18" s="444">
        <f>'Phụ lục số 6'!N15</f>
        <v>36969</v>
      </c>
    </row>
    <row r="19" spans="1:30" ht="24.95" customHeight="1" x14ac:dyDescent="0.25">
      <c r="A19" s="148">
        <v>12</v>
      </c>
      <c r="B19" s="146" t="s">
        <v>13</v>
      </c>
      <c r="C19" s="456">
        <f>'Phụ lục số 5'!AM5</f>
        <v>122200</v>
      </c>
      <c r="D19" s="457">
        <f t="shared" si="0"/>
        <v>470319.5</v>
      </c>
      <c r="E19" s="456">
        <f>'Phụ lục số 5'!AO5</f>
        <v>101820</v>
      </c>
      <c r="F19" s="456">
        <f t="shared" si="1"/>
        <v>59500</v>
      </c>
      <c r="G19" s="456">
        <f>'Phụ lục số 5'!AO7+'Phụ lục số 5'!AO8</f>
        <v>42320</v>
      </c>
      <c r="H19" s="456">
        <f t="shared" si="2"/>
        <v>360311.5</v>
      </c>
      <c r="I19" s="457">
        <f>'Phụ lục số 5'!AO32</f>
        <v>295461</v>
      </c>
      <c r="J19" s="456">
        <f>SUM(K19:S19)</f>
        <v>64850.5</v>
      </c>
      <c r="K19" s="456">
        <f>'Phụ lục số 5'!AM34</f>
        <v>17700</v>
      </c>
      <c r="L19" s="456">
        <f>'Phụ lục số 5'!AM38</f>
        <v>0</v>
      </c>
      <c r="M19" s="456">
        <f>'Phụ lục số 5'!AM39</f>
        <v>0</v>
      </c>
      <c r="N19" s="456">
        <f>'Phụ lục số 5'!AM35</f>
        <v>30201</v>
      </c>
      <c r="O19" s="456">
        <f>'Phụ lục số 5'!AM36</f>
        <v>0</v>
      </c>
      <c r="P19" s="456">
        <f>'Phụ lục số 5'!AM42</f>
        <v>1496</v>
      </c>
      <c r="Q19" s="456">
        <f>'Phụ lục số 5'!AM40</f>
        <v>740</v>
      </c>
      <c r="R19" s="456">
        <f>'Phụ lục số 5'!AM41</f>
        <v>187.5</v>
      </c>
      <c r="S19" s="456">
        <f>'Phụ lục số 5'!AM37</f>
        <v>14526</v>
      </c>
      <c r="T19" s="456">
        <f>'Phụ lục số 5'!AM48</f>
        <v>8188</v>
      </c>
      <c r="U19" s="457">
        <f>'Phụ lục số 6'!O4</f>
        <v>470319.5</v>
      </c>
      <c r="V19" s="456">
        <f t="shared" si="4"/>
        <v>46173</v>
      </c>
      <c r="W19" s="456">
        <f>'Phụ lục số 6'!O7</f>
        <v>26173</v>
      </c>
      <c r="X19" s="456">
        <f>'Phụ lục số 6'!O8</f>
        <v>20000</v>
      </c>
      <c r="Y19" s="456">
        <f t="shared" si="5"/>
        <v>416507.5</v>
      </c>
      <c r="Z19" s="456">
        <f>'Phụ lục số 6'!O11</f>
        <v>212610</v>
      </c>
      <c r="AA19" s="456">
        <f>'Phụ lục số 6'!O12</f>
        <v>4610</v>
      </c>
      <c r="AB19" s="456">
        <f>'Phụ lục số 6'!O13</f>
        <v>199287.5</v>
      </c>
      <c r="AC19" s="456">
        <f>'Phụ lục số 6'!O14</f>
        <v>7639</v>
      </c>
      <c r="AD19" s="456">
        <f>'Phụ lục số 6'!O15</f>
        <v>0</v>
      </c>
    </row>
    <row r="20" spans="1:30" s="14" customFormat="1" ht="24.95" customHeight="1" x14ac:dyDescent="0.25">
      <c r="A20" s="1220" t="s">
        <v>30</v>
      </c>
      <c r="B20" s="1221"/>
      <c r="C20" s="458">
        <f t="shared" ref="C20:S20" si="6">SUM(C8:C19)</f>
        <v>3076600</v>
      </c>
      <c r="D20" s="458">
        <f t="shared" si="6"/>
        <v>7059294</v>
      </c>
      <c r="E20" s="458">
        <f>SUM(E8:E19)</f>
        <v>2508435</v>
      </c>
      <c r="F20" s="458">
        <f>SUM(F8:F19)</f>
        <v>1185700</v>
      </c>
      <c r="G20" s="458">
        <f>SUM(G8:G19)</f>
        <v>1322735</v>
      </c>
      <c r="H20" s="458">
        <f t="shared" si="6"/>
        <v>4303110</v>
      </c>
      <c r="I20" s="458">
        <f>SUM(I8:I19)</f>
        <v>3464851</v>
      </c>
      <c r="J20" s="458">
        <f>SUM(J8:J19)</f>
        <v>838259</v>
      </c>
      <c r="K20" s="458">
        <f t="shared" si="6"/>
        <v>317798</v>
      </c>
      <c r="L20" s="458">
        <f t="shared" si="6"/>
        <v>38000</v>
      </c>
      <c r="M20" s="458">
        <f t="shared" si="6"/>
        <v>0</v>
      </c>
      <c r="N20" s="458">
        <f t="shared" si="6"/>
        <v>342197</v>
      </c>
      <c r="O20" s="458">
        <f t="shared" si="6"/>
        <v>685</v>
      </c>
      <c r="P20" s="458">
        <f t="shared" si="6"/>
        <v>13304</v>
      </c>
      <c r="Q20" s="458">
        <f t="shared" si="6"/>
        <v>8880</v>
      </c>
      <c r="R20" s="458">
        <f t="shared" si="6"/>
        <v>2750</v>
      </c>
      <c r="S20" s="458">
        <f t="shared" si="6"/>
        <v>114645</v>
      </c>
      <c r="T20" s="458">
        <f>SUM(T8:T19)</f>
        <v>247749</v>
      </c>
      <c r="U20" s="458">
        <f t="shared" ref="U20:AD20" si="7">SUM(U8:U19)</f>
        <v>7059294</v>
      </c>
      <c r="V20" s="458">
        <f t="shared" si="7"/>
        <v>1005246</v>
      </c>
      <c r="W20" s="458">
        <f t="shared" si="7"/>
        <v>505246</v>
      </c>
      <c r="X20" s="458">
        <f t="shared" si="7"/>
        <v>500000</v>
      </c>
      <c r="Y20" s="458">
        <f t="shared" si="7"/>
        <v>5562137</v>
      </c>
      <c r="Z20" s="458">
        <f t="shared" si="7"/>
        <v>2910462</v>
      </c>
      <c r="AA20" s="458">
        <f t="shared" si="7"/>
        <v>81470</v>
      </c>
      <c r="AB20" s="458">
        <f t="shared" si="7"/>
        <v>2570205</v>
      </c>
      <c r="AC20" s="458">
        <f t="shared" si="7"/>
        <v>112922</v>
      </c>
      <c r="AD20" s="458">
        <f t="shared" si="7"/>
        <v>378989</v>
      </c>
    </row>
    <row r="21" spans="1:30" x14ac:dyDescent="0.25">
      <c r="E21" s="1131">
        <f>E20/C20</f>
        <v>0.81532698433335504</v>
      </c>
      <c r="U21" s="751"/>
    </row>
  </sheetData>
  <customSheetViews>
    <customSheetView guid="{88621519-296E-4458-B04E-813E881018FE}" scale="82" fitToPage="1">
      <pane xSplit="4" ySplit="7" topLeftCell="E8" activePane="bottomRight" state="frozen"/>
      <selection pane="bottomRight" activeCell="A52" sqref="A52"/>
      <pageMargins left="0" right="0" top="0.39370078740157483" bottom="0.39370078740157483" header="0.19685039370078741" footer="0.19685039370078741"/>
      <printOptions horizontalCentered="1"/>
      <pageSetup paperSize="9" scale="56" orientation="landscape" r:id="rId1"/>
      <headerFooter alignWithMargins="0">
        <oddHeader>&amp;R&amp;A</oddHeader>
      </headerFooter>
    </customSheetView>
  </customSheetViews>
  <mergeCells count="25">
    <mergeCell ref="U3:U6"/>
    <mergeCell ref="A20:B20"/>
    <mergeCell ref="D4:D6"/>
    <mergeCell ref="E4:E6"/>
    <mergeCell ref="H4:H6"/>
    <mergeCell ref="C3:C6"/>
    <mergeCell ref="F4:G5"/>
    <mergeCell ref="A3:A6"/>
    <mergeCell ref="B3:B6"/>
    <mergeCell ref="A1:AC1"/>
    <mergeCell ref="K5:S5"/>
    <mergeCell ref="I4:S4"/>
    <mergeCell ref="V5:V6"/>
    <mergeCell ref="Y5:Y6"/>
    <mergeCell ref="W5:X5"/>
    <mergeCell ref="Z5:AB5"/>
    <mergeCell ref="V4:X4"/>
    <mergeCell ref="Y4:AB4"/>
    <mergeCell ref="I5:I6"/>
    <mergeCell ref="J5:J6"/>
    <mergeCell ref="D3:T3"/>
    <mergeCell ref="T4:T6"/>
    <mergeCell ref="AC4:AC6"/>
    <mergeCell ref="V3:AD3"/>
    <mergeCell ref="AD4:AD6"/>
  </mergeCells>
  <phoneticPr fontId="3" type="noConversion"/>
  <conditionalFormatting sqref="U11:U19">
    <cfRule type="dataBar" priority="3">
      <dataBar>
        <cfvo type="min"/>
        <cfvo type="max"/>
        <color rgb="FFFFB628"/>
      </dataBar>
      <extLst>
        <ext xmlns:x14="http://schemas.microsoft.com/office/spreadsheetml/2009/9/main" uri="{B025F937-C7B1-47D3-B67F-A62EFF666E3E}">
          <x14:id>{B913BFFE-2F86-4046-A53E-3803136B4890}</x14:id>
        </ext>
      </extLst>
    </cfRule>
  </conditionalFormatting>
  <conditionalFormatting sqref="U8:U19">
    <cfRule type="dataBar" priority="2">
      <dataBar>
        <cfvo type="min"/>
        <cfvo type="max"/>
        <color rgb="FFFFB628"/>
      </dataBar>
      <extLst>
        <ext xmlns:x14="http://schemas.microsoft.com/office/spreadsheetml/2009/9/main" uri="{B025F937-C7B1-47D3-B67F-A62EFF666E3E}">
          <x14:id>{0025E26B-1DD5-437D-A616-B3B430BB3751}</x14:id>
        </ext>
      </extLst>
    </cfRule>
  </conditionalFormatting>
  <conditionalFormatting sqref="C8:C19">
    <cfRule type="dataBar" priority="1">
      <dataBar>
        <cfvo type="min"/>
        <cfvo type="max"/>
        <color rgb="FF63C384"/>
      </dataBar>
      <extLst>
        <ext xmlns:x14="http://schemas.microsoft.com/office/spreadsheetml/2009/9/main" uri="{B025F937-C7B1-47D3-B67F-A62EFF666E3E}">
          <x14:id>{AA0FB4D9-DDA5-4F2E-97B6-31370C03F88A}</x14:id>
        </ext>
      </extLst>
    </cfRule>
  </conditionalFormatting>
  <printOptions horizontalCentered="1"/>
  <pageMargins left="0" right="0" top="0.39370078740157483" bottom="0.39370078740157483" header="0.19685039370078741" footer="0.19685039370078741"/>
  <pageSetup paperSize="9" scale="50" orientation="landscape" r:id="rId2"/>
  <headerFooter alignWithMargins="0">
    <oddHeader>&amp;R&amp;A</oddHeader>
  </headerFooter>
  <extLst>
    <ext xmlns:x14="http://schemas.microsoft.com/office/spreadsheetml/2009/9/main" uri="{78C0D931-6437-407d-A8EE-F0AAD7539E65}">
      <x14:conditionalFormattings>
        <x14:conditionalFormatting xmlns:xm="http://schemas.microsoft.com/office/excel/2006/main">
          <x14:cfRule type="dataBar" id="{B913BFFE-2F86-4046-A53E-3803136B4890}">
            <x14:dataBar minLength="0" maxLength="100" gradient="0">
              <x14:cfvo type="autoMin"/>
              <x14:cfvo type="autoMax"/>
              <x14:negativeFillColor rgb="FFFF0000"/>
              <x14:axisColor rgb="FF000000"/>
            </x14:dataBar>
          </x14:cfRule>
          <xm:sqref>U11:U19</xm:sqref>
        </x14:conditionalFormatting>
        <x14:conditionalFormatting xmlns:xm="http://schemas.microsoft.com/office/excel/2006/main">
          <x14:cfRule type="dataBar" id="{0025E26B-1DD5-437D-A616-B3B430BB3751}">
            <x14:dataBar minLength="0" maxLength="100" gradient="0">
              <x14:cfvo type="autoMin"/>
              <x14:cfvo type="autoMax"/>
              <x14:negativeFillColor rgb="FFFF0000"/>
              <x14:axisColor rgb="FF000000"/>
            </x14:dataBar>
          </x14:cfRule>
          <xm:sqref>U8:U19</xm:sqref>
        </x14:conditionalFormatting>
        <x14:conditionalFormatting xmlns:xm="http://schemas.microsoft.com/office/excel/2006/main">
          <x14:cfRule type="dataBar" id="{AA0FB4D9-DDA5-4F2E-97B6-31370C03F88A}">
            <x14:dataBar minLength="0" maxLength="100" border="1" negativeBarBorderColorSameAsPositive="0">
              <x14:cfvo type="autoMin"/>
              <x14:cfvo type="autoMax"/>
              <x14:borderColor rgb="FF63C384"/>
              <x14:negativeFillColor rgb="FFFF0000"/>
              <x14:negativeBorderColor rgb="FFFF0000"/>
              <x14:axisColor rgb="FF000000"/>
            </x14:dataBar>
          </x14:cfRule>
          <xm:sqref>C8:C19</xm:sqref>
        </x14:conditionalFormatting>
      </x14:conditionalFormatting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tabColor indexed="8"/>
    <pageSetUpPr fitToPage="1"/>
  </sheetPr>
  <dimension ref="A1:DB57"/>
  <sheetViews>
    <sheetView zoomScaleNormal="100" workbookViewId="0">
      <pane xSplit="3" ySplit="7" topLeftCell="AS32" activePane="bottomRight" state="frozen"/>
      <selection activeCell="A4" sqref="A4:C4"/>
      <selection pane="topRight" activeCell="A4" sqref="A4:C4"/>
      <selection pane="bottomLeft" activeCell="A4" sqref="A4:C4"/>
      <selection pane="bottomRight" activeCell="A4" sqref="A4:C4"/>
    </sheetView>
  </sheetViews>
  <sheetFormatPr defaultRowHeight="12.75" x14ac:dyDescent="0.2"/>
  <cols>
    <col min="1" max="1" width="4.375" style="355" bestFit="1" customWidth="1"/>
    <col min="2" max="2" width="43.125" style="355" customWidth="1"/>
    <col min="3" max="3" width="10.625" style="388" customWidth="1"/>
    <col min="4" max="8" width="10.625" style="355" customWidth="1"/>
    <col min="9" max="10" width="8.625" style="355" customWidth="1"/>
    <col min="11" max="16" width="10.625" style="355" customWidth="1"/>
    <col min="17" max="18" width="8.625" style="355" customWidth="1"/>
    <col min="19" max="24" width="10.625" style="355" customWidth="1"/>
    <col min="25" max="26" width="8.625" style="355" customWidth="1"/>
    <col min="27" max="32" width="10.625" style="355" customWidth="1"/>
    <col min="33" max="34" width="8.625" style="355" customWidth="1"/>
    <col min="35" max="40" width="10.625" style="355" customWidth="1"/>
    <col min="41" max="42" width="8.625" style="355" customWidth="1"/>
    <col min="43" max="48" width="10.625" style="355" customWidth="1"/>
    <col min="49" max="50" width="8.625" style="355" customWidth="1"/>
    <col min="51" max="56" width="10.625" style="355" customWidth="1"/>
    <col min="57" max="58" width="8.625" style="355" customWidth="1"/>
    <col min="59" max="64" width="10.625" style="355" customWidth="1"/>
    <col min="65" max="66" width="8.625" style="355" customWidth="1"/>
    <col min="67" max="72" width="10.625" style="355" customWidth="1"/>
    <col min="73" max="74" width="8.625" style="355" customWidth="1"/>
    <col min="75" max="80" width="10.625" style="355" customWidth="1"/>
    <col min="81" max="82" width="8.625" style="355" customWidth="1"/>
    <col min="83" max="88" width="10.625" style="355" customWidth="1"/>
    <col min="89" max="90" width="8.625" style="355" customWidth="1"/>
    <col min="91" max="96" width="10.625" style="355" customWidth="1"/>
    <col min="97" max="98" width="8.625" style="355" customWidth="1"/>
    <col min="99" max="104" width="10.625" style="355" customWidth="1"/>
    <col min="105" max="106" width="8.625" style="355" customWidth="1"/>
    <col min="107" max="16384" width="9" style="355"/>
  </cols>
  <sheetData>
    <row r="1" spans="1:106" ht="22.5" customHeight="1" x14ac:dyDescent="0.2">
      <c r="C1" s="356" t="s">
        <v>1151</v>
      </c>
      <c r="D1" s="356"/>
      <c r="E1" s="356"/>
      <c r="F1" s="356"/>
      <c r="G1" s="357"/>
      <c r="H1" s="357"/>
      <c r="I1" s="357"/>
      <c r="J1" s="357"/>
      <c r="K1" s="356" t="s">
        <v>1151</v>
      </c>
      <c r="L1" s="356"/>
      <c r="M1" s="358"/>
      <c r="N1" s="358"/>
      <c r="O1" s="358"/>
      <c r="P1" s="358"/>
      <c r="Q1" s="358"/>
      <c r="R1" s="358"/>
      <c r="S1" s="356" t="s">
        <v>1151</v>
      </c>
      <c r="T1" s="356"/>
      <c r="U1" s="358"/>
      <c r="V1" s="358"/>
      <c r="W1" s="358"/>
      <c r="X1" s="358"/>
      <c r="Y1" s="358"/>
      <c r="Z1" s="358"/>
      <c r="AA1" s="356" t="s">
        <v>1151</v>
      </c>
      <c r="AB1" s="357"/>
      <c r="AC1" s="357"/>
      <c r="AD1" s="357"/>
      <c r="AE1" s="357"/>
      <c r="AF1" s="357"/>
      <c r="AG1" s="357"/>
      <c r="AH1" s="357"/>
      <c r="AI1" s="356" t="s">
        <v>1151</v>
      </c>
      <c r="AJ1" s="357"/>
      <c r="AK1" s="357"/>
      <c r="AL1" s="357"/>
      <c r="AM1" s="357"/>
      <c r="AN1" s="357"/>
      <c r="AO1" s="357"/>
      <c r="AP1" s="357"/>
      <c r="AQ1" s="356" t="s">
        <v>1151</v>
      </c>
      <c r="AR1" s="357"/>
      <c r="AS1" s="357"/>
      <c r="AT1" s="357"/>
      <c r="AU1" s="357"/>
      <c r="AV1" s="357"/>
      <c r="AW1" s="357"/>
      <c r="AX1" s="357"/>
      <c r="AY1" s="356" t="s">
        <v>1151</v>
      </c>
      <c r="AZ1" s="357"/>
      <c r="BA1" s="357"/>
      <c r="BB1" s="357"/>
      <c r="BC1" s="357"/>
      <c r="BD1" s="357"/>
      <c r="BE1" s="357"/>
      <c r="BF1" s="357"/>
      <c r="BG1" s="356" t="s">
        <v>1151</v>
      </c>
      <c r="BH1" s="357"/>
      <c r="BI1" s="357"/>
      <c r="BJ1" s="357"/>
      <c r="BK1" s="357"/>
      <c r="BL1" s="357"/>
      <c r="BM1" s="357"/>
      <c r="BN1" s="357"/>
      <c r="BO1" s="356" t="s">
        <v>1151</v>
      </c>
      <c r="BP1" s="357"/>
      <c r="BQ1" s="357"/>
      <c r="BR1" s="357"/>
      <c r="BS1" s="357"/>
      <c r="BT1" s="357"/>
      <c r="BU1" s="357"/>
      <c r="BV1" s="357"/>
      <c r="BW1" s="356" t="s">
        <v>1151</v>
      </c>
      <c r="BX1" s="357"/>
      <c r="BY1" s="357"/>
      <c r="BZ1" s="357"/>
      <c r="CA1" s="357"/>
      <c r="CB1" s="357"/>
      <c r="CC1" s="357"/>
      <c r="CD1" s="357"/>
      <c r="CE1" s="356" t="s">
        <v>1151</v>
      </c>
      <c r="CF1" s="357"/>
      <c r="CG1" s="357"/>
      <c r="CH1" s="357"/>
      <c r="CI1" s="357"/>
      <c r="CJ1" s="357"/>
      <c r="CK1" s="357"/>
      <c r="CL1" s="357"/>
      <c r="CM1" s="356" t="s">
        <v>1151</v>
      </c>
      <c r="CN1" s="357"/>
      <c r="CO1" s="357"/>
      <c r="CP1" s="357"/>
      <c r="CQ1" s="357"/>
      <c r="CR1" s="357"/>
      <c r="CS1" s="357"/>
      <c r="CT1" s="357"/>
      <c r="CU1" s="356" t="s">
        <v>1151</v>
      </c>
      <c r="CV1" s="357"/>
      <c r="CW1" s="357"/>
      <c r="CX1" s="357"/>
      <c r="CY1" s="357"/>
      <c r="CZ1" s="357"/>
      <c r="DA1" s="357"/>
      <c r="DB1" s="357"/>
    </row>
    <row r="2" spans="1:106" s="359" customFormat="1" ht="18" customHeight="1" thickBot="1" x14ac:dyDescent="0.25">
      <c r="B2" s="360"/>
      <c r="C2" s="361"/>
      <c r="D2" s="360"/>
      <c r="E2" s="360"/>
      <c r="F2" s="360"/>
      <c r="G2" s="360"/>
      <c r="H2" s="360"/>
      <c r="J2" s="362" t="s">
        <v>558</v>
      </c>
      <c r="Q2" s="362"/>
      <c r="R2" s="362" t="s">
        <v>558</v>
      </c>
      <c r="Y2" s="362"/>
      <c r="Z2" s="362" t="s">
        <v>558</v>
      </c>
      <c r="AG2" s="362"/>
      <c r="AH2" s="362" t="s">
        <v>558</v>
      </c>
      <c r="AO2" s="362"/>
      <c r="AP2" s="362" t="s">
        <v>558</v>
      </c>
      <c r="AW2" s="362"/>
      <c r="AX2" s="362" t="s">
        <v>558</v>
      </c>
      <c r="BE2" s="362"/>
      <c r="BF2" s="362" t="s">
        <v>558</v>
      </c>
      <c r="BM2" s="362"/>
      <c r="BN2" s="362" t="s">
        <v>558</v>
      </c>
      <c r="BU2" s="362"/>
      <c r="BV2" s="362" t="s">
        <v>558</v>
      </c>
      <c r="CC2" s="362"/>
      <c r="CD2" s="362" t="s">
        <v>558</v>
      </c>
      <c r="CK2" s="362"/>
      <c r="CL2" s="362" t="s">
        <v>558</v>
      </c>
      <c r="CS2" s="362"/>
      <c r="CT2" s="362" t="s">
        <v>558</v>
      </c>
      <c r="DB2" s="362" t="s">
        <v>558</v>
      </c>
    </row>
    <row r="3" spans="1:106" s="363" customFormat="1" ht="21" customHeight="1" x14ac:dyDescent="0.25">
      <c r="A3" s="1231" t="s">
        <v>561</v>
      </c>
      <c r="B3" s="1233" t="s">
        <v>390</v>
      </c>
      <c r="C3" s="1235" t="s">
        <v>562</v>
      </c>
      <c r="D3" s="1236"/>
      <c r="E3" s="1236"/>
      <c r="F3" s="1236"/>
      <c r="G3" s="1236"/>
      <c r="H3" s="1236"/>
      <c r="I3" s="1236"/>
      <c r="J3" s="1237"/>
      <c r="K3" s="1235" t="s">
        <v>595</v>
      </c>
      <c r="L3" s="1236"/>
      <c r="M3" s="1236"/>
      <c r="N3" s="1236"/>
      <c r="O3" s="1236"/>
      <c r="P3" s="1236"/>
      <c r="Q3" s="1236"/>
      <c r="R3" s="1237"/>
      <c r="S3" s="1235" t="s">
        <v>391</v>
      </c>
      <c r="T3" s="1236"/>
      <c r="U3" s="1236"/>
      <c r="V3" s="1236"/>
      <c r="W3" s="1236"/>
      <c r="X3" s="1236"/>
      <c r="Y3" s="1236"/>
      <c r="Z3" s="1237"/>
      <c r="AA3" s="1235" t="s">
        <v>597</v>
      </c>
      <c r="AB3" s="1236"/>
      <c r="AC3" s="1236"/>
      <c r="AD3" s="1236"/>
      <c r="AE3" s="1236"/>
      <c r="AF3" s="1236"/>
      <c r="AG3" s="1236"/>
      <c r="AH3" s="1237"/>
      <c r="AI3" s="1235" t="s">
        <v>598</v>
      </c>
      <c r="AJ3" s="1236"/>
      <c r="AK3" s="1236"/>
      <c r="AL3" s="1236"/>
      <c r="AM3" s="1236"/>
      <c r="AN3" s="1236"/>
      <c r="AO3" s="1236"/>
      <c r="AP3" s="1237"/>
      <c r="AQ3" s="1235" t="s">
        <v>392</v>
      </c>
      <c r="AR3" s="1236"/>
      <c r="AS3" s="1236"/>
      <c r="AT3" s="1236"/>
      <c r="AU3" s="1236"/>
      <c r="AV3" s="1236"/>
      <c r="AW3" s="1236"/>
      <c r="AX3" s="1237"/>
      <c r="AY3" s="1235" t="s">
        <v>393</v>
      </c>
      <c r="AZ3" s="1236"/>
      <c r="BA3" s="1236"/>
      <c r="BB3" s="1236"/>
      <c r="BC3" s="1236"/>
      <c r="BD3" s="1236"/>
      <c r="BE3" s="1236"/>
      <c r="BF3" s="1237"/>
      <c r="BG3" s="1235" t="s">
        <v>394</v>
      </c>
      <c r="BH3" s="1236"/>
      <c r="BI3" s="1236"/>
      <c r="BJ3" s="1236"/>
      <c r="BK3" s="1236"/>
      <c r="BL3" s="1236"/>
      <c r="BM3" s="1236"/>
      <c r="BN3" s="1237"/>
      <c r="BO3" s="1235" t="s">
        <v>602</v>
      </c>
      <c r="BP3" s="1236"/>
      <c r="BQ3" s="1236"/>
      <c r="BR3" s="1236"/>
      <c r="BS3" s="1236"/>
      <c r="BT3" s="1236"/>
      <c r="BU3" s="1236"/>
      <c r="BV3" s="1237"/>
      <c r="BW3" s="1235" t="s">
        <v>603</v>
      </c>
      <c r="BX3" s="1236"/>
      <c r="BY3" s="1236"/>
      <c r="BZ3" s="1236"/>
      <c r="CA3" s="1236"/>
      <c r="CB3" s="1236"/>
      <c r="CC3" s="1236"/>
      <c r="CD3" s="1237"/>
      <c r="CE3" s="1235" t="s">
        <v>604</v>
      </c>
      <c r="CF3" s="1236"/>
      <c r="CG3" s="1236"/>
      <c r="CH3" s="1236"/>
      <c r="CI3" s="1236"/>
      <c r="CJ3" s="1236"/>
      <c r="CK3" s="1236"/>
      <c r="CL3" s="1237"/>
      <c r="CM3" s="1235" t="s">
        <v>157</v>
      </c>
      <c r="CN3" s="1236"/>
      <c r="CO3" s="1236"/>
      <c r="CP3" s="1236"/>
      <c r="CQ3" s="1236"/>
      <c r="CR3" s="1236"/>
      <c r="CS3" s="1236"/>
      <c r="CT3" s="1237"/>
      <c r="CU3" s="1235" t="s">
        <v>605</v>
      </c>
      <c r="CV3" s="1236"/>
      <c r="CW3" s="1236"/>
      <c r="CX3" s="1236"/>
      <c r="CY3" s="1236"/>
      <c r="CZ3" s="1236"/>
      <c r="DA3" s="1236"/>
      <c r="DB3" s="1238"/>
    </row>
    <row r="4" spans="1:106" s="364" customFormat="1" ht="24.95" customHeight="1" x14ac:dyDescent="0.25">
      <c r="A4" s="1232"/>
      <c r="B4" s="1234"/>
      <c r="C4" s="1226" t="s">
        <v>934</v>
      </c>
      <c r="D4" s="1227"/>
      <c r="E4" s="1228"/>
      <c r="F4" s="1226" t="s">
        <v>1150</v>
      </c>
      <c r="G4" s="1227"/>
      <c r="H4" s="1228"/>
      <c r="I4" s="1229" t="s">
        <v>1478</v>
      </c>
      <c r="J4" s="1229" t="s">
        <v>1479</v>
      </c>
      <c r="K4" s="1226" t="s">
        <v>934</v>
      </c>
      <c r="L4" s="1227"/>
      <c r="M4" s="1228"/>
      <c r="N4" s="1226" t="s">
        <v>1150</v>
      </c>
      <c r="O4" s="1227"/>
      <c r="P4" s="1228"/>
      <c r="Q4" s="1229" t="s">
        <v>1478</v>
      </c>
      <c r="R4" s="1229" t="s">
        <v>1479</v>
      </c>
      <c r="S4" s="1226" t="s">
        <v>934</v>
      </c>
      <c r="T4" s="1227"/>
      <c r="U4" s="1228"/>
      <c r="V4" s="1226" t="s">
        <v>1150</v>
      </c>
      <c r="W4" s="1227"/>
      <c r="X4" s="1228"/>
      <c r="Y4" s="1229" t="s">
        <v>1478</v>
      </c>
      <c r="Z4" s="1229" t="s">
        <v>1479</v>
      </c>
      <c r="AA4" s="1226" t="s">
        <v>934</v>
      </c>
      <c r="AB4" s="1227"/>
      <c r="AC4" s="1228"/>
      <c r="AD4" s="1226" t="s">
        <v>1150</v>
      </c>
      <c r="AE4" s="1227"/>
      <c r="AF4" s="1228"/>
      <c r="AG4" s="1229" t="s">
        <v>1478</v>
      </c>
      <c r="AH4" s="1229" t="s">
        <v>1479</v>
      </c>
      <c r="AI4" s="1226" t="s">
        <v>934</v>
      </c>
      <c r="AJ4" s="1227"/>
      <c r="AK4" s="1228"/>
      <c r="AL4" s="1226" t="s">
        <v>1150</v>
      </c>
      <c r="AM4" s="1227"/>
      <c r="AN4" s="1228"/>
      <c r="AO4" s="1229" t="s">
        <v>1478</v>
      </c>
      <c r="AP4" s="1229" t="s">
        <v>1479</v>
      </c>
      <c r="AQ4" s="1226" t="s">
        <v>934</v>
      </c>
      <c r="AR4" s="1227"/>
      <c r="AS4" s="1228"/>
      <c r="AT4" s="1226" t="s">
        <v>1150</v>
      </c>
      <c r="AU4" s="1227"/>
      <c r="AV4" s="1228"/>
      <c r="AW4" s="1229" t="s">
        <v>1478</v>
      </c>
      <c r="AX4" s="1229" t="s">
        <v>1479</v>
      </c>
      <c r="AY4" s="1226" t="s">
        <v>934</v>
      </c>
      <c r="AZ4" s="1227"/>
      <c r="BA4" s="1228"/>
      <c r="BB4" s="1226" t="s">
        <v>1150</v>
      </c>
      <c r="BC4" s="1227"/>
      <c r="BD4" s="1228"/>
      <c r="BE4" s="1229" t="s">
        <v>1478</v>
      </c>
      <c r="BF4" s="1229" t="s">
        <v>1479</v>
      </c>
      <c r="BG4" s="1226" t="s">
        <v>934</v>
      </c>
      <c r="BH4" s="1227"/>
      <c r="BI4" s="1228"/>
      <c r="BJ4" s="1226" t="s">
        <v>1150</v>
      </c>
      <c r="BK4" s="1227"/>
      <c r="BL4" s="1228"/>
      <c r="BM4" s="1229" t="s">
        <v>1478</v>
      </c>
      <c r="BN4" s="1229" t="s">
        <v>1479</v>
      </c>
      <c r="BO4" s="1226" t="s">
        <v>934</v>
      </c>
      <c r="BP4" s="1227"/>
      <c r="BQ4" s="1228"/>
      <c r="BR4" s="1226" t="s">
        <v>1150</v>
      </c>
      <c r="BS4" s="1227"/>
      <c r="BT4" s="1228"/>
      <c r="BU4" s="1229" t="s">
        <v>1478</v>
      </c>
      <c r="BV4" s="1229" t="s">
        <v>1479</v>
      </c>
      <c r="BW4" s="1226" t="s">
        <v>934</v>
      </c>
      <c r="BX4" s="1227"/>
      <c r="BY4" s="1228"/>
      <c r="BZ4" s="1226" t="s">
        <v>1150</v>
      </c>
      <c r="CA4" s="1227"/>
      <c r="CB4" s="1228"/>
      <c r="CC4" s="1229" t="s">
        <v>1478</v>
      </c>
      <c r="CD4" s="1229" t="s">
        <v>1479</v>
      </c>
      <c r="CE4" s="1226" t="s">
        <v>934</v>
      </c>
      <c r="CF4" s="1227"/>
      <c r="CG4" s="1228"/>
      <c r="CH4" s="1226" t="s">
        <v>1150</v>
      </c>
      <c r="CI4" s="1227"/>
      <c r="CJ4" s="1228"/>
      <c r="CK4" s="1229" t="s">
        <v>1478</v>
      </c>
      <c r="CL4" s="1229" t="s">
        <v>1479</v>
      </c>
      <c r="CM4" s="1226" t="s">
        <v>934</v>
      </c>
      <c r="CN4" s="1227"/>
      <c r="CO4" s="1228"/>
      <c r="CP4" s="1226" t="s">
        <v>1150</v>
      </c>
      <c r="CQ4" s="1227"/>
      <c r="CR4" s="1228"/>
      <c r="CS4" s="1229" t="s">
        <v>1478</v>
      </c>
      <c r="CT4" s="1229" t="s">
        <v>1479</v>
      </c>
      <c r="CU4" s="1226" t="s">
        <v>934</v>
      </c>
      <c r="CV4" s="1227"/>
      <c r="CW4" s="1228"/>
      <c r="CX4" s="1226" t="s">
        <v>1150</v>
      </c>
      <c r="CY4" s="1227"/>
      <c r="CZ4" s="1228"/>
      <c r="DA4" s="1229" t="s">
        <v>1478</v>
      </c>
      <c r="DB4" s="1229" t="s">
        <v>1479</v>
      </c>
    </row>
    <row r="5" spans="1:106" s="364" customFormat="1" ht="116.25" customHeight="1" x14ac:dyDescent="0.25">
      <c r="A5" s="1232"/>
      <c r="B5" s="1234"/>
      <c r="C5" s="365" t="s">
        <v>629</v>
      </c>
      <c r="D5" s="365" t="s">
        <v>1475</v>
      </c>
      <c r="E5" s="365" t="s">
        <v>1474</v>
      </c>
      <c r="F5" s="365" t="s">
        <v>630</v>
      </c>
      <c r="G5" s="365" t="s">
        <v>1476</v>
      </c>
      <c r="H5" s="365" t="s">
        <v>1477</v>
      </c>
      <c r="I5" s="1230"/>
      <c r="J5" s="1230"/>
      <c r="K5" s="365" t="s">
        <v>629</v>
      </c>
      <c r="L5" s="365" t="s">
        <v>1475</v>
      </c>
      <c r="M5" s="365" t="s">
        <v>1474</v>
      </c>
      <c r="N5" s="365" t="s">
        <v>630</v>
      </c>
      <c r="O5" s="365" t="s">
        <v>1476</v>
      </c>
      <c r="P5" s="365" t="s">
        <v>1477</v>
      </c>
      <c r="Q5" s="1230"/>
      <c r="R5" s="1230"/>
      <c r="S5" s="365" t="s">
        <v>629</v>
      </c>
      <c r="T5" s="365" t="s">
        <v>1475</v>
      </c>
      <c r="U5" s="365" t="s">
        <v>1474</v>
      </c>
      <c r="V5" s="365" t="s">
        <v>630</v>
      </c>
      <c r="W5" s="365" t="s">
        <v>1476</v>
      </c>
      <c r="X5" s="365" t="s">
        <v>1477</v>
      </c>
      <c r="Y5" s="1230"/>
      <c r="Z5" s="1230"/>
      <c r="AA5" s="365" t="s">
        <v>629</v>
      </c>
      <c r="AB5" s="365" t="s">
        <v>1475</v>
      </c>
      <c r="AC5" s="365" t="s">
        <v>1474</v>
      </c>
      <c r="AD5" s="365" t="s">
        <v>630</v>
      </c>
      <c r="AE5" s="365" t="s">
        <v>1476</v>
      </c>
      <c r="AF5" s="365" t="s">
        <v>1477</v>
      </c>
      <c r="AG5" s="1230"/>
      <c r="AH5" s="1230"/>
      <c r="AI5" s="365" t="s">
        <v>629</v>
      </c>
      <c r="AJ5" s="365" t="s">
        <v>1475</v>
      </c>
      <c r="AK5" s="365" t="s">
        <v>1474</v>
      </c>
      <c r="AL5" s="365" t="s">
        <v>630</v>
      </c>
      <c r="AM5" s="365" t="s">
        <v>1476</v>
      </c>
      <c r="AN5" s="365" t="s">
        <v>1477</v>
      </c>
      <c r="AO5" s="1230"/>
      <c r="AP5" s="1230"/>
      <c r="AQ5" s="365" t="s">
        <v>629</v>
      </c>
      <c r="AR5" s="365" t="s">
        <v>1475</v>
      </c>
      <c r="AS5" s="365" t="s">
        <v>1474</v>
      </c>
      <c r="AT5" s="365" t="s">
        <v>630</v>
      </c>
      <c r="AU5" s="365" t="s">
        <v>1476</v>
      </c>
      <c r="AV5" s="365" t="s">
        <v>1477</v>
      </c>
      <c r="AW5" s="1230"/>
      <c r="AX5" s="1230"/>
      <c r="AY5" s="365" t="s">
        <v>629</v>
      </c>
      <c r="AZ5" s="365" t="s">
        <v>1475</v>
      </c>
      <c r="BA5" s="365" t="s">
        <v>1474</v>
      </c>
      <c r="BB5" s="365" t="s">
        <v>630</v>
      </c>
      <c r="BC5" s="365" t="s">
        <v>1476</v>
      </c>
      <c r="BD5" s="365" t="s">
        <v>1477</v>
      </c>
      <c r="BE5" s="1230"/>
      <c r="BF5" s="1230"/>
      <c r="BG5" s="365" t="s">
        <v>629</v>
      </c>
      <c r="BH5" s="365" t="s">
        <v>1475</v>
      </c>
      <c r="BI5" s="365" t="s">
        <v>1474</v>
      </c>
      <c r="BJ5" s="365" t="s">
        <v>630</v>
      </c>
      <c r="BK5" s="365" t="s">
        <v>1476</v>
      </c>
      <c r="BL5" s="365" t="s">
        <v>1477</v>
      </c>
      <c r="BM5" s="1230"/>
      <c r="BN5" s="1230"/>
      <c r="BO5" s="365" t="s">
        <v>629</v>
      </c>
      <c r="BP5" s="365" t="s">
        <v>1475</v>
      </c>
      <c r="BQ5" s="365" t="s">
        <v>1474</v>
      </c>
      <c r="BR5" s="365" t="s">
        <v>630</v>
      </c>
      <c r="BS5" s="365" t="s">
        <v>1476</v>
      </c>
      <c r="BT5" s="365" t="s">
        <v>1477</v>
      </c>
      <c r="BU5" s="1230"/>
      <c r="BV5" s="1230"/>
      <c r="BW5" s="365" t="s">
        <v>629</v>
      </c>
      <c r="BX5" s="365" t="s">
        <v>1475</v>
      </c>
      <c r="BY5" s="365" t="s">
        <v>1474</v>
      </c>
      <c r="BZ5" s="365" t="s">
        <v>630</v>
      </c>
      <c r="CA5" s="365" t="s">
        <v>1476</v>
      </c>
      <c r="CB5" s="365" t="s">
        <v>1477</v>
      </c>
      <c r="CC5" s="1230"/>
      <c r="CD5" s="1230"/>
      <c r="CE5" s="365" t="s">
        <v>629</v>
      </c>
      <c r="CF5" s="365" t="s">
        <v>1475</v>
      </c>
      <c r="CG5" s="365" t="s">
        <v>1474</v>
      </c>
      <c r="CH5" s="365" t="s">
        <v>630</v>
      </c>
      <c r="CI5" s="365" t="s">
        <v>1476</v>
      </c>
      <c r="CJ5" s="365" t="s">
        <v>1477</v>
      </c>
      <c r="CK5" s="1230"/>
      <c r="CL5" s="1230"/>
      <c r="CM5" s="365" t="s">
        <v>629</v>
      </c>
      <c r="CN5" s="365" t="s">
        <v>1475</v>
      </c>
      <c r="CO5" s="365" t="s">
        <v>1474</v>
      </c>
      <c r="CP5" s="365" t="s">
        <v>630</v>
      </c>
      <c r="CQ5" s="365" t="s">
        <v>1476</v>
      </c>
      <c r="CR5" s="365" t="s">
        <v>1477</v>
      </c>
      <c r="CS5" s="1230"/>
      <c r="CT5" s="1230"/>
      <c r="CU5" s="365" t="s">
        <v>629</v>
      </c>
      <c r="CV5" s="365" t="s">
        <v>1475</v>
      </c>
      <c r="CW5" s="365" t="s">
        <v>1474</v>
      </c>
      <c r="CX5" s="365" t="s">
        <v>630</v>
      </c>
      <c r="CY5" s="365" t="s">
        <v>1476</v>
      </c>
      <c r="CZ5" s="365" t="s">
        <v>1477</v>
      </c>
      <c r="DA5" s="1230"/>
      <c r="DB5" s="1230"/>
    </row>
    <row r="6" spans="1:106" s="369" customFormat="1" x14ac:dyDescent="0.2">
      <c r="A6" s="366" t="s">
        <v>446</v>
      </c>
      <c r="B6" s="367" t="s">
        <v>461</v>
      </c>
      <c r="C6" s="368">
        <v>1</v>
      </c>
      <c r="D6" s="368">
        <f>C6+1</f>
        <v>2</v>
      </c>
      <c r="E6" s="368">
        <v>3</v>
      </c>
      <c r="F6" s="368">
        <v>4</v>
      </c>
      <c r="G6" s="368">
        <v>5</v>
      </c>
      <c r="H6" s="368">
        <v>6</v>
      </c>
      <c r="I6" s="367" t="s">
        <v>697</v>
      </c>
      <c r="J6" s="367" t="s">
        <v>698</v>
      </c>
      <c r="K6" s="368">
        <v>1</v>
      </c>
      <c r="L6" s="368">
        <f>K6+1</f>
        <v>2</v>
      </c>
      <c r="M6" s="368">
        <v>3</v>
      </c>
      <c r="N6" s="368">
        <v>4</v>
      </c>
      <c r="O6" s="368">
        <v>5</v>
      </c>
      <c r="P6" s="368">
        <v>6</v>
      </c>
      <c r="Q6" s="367" t="s">
        <v>697</v>
      </c>
      <c r="R6" s="367" t="s">
        <v>698</v>
      </c>
      <c r="S6" s="368">
        <v>1</v>
      </c>
      <c r="T6" s="368">
        <f>S6+1</f>
        <v>2</v>
      </c>
      <c r="U6" s="368">
        <v>3</v>
      </c>
      <c r="V6" s="368">
        <v>4</v>
      </c>
      <c r="W6" s="368">
        <v>5</v>
      </c>
      <c r="X6" s="368">
        <v>6</v>
      </c>
      <c r="Y6" s="367" t="s">
        <v>697</v>
      </c>
      <c r="Z6" s="367" t="s">
        <v>698</v>
      </c>
      <c r="AA6" s="368">
        <v>1</v>
      </c>
      <c r="AB6" s="368">
        <f>AA6+1</f>
        <v>2</v>
      </c>
      <c r="AC6" s="368">
        <v>3</v>
      </c>
      <c r="AD6" s="368">
        <v>4</v>
      </c>
      <c r="AE6" s="368">
        <v>5</v>
      </c>
      <c r="AF6" s="368">
        <v>6</v>
      </c>
      <c r="AG6" s="367" t="s">
        <v>697</v>
      </c>
      <c r="AH6" s="367" t="s">
        <v>698</v>
      </c>
      <c r="AI6" s="368">
        <v>1</v>
      </c>
      <c r="AJ6" s="368">
        <f>AI6+1</f>
        <v>2</v>
      </c>
      <c r="AK6" s="368">
        <v>3</v>
      </c>
      <c r="AL6" s="368">
        <v>4</v>
      </c>
      <c r="AM6" s="368">
        <v>5</v>
      </c>
      <c r="AN6" s="368">
        <v>6</v>
      </c>
      <c r="AO6" s="367" t="s">
        <v>697</v>
      </c>
      <c r="AP6" s="367" t="s">
        <v>698</v>
      </c>
      <c r="AQ6" s="368">
        <v>1</v>
      </c>
      <c r="AR6" s="368">
        <f>AQ6+1</f>
        <v>2</v>
      </c>
      <c r="AS6" s="368">
        <v>3</v>
      </c>
      <c r="AT6" s="368">
        <v>4</v>
      </c>
      <c r="AU6" s="368">
        <v>5</v>
      </c>
      <c r="AV6" s="368">
        <v>6</v>
      </c>
      <c r="AW6" s="367" t="s">
        <v>697</v>
      </c>
      <c r="AX6" s="367" t="s">
        <v>698</v>
      </c>
      <c r="AY6" s="368">
        <v>1</v>
      </c>
      <c r="AZ6" s="368">
        <f>AY6+1</f>
        <v>2</v>
      </c>
      <c r="BA6" s="368">
        <v>3</v>
      </c>
      <c r="BB6" s="368">
        <v>4</v>
      </c>
      <c r="BC6" s="368">
        <v>5</v>
      </c>
      <c r="BD6" s="368">
        <v>6</v>
      </c>
      <c r="BE6" s="367" t="s">
        <v>697</v>
      </c>
      <c r="BF6" s="367" t="s">
        <v>698</v>
      </c>
      <c r="BG6" s="368">
        <v>1</v>
      </c>
      <c r="BH6" s="368">
        <f>BG6+1</f>
        <v>2</v>
      </c>
      <c r="BI6" s="368">
        <v>3</v>
      </c>
      <c r="BJ6" s="368">
        <v>4</v>
      </c>
      <c r="BK6" s="368">
        <v>5</v>
      </c>
      <c r="BL6" s="368">
        <v>6</v>
      </c>
      <c r="BM6" s="367" t="s">
        <v>697</v>
      </c>
      <c r="BN6" s="367" t="s">
        <v>698</v>
      </c>
      <c r="BO6" s="368">
        <v>1</v>
      </c>
      <c r="BP6" s="368">
        <f>BO6+1</f>
        <v>2</v>
      </c>
      <c r="BQ6" s="368">
        <v>3</v>
      </c>
      <c r="BR6" s="368">
        <v>4</v>
      </c>
      <c r="BS6" s="368">
        <v>5</v>
      </c>
      <c r="BT6" s="368">
        <v>6</v>
      </c>
      <c r="BU6" s="367" t="s">
        <v>697</v>
      </c>
      <c r="BV6" s="367" t="s">
        <v>698</v>
      </c>
      <c r="BW6" s="368">
        <v>1</v>
      </c>
      <c r="BX6" s="368">
        <f>BW6+1</f>
        <v>2</v>
      </c>
      <c r="BY6" s="368">
        <v>3</v>
      </c>
      <c r="BZ6" s="368">
        <v>4</v>
      </c>
      <c r="CA6" s="368">
        <v>5</v>
      </c>
      <c r="CB6" s="368">
        <v>6</v>
      </c>
      <c r="CC6" s="367" t="s">
        <v>697</v>
      </c>
      <c r="CD6" s="367" t="s">
        <v>698</v>
      </c>
      <c r="CE6" s="368">
        <v>1</v>
      </c>
      <c r="CF6" s="368">
        <f>CE6+1</f>
        <v>2</v>
      </c>
      <c r="CG6" s="368">
        <v>3</v>
      </c>
      <c r="CH6" s="368">
        <v>4</v>
      </c>
      <c r="CI6" s="368">
        <v>5</v>
      </c>
      <c r="CJ6" s="368">
        <v>6</v>
      </c>
      <c r="CK6" s="367" t="s">
        <v>697</v>
      </c>
      <c r="CL6" s="367" t="s">
        <v>698</v>
      </c>
      <c r="CM6" s="368">
        <v>1</v>
      </c>
      <c r="CN6" s="368">
        <f>CM6+1</f>
        <v>2</v>
      </c>
      <c r="CO6" s="368">
        <v>3</v>
      </c>
      <c r="CP6" s="368">
        <v>4</v>
      </c>
      <c r="CQ6" s="368">
        <v>5</v>
      </c>
      <c r="CR6" s="368">
        <v>6</v>
      </c>
      <c r="CS6" s="367" t="s">
        <v>697</v>
      </c>
      <c r="CT6" s="367" t="s">
        <v>698</v>
      </c>
      <c r="CU6" s="368">
        <v>1</v>
      </c>
      <c r="CV6" s="368">
        <f>CU6+1</f>
        <v>2</v>
      </c>
      <c r="CW6" s="368">
        <v>3</v>
      </c>
      <c r="CX6" s="368">
        <v>4</v>
      </c>
      <c r="CY6" s="368">
        <v>5</v>
      </c>
      <c r="CZ6" s="368">
        <v>6</v>
      </c>
      <c r="DA6" s="367" t="s">
        <v>697</v>
      </c>
      <c r="DB6" s="367" t="s">
        <v>698</v>
      </c>
    </row>
    <row r="7" spans="1:106" s="372" customFormat="1" ht="18.95" customHeight="1" x14ac:dyDescent="0.2">
      <c r="A7" s="370" t="s">
        <v>448</v>
      </c>
      <c r="B7" s="371" t="s">
        <v>395</v>
      </c>
      <c r="C7" s="690">
        <f t="shared" ref="C7:H7" si="0">SUM(C8:C13,C17:C24)</f>
        <v>6096576</v>
      </c>
      <c r="D7" s="690">
        <f t="shared" si="0"/>
        <v>0</v>
      </c>
      <c r="E7" s="690">
        <f t="shared" si="0"/>
        <v>6566283</v>
      </c>
      <c r="F7" s="690">
        <f t="shared" si="0"/>
        <v>7059294</v>
      </c>
      <c r="G7" s="690">
        <f t="shared" si="0"/>
        <v>0</v>
      </c>
      <c r="H7" s="690">
        <f t="shared" si="0"/>
        <v>7059294</v>
      </c>
      <c r="I7" s="691">
        <f>F7-C7</f>
        <v>962718</v>
      </c>
      <c r="J7" s="692">
        <f>F7/C7%</f>
        <v>115.79112603533524</v>
      </c>
      <c r="K7" s="690">
        <f t="shared" ref="K7:P7" si="1">SUM(K8:K13,K17:K24)</f>
        <v>451600</v>
      </c>
      <c r="L7" s="690">
        <f t="shared" si="1"/>
        <v>0</v>
      </c>
      <c r="M7" s="690">
        <f t="shared" si="1"/>
        <v>448299</v>
      </c>
      <c r="N7" s="690">
        <f t="shared" si="1"/>
        <v>495278</v>
      </c>
      <c r="O7" s="690">
        <f t="shared" si="1"/>
        <v>0</v>
      </c>
      <c r="P7" s="690">
        <f t="shared" si="1"/>
        <v>495278</v>
      </c>
      <c r="Q7" s="691">
        <f>N7-K7</f>
        <v>43678</v>
      </c>
      <c r="R7" s="692">
        <f>N7/K7%</f>
        <v>109.67183348095659</v>
      </c>
      <c r="S7" s="690">
        <f t="shared" ref="S7:X7" si="2">SUM(S8:S13,S17:S24)</f>
        <v>367217</v>
      </c>
      <c r="T7" s="690">
        <f t="shared" si="2"/>
        <v>0</v>
      </c>
      <c r="U7" s="690">
        <f t="shared" si="2"/>
        <v>360818</v>
      </c>
      <c r="V7" s="690">
        <f t="shared" si="2"/>
        <v>460081</v>
      </c>
      <c r="W7" s="690">
        <f t="shared" si="2"/>
        <v>0</v>
      </c>
      <c r="X7" s="690">
        <f t="shared" si="2"/>
        <v>460081</v>
      </c>
      <c r="Y7" s="690">
        <f>SUM(Y8,Y9,Y12,Y13,Y17,Y18,Y24)</f>
        <v>85836</v>
      </c>
      <c r="Z7" s="692">
        <f>V7/S7%</f>
        <v>125.28858958054774</v>
      </c>
      <c r="AA7" s="690">
        <f t="shared" ref="AA7:AF7" si="3">SUM(AA8:AA13,AA17:AA24)</f>
        <v>403536</v>
      </c>
      <c r="AB7" s="690">
        <f t="shared" si="3"/>
        <v>0</v>
      </c>
      <c r="AC7" s="690">
        <f t="shared" si="3"/>
        <v>386465</v>
      </c>
      <c r="AD7" s="690">
        <f t="shared" si="3"/>
        <v>435248</v>
      </c>
      <c r="AE7" s="690">
        <f t="shared" si="3"/>
        <v>0</v>
      </c>
      <c r="AF7" s="690">
        <f t="shared" si="3"/>
        <v>435248</v>
      </c>
      <c r="AG7" s="690">
        <f>SUM(AG8,AG9,AG12,AG13,AG17,AG18,AG24)</f>
        <v>25827</v>
      </c>
      <c r="AH7" s="692">
        <f>AD7/AA7%</f>
        <v>107.85853058958804</v>
      </c>
      <c r="AI7" s="690">
        <f t="shared" ref="AI7:AN7" si="4">SUM(AI8:AI13,AI17:AI24)</f>
        <v>408417</v>
      </c>
      <c r="AJ7" s="690">
        <f t="shared" si="4"/>
        <v>0</v>
      </c>
      <c r="AK7" s="690">
        <f t="shared" si="4"/>
        <v>384541</v>
      </c>
      <c r="AL7" s="690">
        <f t="shared" si="4"/>
        <v>444525</v>
      </c>
      <c r="AM7" s="690">
        <f t="shared" si="4"/>
        <v>0</v>
      </c>
      <c r="AN7" s="690">
        <f t="shared" si="4"/>
        <v>444525</v>
      </c>
      <c r="AO7" s="690">
        <f>SUM(AO8,AO9,AO12,AO13,AO17,AO18,AO24)</f>
        <v>34718</v>
      </c>
      <c r="AP7" s="692">
        <f>AL7/AI7%</f>
        <v>108.84096401472024</v>
      </c>
      <c r="AQ7" s="690">
        <f t="shared" ref="AQ7:AV7" si="5">SUM(AQ8:AQ13,AQ17:AQ24)</f>
        <v>505581</v>
      </c>
      <c r="AR7" s="690">
        <f t="shared" si="5"/>
        <v>0</v>
      </c>
      <c r="AS7" s="690">
        <f t="shared" si="5"/>
        <v>514552</v>
      </c>
      <c r="AT7" s="690">
        <f t="shared" si="5"/>
        <v>567836.5</v>
      </c>
      <c r="AU7" s="690">
        <f t="shared" si="5"/>
        <v>0</v>
      </c>
      <c r="AV7" s="690">
        <f t="shared" si="5"/>
        <v>567836.5</v>
      </c>
      <c r="AW7" s="690">
        <f>SUM(AW8,AW9,AW12,AW13,AW17,AW18,AW24)</f>
        <v>60783</v>
      </c>
      <c r="AX7" s="692">
        <f>AT7/AQ7%</f>
        <v>112.31365498307886</v>
      </c>
      <c r="AY7" s="690">
        <f t="shared" ref="AY7:BD7" si="6">SUM(AY8:AY13,AY17:AY24)</f>
        <v>833710</v>
      </c>
      <c r="AZ7" s="690">
        <f t="shared" si="6"/>
        <v>0</v>
      </c>
      <c r="BA7" s="690">
        <f t="shared" si="6"/>
        <v>1013360</v>
      </c>
      <c r="BB7" s="690">
        <f t="shared" si="6"/>
        <v>1001173</v>
      </c>
      <c r="BC7" s="690">
        <f t="shared" si="6"/>
        <v>0</v>
      </c>
      <c r="BD7" s="690">
        <f t="shared" si="6"/>
        <v>1001173</v>
      </c>
      <c r="BE7" s="690">
        <f>SUM(BE8,BE9,BE12,BE13,BE17,BE18,BE24)</f>
        <v>161642</v>
      </c>
      <c r="BF7" s="692">
        <f>BB7/AY7%</f>
        <v>120.0864809106284</v>
      </c>
      <c r="BG7" s="690">
        <f t="shared" ref="BG7:BL7" si="7">SUM(BG8:BG13,BG17:BG24)</f>
        <v>644011</v>
      </c>
      <c r="BH7" s="690">
        <f t="shared" si="7"/>
        <v>0</v>
      </c>
      <c r="BI7" s="690">
        <f t="shared" si="7"/>
        <v>629567</v>
      </c>
      <c r="BJ7" s="690">
        <f t="shared" si="7"/>
        <v>697597</v>
      </c>
      <c r="BK7" s="690">
        <f t="shared" si="7"/>
        <v>0</v>
      </c>
      <c r="BL7" s="690">
        <f t="shared" si="7"/>
        <v>697597</v>
      </c>
      <c r="BM7" s="690">
        <f>SUM(BM8,BM9,BM12,BM13,BM17,BM18,BM24)</f>
        <v>52351</v>
      </c>
      <c r="BN7" s="692">
        <f>BJ7/BG7%</f>
        <v>108.32066533025058</v>
      </c>
      <c r="BO7" s="690">
        <f t="shared" ref="BO7:BT7" si="8">SUM(BO8:BO13,BO17:BO24)</f>
        <v>572951</v>
      </c>
      <c r="BP7" s="690">
        <f t="shared" si="8"/>
        <v>0</v>
      </c>
      <c r="BQ7" s="690">
        <f t="shared" si="8"/>
        <v>592280</v>
      </c>
      <c r="BR7" s="690">
        <f t="shared" si="8"/>
        <v>634927</v>
      </c>
      <c r="BS7" s="690">
        <f t="shared" si="8"/>
        <v>0</v>
      </c>
      <c r="BT7" s="690">
        <f t="shared" si="8"/>
        <v>634927</v>
      </c>
      <c r="BU7" s="690">
        <f>SUM(BU8,BU9,BU12,BU13,BU17,BU18,BU24)</f>
        <v>60264</v>
      </c>
      <c r="BV7" s="692">
        <f>BR7/BO7%</f>
        <v>110.81698085874707</v>
      </c>
      <c r="BW7" s="690">
        <f t="shared" ref="BW7:CB7" si="9">SUM(BW8:BW13,BW17:BW24)</f>
        <v>519594</v>
      </c>
      <c r="BX7" s="690">
        <f t="shared" si="9"/>
        <v>0</v>
      </c>
      <c r="BY7" s="690">
        <f t="shared" si="9"/>
        <v>601064</v>
      </c>
      <c r="BZ7" s="690">
        <f t="shared" si="9"/>
        <v>624056.5</v>
      </c>
      <c r="CA7" s="690">
        <f t="shared" si="9"/>
        <v>0</v>
      </c>
      <c r="CB7" s="690">
        <f t="shared" si="9"/>
        <v>624056.5</v>
      </c>
      <c r="CC7" s="690">
        <f>SUM(CC8,CC9,CC12,CC13,CC17,CC18,CC24)</f>
        <v>103115</v>
      </c>
      <c r="CD7" s="692">
        <f>BZ7/BW7%</f>
        <v>120.10463939152493</v>
      </c>
      <c r="CE7" s="690">
        <f t="shared" ref="CE7:CJ7" si="10">SUM(CE8:CE13,CE17:CE24)</f>
        <v>462013</v>
      </c>
      <c r="CF7" s="690">
        <f t="shared" si="10"/>
        <v>0</v>
      </c>
      <c r="CG7" s="690">
        <f t="shared" si="10"/>
        <v>469751</v>
      </c>
      <c r="CH7" s="690">
        <f t="shared" si="10"/>
        <v>502271.5</v>
      </c>
      <c r="CI7" s="690">
        <f t="shared" si="10"/>
        <v>0</v>
      </c>
      <c r="CJ7" s="690">
        <f t="shared" si="10"/>
        <v>502271.5</v>
      </c>
      <c r="CK7" s="690">
        <f>SUM(CK8,CK9,CK12,CK13,CK17,CK18,CK24)</f>
        <v>38931</v>
      </c>
      <c r="CL7" s="692">
        <f>CH7/CE7%</f>
        <v>108.71371584782246</v>
      </c>
      <c r="CM7" s="690">
        <f t="shared" ref="CM7:CR7" si="11">SUM(CM8:CM13,CM17:CM24)</f>
        <v>494945</v>
      </c>
      <c r="CN7" s="690">
        <f t="shared" si="11"/>
        <v>0</v>
      </c>
      <c r="CO7" s="690">
        <f t="shared" si="11"/>
        <v>747675</v>
      </c>
      <c r="CP7" s="690">
        <f t="shared" si="11"/>
        <v>725981</v>
      </c>
      <c r="CQ7" s="690">
        <f t="shared" si="11"/>
        <v>0</v>
      </c>
      <c r="CR7" s="690">
        <f t="shared" si="11"/>
        <v>725981</v>
      </c>
      <c r="CS7" s="690">
        <f>SUM(CS8,CS9,CS12,CS13,CS17,CS18,CS24)</f>
        <v>230948</v>
      </c>
      <c r="CT7" s="692">
        <f>CP7/CM7%</f>
        <v>146.67912596349089</v>
      </c>
      <c r="CU7" s="690">
        <f t="shared" ref="CU7:CZ7" si="12">SUM(CU8:CU13,CU17:CU24)</f>
        <v>433001</v>
      </c>
      <c r="CV7" s="690">
        <f t="shared" si="12"/>
        <v>0</v>
      </c>
      <c r="CW7" s="690">
        <f t="shared" si="12"/>
        <v>417911</v>
      </c>
      <c r="CX7" s="690">
        <f t="shared" si="12"/>
        <v>470319.5</v>
      </c>
      <c r="CY7" s="690">
        <f t="shared" si="12"/>
        <v>0</v>
      </c>
      <c r="CZ7" s="690">
        <f t="shared" si="12"/>
        <v>470319.5</v>
      </c>
      <c r="DA7" s="690">
        <f>SUM(DA8,DA9,DA12,DA13,DA17,DA18,DA24)</f>
        <v>33733</v>
      </c>
      <c r="DB7" s="692">
        <f>CX7/CU7%</f>
        <v>108.61857131969671</v>
      </c>
    </row>
    <row r="8" spans="1:106" s="375" customFormat="1" ht="18.95" customHeight="1" x14ac:dyDescent="0.2">
      <c r="A8" s="373">
        <v>1</v>
      </c>
      <c r="B8" s="374" t="s">
        <v>321</v>
      </c>
      <c r="C8" s="693">
        <f t="shared" ref="C8:C24" si="13">+K8+S8+AA8+AI8+AQ8+AY8+BG8+BO8+BW8+CE8+CM8+CU8</f>
        <v>1817390</v>
      </c>
      <c r="D8" s="693"/>
      <c r="E8" s="693">
        <f t="shared" ref="E8:E24" si="14">+M8+U8+AC8+AK8+AS8+BA8+BI8+BQ8+BY8+CG8+CO8+CW8</f>
        <v>2490264</v>
      </c>
      <c r="F8" s="693">
        <f>SUM(N8,V8,AD8,AL8,AT8,BB8,BJ8,BR8,BZ8,CH8,CP8,CX8)</f>
        <v>2508435</v>
      </c>
      <c r="G8" s="693">
        <f>SUM(O8,W8,AE8,AM8,AU8,BC8,BK8,BS8,CA8,CI8,CQ8,CY8)</f>
        <v>0</v>
      </c>
      <c r="H8" s="693">
        <f>SUM(P8,X8,AF8,AN8,AV8,BD8,BL8,BT8,CB8,CJ8,CR8,CZ8)</f>
        <v>2508435</v>
      </c>
      <c r="I8" s="694">
        <f>F8-C8</f>
        <v>691045</v>
      </c>
      <c r="J8" s="693">
        <f>F8/C8%</f>
        <v>138.02403446701038</v>
      </c>
      <c r="K8" s="693">
        <f>'Thu NSH'!P8</f>
        <v>55200</v>
      </c>
      <c r="L8" s="693"/>
      <c r="M8" s="693">
        <f>'Thu NSH'!T8</f>
        <v>69190</v>
      </c>
      <c r="N8" s="693">
        <f>'Thu NSH'!V8</f>
        <v>60330</v>
      </c>
      <c r="O8" s="693"/>
      <c r="P8" s="693">
        <f>N8</f>
        <v>60330</v>
      </c>
      <c r="Q8" s="694">
        <f>N8-K8</f>
        <v>5130</v>
      </c>
      <c r="R8" s="693">
        <f>N8/K8%</f>
        <v>109.29347826086956</v>
      </c>
      <c r="S8" s="693">
        <f>'Thu NSH'!AB8</f>
        <v>148580</v>
      </c>
      <c r="T8" s="693"/>
      <c r="U8" s="693">
        <f>'Thu NSH'!AF8</f>
        <v>154390</v>
      </c>
      <c r="V8" s="693">
        <f>'Thu NSH'!AH8</f>
        <v>225250</v>
      </c>
      <c r="W8" s="693"/>
      <c r="X8" s="693">
        <f>V8</f>
        <v>225250</v>
      </c>
      <c r="Y8" s="694">
        <f>V8-S8</f>
        <v>76670</v>
      </c>
      <c r="Z8" s="693">
        <f>V8/S8%</f>
        <v>151.60183066361557</v>
      </c>
      <c r="AA8" s="693">
        <f>'Thu NSH'!AN8</f>
        <v>41060</v>
      </c>
      <c r="AB8" s="693"/>
      <c r="AC8" s="693">
        <f>'Thu NSH'!AR8</f>
        <v>40460</v>
      </c>
      <c r="AD8" s="693">
        <f>'Thu NSH'!AT8</f>
        <v>44215</v>
      </c>
      <c r="AE8" s="693"/>
      <c r="AF8" s="693">
        <f>AD8</f>
        <v>44215</v>
      </c>
      <c r="AG8" s="694">
        <f>AD8-AA8</f>
        <v>3155</v>
      </c>
      <c r="AH8" s="693">
        <f>AD8/AA8%</f>
        <v>107.68387725280077</v>
      </c>
      <c r="AI8" s="693">
        <f>'Thu NSH'!AZ8</f>
        <v>69800</v>
      </c>
      <c r="AJ8" s="693"/>
      <c r="AK8" s="693">
        <f>'Thu NSH'!BD8</f>
        <v>71610</v>
      </c>
      <c r="AL8" s="693">
        <f>'Thu NSH'!BF8</f>
        <v>72820</v>
      </c>
      <c r="AM8" s="693"/>
      <c r="AN8" s="693">
        <f>AL8</f>
        <v>72820</v>
      </c>
      <c r="AO8" s="694">
        <f>AL8-AI8</f>
        <v>3020</v>
      </c>
      <c r="AP8" s="693">
        <f>AL8/AI8%</f>
        <v>104.32664756446991</v>
      </c>
      <c r="AQ8" s="693">
        <f>'Thu NSH'!BL8</f>
        <v>99130</v>
      </c>
      <c r="AR8" s="693"/>
      <c r="AS8" s="693">
        <f>'Thu NSH'!BP8</f>
        <v>133423</v>
      </c>
      <c r="AT8" s="693">
        <f>'Thu NSH'!BR8</f>
        <v>143170</v>
      </c>
      <c r="AU8" s="693"/>
      <c r="AV8" s="693">
        <f>AT8</f>
        <v>143170</v>
      </c>
      <c r="AW8" s="694">
        <f>AT8-AQ8</f>
        <v>44040</v>
      </c>
      <c r="AX8" s="693">
        <f>AT8/AQ8%</f>
        <v>144.42651064259056</v>
      </c>
      <c r="AY8" s="693">
        <f>'Thu NSH'!BX8</f>
        <v>577950</v>
      </c>
      <c r="AZ8" s="693"/>
      <c r="BA8" s="693">
        <f>'Thu NSH'!CB8</f>
        <v>757600</v>
      </c>
      <c r="BB8" s="693">
        <f>'Thu NSH'!CD8</f>
        <v>781330</v>
      </c>
      <c r="BC8" s="693"/>
      <c r="BD8" s="693">
        <f>BB8</f>
        <v>781330</v>
      </c>
      <c r="BE8" s="694">
        <f>BB8-AY8</f>
        <v>203380</v>
      </c>
      <c r="BF8" s="693">
        <f>BB8/AY8%</f>
        <v>135.18989531966434</v>
      </c>
      <c r="BG8" s="693">
        <f>'Thu NSH'!CJ8</f>
        <v>129950</v>
      </c>
      <c r="BH8" s="693"/>
      <c r="BI8" s="693">
        <f>'Thu NSH'!CN8</f>
        <v>145340</v>
      </c>
      <c r="BJ8" s="693">
        <f>'Thu NSH'!CP8</f>
        <v>155600</v>
      </c>
      <c r="BK8" s="693"/>
      <c r="BL8" s="693">
        <f>BJ8</f>
        <v>155600</v>
      </c>
      <c r="BM8" s="694">
        <f>BJ8-BG8</f>
        <v>25650</v>
      </c>
      <c r="BN8" s="693">
        <f>BJ8/BG8%</f>
        <v>119.73836090804156</v>
      </c>
      <c r="BO8" s="693">
        <f>'Thu NSH'!CV8</f>
        <v>124760</v>
      </c>
      <c r="BP8" s="693"/>
      <c r="BQ8" s="693">
        <f>'Thu NSH'!CZ8</f>
        <v>159950</v>
      </c>
      <c r="BR8" s="693">
        <f>'Thu NSH'!DB8</f>
        <v>154670</v>
      </c>
      <c r="BS8" s="693"/>
      <c r="BT8" s="693">
        <f>BR8</f>
        <v>154670</v>
      </c>
      <c r="BU8" s="694">
        <f>BR8-BO8</f>
        <v>29910</v>
      </c>
      <c r="BV8" s="693">
        <f>BR8/BO8%</f>
        <v>123.97403013786472</v>
      </c>
      <c r="BW8" s="693">
        <f>'Thu NSH'!DH8</f>
        <v>133600</v>
      </c>
      <c r="BX8" s="693"/>
      <c r="BY8" s="693">
        <f>'Thu NSH'!DL8</f>
        <v>215070</v>
      </c>
      <c r="BZ8" s="693">
        <f>'Thu NSH'!DN8</f>
        <v>201000</v>
      </c>
      <c r="CA8" s="693"/>
      <c r="CB8" s="693">
        <f>BZ8</f>
        <v>201000</v>
      </c>
      <c r="CC8" s="694">
        <f>BZ8-BW8</f>
        <v>67400</v>
      </c>
      <c r="CD8" s="693">
        <f>BZ8/BW8%</f>
        <v>150.44910179640718</v>
      </c>
      <c r="CE8" s="693">
        <f>'Thu NSH'!DT8</f>
        <v>88150</v>
      </c>
      <c r="CF8" s="693"/>
      <c r="CG8" s="693">
        <f>'Thu NSH'!DX8</f>
        <v>112140</v>
      </c>
      <c r="CH8" s="693">
        <f>'Thu NSH'!DZ8</f>
        <v>107990</v>
      </c>
      <c r="CI8" s="693"/>
      <c r="CJ8" s="693">
        <f>CH8</f>
        <v>107990</v>
      </c>
      <c r="CK8" s="694">
        <f>CH8-CE8</f>
        <v>19840</v>
      </c>
      <c r="CL8" s="693">
        <f>CH8/CE8%</f>
        <v>122.50709018718094</v>
      </c>
      <c r="CM8" s="693">
        <f>'Thu NSH'!EF8</f>
        <v>264860</v>
      </c>
      <c r="CN8" s="693"/>
      <c r="CO8" s="693">
        <f>'Thu NSH'!EJ8</f>
        <v>539880</v>
      </c>
      <c r="CP8" s="693">
        <f>'Thu NSH'!EL8</f>
        <v>460240</v>
      </c>
      <c r="CQ8" s="693"/>
      <c r="CR8" s="693">
        <f>CP8</f>
        <v>460240</v>
      </c>
      <c r="CS8" s="694">
        <f>CP8-CM8</f>
        <v>195380</v>
      </c>
      <c r="CT8" s="693">
        <f>CP8/CM8%</f>
        <v>173.76727327644795</v>
      </c>
      <c r="CU8" s="693">
        <f>'Thu NSH'!ER8</f>
        <v>84350</v>
      </c>
      <c r="CV8" s="693"/>
      <c r="CW8" s="693">
        <f>'Thu NSH'!EV8</f>
        <v>91211</v>
      </c>
      <c r="CX8" s="693">
        <f>'Thu NSH'!EX8</f>
        <v>101820</v>
      </c>
      <c r="CY8" s="693"/>
      <c r="CZ8" s="693">
        <f>CX8</f>
        <v>101820</v>
      </c>
      <c r="DA8" s="694">
        <f>CX8-CU8</f>
        <v>17470</v>
      </c>
      <c r="DB8" s="693">
        <f>CX8/CU8%</f>
        <v>120.7113218731476</v>
      </c>
    </row>
    <row r="9" spans="1:106" s="375" customFormat="1" ht="18.95" customHeight="1" x14ac:dyDescent="0.2">
      <c r="A9" s="373">
        <v>2</v>
      </c>
      <c r="B9" s="376" t="s">
        <v>710</v>
      </c>
      <c r="C9" s="693">
        <f t="shared" si="13"/>
        <v>3464851</v>
      </c>
      <c r="D9" s="693"/>
      <c r="E9" s="693">
        <f t="shared" si="14"/>
        <v>3464851</v>
      </c>
      <c r="F9" s="693">
        <f t="shared" ref="F9:H24" si="15">SUM(N9,V9,AD9,AL9,AT9,BB9,BJ9,BR9,BZ9,CH9,CP9,CX9)</f>
        <v>3464851</v>
      </c>
      <c r="G9" s="693">
        <f t="shared" si="15"/>
        <v>0</v>
      </c>
      <c r="H9" s="693">
        <f t="shared" si="15"/>
        <v>3464851</v>
      </c>
      <c r="I9" s="694">
        <f>F9-C9</f>
        <v>0</v>
      </c>
      <c r="J9" s="693">
        <f>F9/C9%</f>
        <v>100</v>
      </c>
      <c r="K9" s="693">
        <v>344881</v>
      </c>
      <c r="L9" s="693"/>
      <c r="M9" s="693">
        <f>K9</f>
        <v>344881</v>
      </c>
      <c r="N9" s="693">
        <f>K9</f>
        <v>344881</v>
      </c>
      <c r="O9" s="693"/>
      <c r="P9" s="693">
        <f>N9</f>
        <v>344881</v>
      </c>
      <c r="Q9" s="694">
        <f>N9-K9</f>
        <v>0</v>
      </c>
      <c r="R9" s="693">
        <f>N9/K9%</f>
        <v>100</v>
      </c>
      <c r="S9" s="693">
        <v>191415</v>
      </c>
      <c r="T9" s="693"/>
      <c r="U9" s="693">
        <f>S9</f>
        <v>191415</v>
      </c>
      <c r="V9" s="693">
        <f>S9</f>
        <v>191415</v>
      </c>
      <c r="W9" s="693"/>
      <c r="X9" s="693">
        <f>V9</f>
        <v>191415</v>
      </c>
      <c r="Y9" s="694">
        <f>V9-S9</f>
        <v>0</v>
      </c>
      <c r="Z9" s="693">
        <f>V9/S9%</f>
        <v>100</v>
      </c>
      <c r="AA9" s="693">
        <v>305519</v>
      </c>
      <c r="AB9" s="693"/>
      <c r="AC9" s="693">
        <f>AA9</f>
        <v>305519</v>
      </c>
      <c r="AD9" s="693">
        <f>AA9</f>
        <v>305519</v>
      </c>
      <c r="AE9" s="693"/>
      <c r="AF9" s="693">
        <f t="shared" ref="AF9:AF24" si="16">AD9</f>
        <v>305519</v>
      </c>
      <c r="AG9" s="694">
        <f>AD9-AA9</f>
        <v>0</v>
      </c>
      <c r="AH9" s="693">
        <f>AD9/AA9%</f>
        <v>100</v>
      </c>
      <c r="AI9" s="693">
        <v>260487</v>
      </c>
      <c r="AJ9" s="693"/>
      <c r="AK9" s="693">
        <f>AI9</f>
        <v>260487</v>
      </c>
      <c r="AL9" s="693">
        <f>AI9</f>
        <v>260487</v>
      </c>
      <c r="AM9" s="693"/>
      <c r="AN9" s="693">
        <f t="shared" ref="AN9:AN24" si="17">AL9</f>
        <v>260487</v>
      </c>
      <c r="AO9" s="694">
        <f t="shared" ref="AO9:AO24" si="18">AL9-AI9</f>
        <v>0</v>
      </c>
      <c r="AP9" s="693">
        <f>AL9/AI9%</f>
        <v>100</v>
      </c>
      <c r="AQ9" s="693">
        <v>334903</v>
      </c>
      <c r="AR9" s="693"/>
      <c r="AS9" s="693">
        <f>AQ9</f>
        <v>334903</v>
      </c>
      <c r="AT9" s="693">
        <f>AQ9</f>
        <v>334903</v>
      </c>
      <c r="AU9" s="693"/>
      <c r="AV9" s="693">
        <f t="shared" ref="AV9:AV24" si="19">AT9</f>
        <v>334903</v>
      </c>
      <c r="AW9" s="694">
        <f>AT9-AQ9</f>
        <v>0</v>
      </c>
      <c r="AX9" s="693">
        <f>AT9/AQ9%</f>
        <v>100</v>
      </c>
      <c r="AY9" s="693">
        <v>116197</v>
      </c>
      <c r="AZ9" s="693"/>
      <c r="BA9" s="693">
        <f>AY9</f>
        <v>116197</v>
      </c>
      <c r="BB9" s="693">
        <f>AY9</f>
        <v>116197</v>
      </c>
      <c r="BC9" s="693"/>
      <c r="BD9" s="693">
        <f t="shared" ref="BD9:BD24" si="20">BB9</f>
        <v>116197</v>
      </c>
      <c r="BE9" s="694">
        <f>BB9-AY9</f>
        <v>0</v>
      </c>
      <c r="BF9" s="693">
        <f>BB9/AY9%</f>
        <v>100</v>
      </c>
      <c r="BG9" s="693">
        <v>425722</v>
      </c>
      <c r="BH9" s="693"/>
      <c r="BI9" s="693">
        <f>BG9</f>
        <v>425722</v>
      </c>
      <c r="BJ9" s="693">
        <f>BG9</f>
        <v>425722</v>
      </c>
      <c r="BK9" s="693"/>
      <c r="BL9" s="693">
        <f t="shared" ref="BL9:BL24" si="21">BJ9</f>
        <v>425722</v>
      </c>
      <c r="BM9" s="694">
        <f>BJ9-BG9</f>
        <v>0</v>
      </c>
      <c r="BN9" s="693">
        <f>BJ9/BG9%</f>
        <v>100</v>
      </c>
      <c r="BO9" s="693">
        <v>363769</v>
      </c>
      <c r="BP9" s="693"/>
      <c r="BQ9" s="693">
        <f>BO9</f>
        <v>363769</v>
      </c>
      <c r="BR9" s="693">
        <f>BO9</f>
        <v>363769</v>
      </c>
      <c r="BS9" s="693"/>
      <c r="BT9" s="693">
        <f t="shared" ref="BT9:BT24" si="22">BR9</f>
        <v>363769</v>
      </c>
      <c r="BU9" s="694">
        <f>BR9-BO9</f>
        <v>0</v>
      </c>
      <c r="BV9" s="693">
        <f>BR9/BO9%</f>
        <v>100</v>
      </c>
      <c r="BW9" s="693">
        <v>343539</v>
      </c>
      <c r="BX9" s="693"/>
      <c r="BY9" s="693">
        <f>BW9</f>
        <v>343539</v>
      </c>
      <c r="BZ9" s="693">
        <f>BW9</f>
        <v>343539</v>
      </c>
      <c r="CA9" s="693"/>
      <c r="CB9" s="693">
        <f t="shared" ref="CB9:CB24" si="23">BZ9</f>
        <v>343539</v>
      </c>
      <c r="CC9" s="694">
        <f>BZ9-BW9</f>
        <v>0</v>
      </c>
      <c r="CD9" s="693">
        <f>BZ9/BW9%</f>
        <v>100</v>
      </c>
      <c r="CE9" s="693">
        <v>323859</v>
      </c>
      <c r="CF9" s="693"/>
      <c r="CG9" s="693">
        <f>CE9</f>
        <v>323859</v>
      </c>
      <c r="CH9" s="693">
        <f>CE9</f>
        <v>323859</v>
      </c>
      <c r="CI9" s="693"/>
      <c r="CJ9" s="693">
        <f t="shared" ref="CJ9:CJ24" si="24">CH9</f>
        <v>323859</v>
      </c>
      <c r="CK9" s="694">
        <f>CH9-CE9</f>
        <v>0</v>
      </c>
      <c r="CL9" s="693">
        <f>CH9/CE9%</f>
        <v>100</v>
      </c>
      <c r="CM9" s="693">
        <v>159099</v>
      </c>
      <c r="CN9" s="693"/>
      <c r="CO9" s="693">
        <f>CM9</f>
        <v>159099</v>
      </c>
      <c r="CP9" s="693">
        <f>CM9</f>
        <v>159099</v>
      </c>
      <c r="CQ9" s="693"/>
      <c r="CR9" s="693">
        <f t="shared" ref="CR9:CR24" si="25">CP9</f>
        <v>159099</v>
      </c>
      <c r="CS9" s="694">
        <f>CP9-CM9</f>
        <v>0</v>
      </c>
      <c r="CT9" s="693">
        <f>CP9/CM9%</f>
        <v>100</v>
      </c>
      <c r="CU9" s="693">
        <v>295461</v>
      </c>
      <c r="CV9" s="693"/>
      <c r="CW9" s="693">
        <f>CU9</f>
        <v>295461</v>
      </c>
      <c r="CX9" s="693">
        <f>CU9</f>
        <v>295461</v>
      </c>
      <c r="CY9" s="693"/>
      <c r="CZ9" s="693">
        <f t="shared" ref="CZ9:CZ24" si="26">CX9</f>
        <v>295461</v>
      </c>
      <c r="DA9" s="694">
        <f>CX9-CU9</f>
        <v>0</v>
      </c>
      <c r="DB9" s="693">
        <f>CX9/CU9%</f>
        <v>100</v>
      </c>
    </row>
    <row r="10" spans="1:106" s="375" customFormat="1" ht="18.95" customHeight="1" x14ac:dyDescent="0.2">
      <c r="A10" s="373">
        <v>3</v>
      </c>
      <c r="B10" s="376" t="s">
        <v>1060</v>
      </c>
      <c r="C10" s="693">
        <f t="shared" si="13"/>
        <v>33750</v>
      </c>
      <c r="D10" s="693"/>
      <c r="E10" s="693">
        <f t="shared" si="14"/>
        <v>33750</v>
      </c>
      <c r="F10" s="693">
        <f t="shared" si="15"/>
        <v>38000</v>
      </c>
      <c r="G10" s="693"/>
      <c r="H10" s="693">
        <f t="shared" si="15"/>
        <v>38000</v>
      </c>
      <c r="I10" s="694"/>
      <c r="J10" s="693"/>
      <c r="K10" s="693"/>
      <c r="L10" s="693"/>
      <c r="M10" s="693">
        <f>K10</f>
        <v>0</v>
      </c>
      <c r="N10" s="693"/>
      <c r="O10" s="693"/>
      <c r="P10" s="693">
        <f>N10</f>
        <v>0</v>
      </c>
      <c r="Q10" s="694"/>
      <c r="R10" s="693"/>
      <c r="S10" s="693"/>
      <c r="T10" s="693"/>
      <c r="U10" s="693">
        <f>S10</f>
        <v>0</v>
      </c>
      <c r="V10" s="693">
        <f>12750-8500</f>
        <v>4250</v>
      </c>
      <c r="W10" s="693"/>
      <c r="X10" s="693">
        <f t="shared" ref="X10:X23" si="27">V10</f>
        <v>4250</v>
      </c>
      <c r="Y10" s="694"/>
      <c r="Z10" s="693"/>
      <c r="AA10" s="693"/>
      <c r="AB10" s="693"/>
      <c r="AC10" s="693">
        <f>AA10</f>
        <v>0</v>
      </c>
      <c r="AD10" s="693"/>
      <c r="AE10" s="693"/>
      <c r="AF10" s="693">
        <f t="shared" si="16"/>
        <v>0</v>
      </c>
      <c r="AG10" s="694"/>
      <c r="AH10" s="693"/>
      <c r="AI10" s="693"/>
      <c r="AJ10" s="693"/>
      <c r="AK10" s="693">
        <f>AI10</f>
        <v>0</v>
      </c>
      <c r="AL10" s="693"/>
      <c r="AM10" s="693"/>
      <c r="AN10" s="693">
        <f t="shared" si="17"/>
        <v>0</v>
      </c>
      <c r="AO10" s="694"/>
      <c r="AP10" s="693"/>
      <c r="AQ10" s="693"/>
      <c r="AR10" s="693"/>
      <c r="AS10" s="693">
        <f>AQ10</f>
        <v>0</v>
      </c>
      <c r="AT10" s="693"/>
      <c r="AU10" s="693"/>
      <c r="AV10" s="693">
        <f t="shared" si="19"/>
        <v>0</v>
      </c>
      <c r="AW10" s="694"/>
      <c r="AX10" s="693"/>
      <c r="AY10" s="693"/>
      <c r="AZ10" s="693"/>
      <c r="BA10" s="693">
        <f>AY10</f>
        <v>0</v>
      </c>
      <c r="BB10" s="693"/>
      <c r="BC10" s="693"/>
      <c r="BD10" s="693">
        <f t="shared" si="20"/>
        <v>0</v>
      </c>
      <c r="BE10" s="694"/>
      <c r="BF10" s="693"/>
      <c r="BG10" s="693"/>
      <c r="BH10" s="693"/>
      <c r="BI10" s="693">
        <f>BG10</f>
        <v>0</v>
      </c>
      <c r="BJ10" s="693"/>
      <c r="BK10" s="693"/>
      <c r="BL10" s="693">
        <f t="shared" si="21"/>
        <v>0</v>
      </c>
      <c r="BM10" s="694"/>
      <c r="BN10" s="693"/>
      <c r="BO10" s="693"/>
      <c r="BP10" s="693"/>
      <c r="BQ10" s="693">
        <f>BO10</f>
        <v>0</v>
      </c>
      <c r="BR10" s="693"/>
      <c r="BS10" s="693"/>
      <c r="BT10" s="693">
        <f t="shared" si="22"/>
        <v>0</v>
      </c>
      <c r="BU10" s="694"/>
      <c r="BV10" s="693"/>
      <c r="BW10" s="693"/>
      <c r="BX10" s="693"/>
      <c r="BY10" s="693">
        <f>BW10</f>
        <v>0</v>
      </c>
      <c r="BZ10" s="693"/>
      <c r="CA10" s="693"/>
      <c r="CB10" s="693">
        <f t="shared" si="23"/>
        <v>0</v>
      </c>
      <c r="CC10" s="694"/>
      <c r="CD10" s="693"/>
      <c r="CE10" s="693"/>
      <c r="CF10" s="693"/>
      <c r="CG10" s="693">
        <f>CE10</f>
        <v>0</v>
      </c>
      <c r="CH10" s="693"/>
      <c r="CI10" s="693"/>
      <c r="CJ10" s="693">
        <f t="shared" si="24"/>
        <v>0</v>
      </c>
      <c r="CK10" s="694"/>
      <c r="CL10" s="693"/>
      <c r="CM10" s="693">
        <v>33750</v>
      </c>
      <c r="CN10" s="693"/>
      <c r="CO10" s="693">
        <f>CM10</f>
        <v>33750</v>
      </c>
      <c r="CP10" s="693">
        <f>46500-12750</f>
        <v>33750</v>
      </c>
      <c r="CQ10" s="693"/>
      <c r="CR10" s="693">
        <f t="shared" si="25"/>
        <v>33750</v>
      </c>
      <c r="CS10" s="694"/>
      <c r="CT10" s="693"/>
      <c r="CU10" s="693"/>
      <c r="CV10" s="693"/>
      <c r="CW10" s="693">
        <f>CU10</f>
        <v>0</v>
      </c>
      <c r="CX10" s="693"/>
      <c r="CY10" s="693"/>
      <c r="CZ10" s="693">
        <f>CX10</f>
        <v>0</v>
      </c>
      <c r="DA10" s="694"/>
      <c r="DB10" s="693"/>
    </row>
    <row r="11" spans="1:106" s="375" customFormat="1" ht="18.95" customHeight="1" x14ac:dyDescent="0.2">
      <c r="A11" s="373">
        <v>4</v>
      </c>
      <c r="B11" s="376" t="s">
        <v>1489</v>
      </c>
      <c r="C11" s="693">
        <f t="shared" si="13"/>
        <v>0</v>
      </c>
      <c r="D11" s="693"/>
      <c r="E11" s="693">
        <f t="shared" si="14"/>
        <v>0</v>
      </c>
      <c r="F11" s="693">
        <f t="shared" si="15"/>
        <v>0</v>
      </c>
      <c r="G11" s="693"/>
      <c r="H11" s="693">
        <f t="shared" si="15"/>
        <v>0</v>
      </c>
      <c r="I11" s="694"/>
      <c r="J11" s="693"/>
      <c r="K11" s="693"/>
      <c r="L11" s="693"/>
      <c r="M11" s="693">
        <f>K11</f>
        <v>0</v>
      </c>
      <c r="N11" s="693"/>
      <c r="O11" s="693"/>
      <c r="P11" s="693">
        <f>N11</f>
        <v>0</v>
      </c>
      <c r="Q11" s="694"/>
      <c r="R11" s="693"/>
      <c r="S11" s="693"/>
      <c r="T11" s="693"/>
      <c r="U11" s="693">
        <f>S11</f>
        <v>0</v>
      </c>
      <c r="V11" s="693"/>
      <c r="W11" s="693"/>
      <c r="X11" s="693">
        <f t="shared" si="27"/>
        <v>0</v>
      </c>
      <c r="Y11" s="694"/>
      <c r="Z11" s="693"/>
      <c r="AA11" s="693"/>
      <c r="AB11" s="693"/>
      <c r="AC11" s="693">
        <f>AA11</f>
        <v>0</v>
      </c>
      <c r="AD11" s="693"/>
      <c r="AE11" s="693"/>
      <c r="AF11" s="693">
        <f t="shared" si="16"/>
        <v>0</v>
      </c>
      <c r="AG11" s="694"/>
      <c r="AH11" s="693"/>
      <c r="AI11" s="693"/>
      <c r="AJ11" s="693"/>
      <c r="AK11" s="693">
        <f>AI11</f>
        <v>0</v>
      </c>
      <c r="AL11" s="693"/>
      <c r="AM11" s="693"/>
      <c r="AN11" s="693">
        <f t="shared" si="17"/>
        <v>0</v>
      </c>
      <c r="AO11" s="694"/>
      <c r="AP11" s="693"/>
      <c r="AQ11" s="693"/>
      <c r="AR11" s="693"/>
      <c r="AS11" s="693">
        <f>AQ11</f>
        <v>0</v>
      </c>
      <c r="AT11" s="693"/>
      <c r="AU11" s="693"/>
      <c r="AV11" s="693">
        <f t="shared" si="19"/>
        <v>0</v>
      </c>
      <c r="AW11" s="694"/>
      <c r="AX11" s="693"/>
      <c r="AY11" s="693"/>
      <c r="AZ11" s="693"/>
      <c r="BA11" s="693">
        <f>AY11</f>
        <v>0</v>
      </c>
      <c r="BB11" s="693"/>
      <c r="BC11" s="693"/>
      <c r="BD11" s="693">
        <f t="shared" si="20"/>
        <v>0</v>
      </c>
      <c r="BE11" s="694"/>
      <c r="BF11" s="693"/>
      <c r="BG11" s="693"/>
      <c r="BH11" s="693"/>
      <c r="BI11" s="693">
        <f>BG11</f>
        <v>0</v>
      </c>
      <c r="BJ11" s="693"/>
      <c r="BK11" s="693"/>
      <c r="BL11" s="693">
        <f t="shared" si="21"/>
        <v>0</v>
      </c>
      <c r="BM11" s="694"/>
      <c r="BN11" s="693"/>
      <c r="BO11" s="693"/>
      <c r="BP11" s="693"/>
      <c r="BQ11" s="693">
        <f>BO11</f>
        <v>0</v>
      </c>
      <c r="BR11" s="693"/>
      <c r="BS11" s="693"/>
      <c r="BT11" s="693">
        <f t="shared" si="22"/>
        <v>0</v>
      </c>
      <c r="BU11" s="694"/>
      <c r="BV11" s="693"/>
      <c r="BW11" s="693"/>
      <c r="BX11" s="693"/>
      <c r="BY11" s="693">
        <f>BW11</f>
        <v>0</v>
      </c>
      <c r="BZ11" s="693"/>
      <c r="CA11" s="693"/>
      <c r="CB11" s="693">
        <f t="shared" si="23"/>
        <v>0</v>
      </c>
      <c r="CC11" s="694"/>
      <c r="CD11" s="693"/>
      <c r="CE11" s="693"/>
      <c r="CF11" s="693"/>
      <c r="CG11" s="693">
        <f>CE11</f>
        <v>0</v>
      </c>
      <c r="CH11" s="693"/>
      <c r="CI11" s="693"/>
      <c r="CJ11" s="693">
        <f t="shared" si="24"/>
        <v>0</v>
      </c>
      <c r="CK11" s="694"/>
      <c r="CL11" s="693"/>
      <c r="CM11" s="693"/>
      <c r="CN11" s="693"/>
      <c r="CO11" s="693">
        <f>CM11</f>
        <v>0</v>
      </c>
      <c r="CP11" s="693"/>
      <c r="CQ11" s="693"/>
      <c r="CR11" s="693">
        <f>CP11</f>
        <v>0</v>
      </c>
      <c r="CS11" s="694"/>
      <c r="CT11" s="693"/>
      <c r="CU11" s="693"/>
      <c r="CV11" s="693"/>
      <c r="CW11" s="693">
        <f>CU11</f>
        <v>0</v>
      </c>
      <c r="CX11" s="693"/>
      <c r="CY11" s="693"/>
      <c r="CZ11" s="693">
        <f>CX11</f>
        <v>0</v>
      </c>
      <c r="DA11" s="694"/>
      <c r="DB11" s="693"/>
    </row>
    <row r="12" spans="1:106" s="375" customFormat="1" ht="18.95" customHeight="1" x14ac:dyDescent="0.2">
      <c r="A12" s="373">
        <v>5</v>
      </c>
      <c r="B12" s="376" t="s">
        <v>711</v>
      </c>
      <c r="C12" s="693">
        <f t="shared" si="13"/>
        <v>317798</v>
      </c>
      <c r="D12" s="693"/>
      <c r="E12" s="693">
        <f t="shared" si="14"/>
        <v>317798</v>
      </c>
      <c r="F12" s="693">
        <f t="shared" si="15"/>
        <v>317798</v>
      </c>
      <c r="G12" s="693">
        <f t="shared" si="15"/>
        <v>0</v>
      </c>
      <c r="H12" s="693">
        <f t="shared" si="15"/>
        <v>317798</v>
      </c>
      <c r="I12" s="694">
        <f>F12-C12</f>
        <v>0</v>
      </c>
      <c r="J12" s="693">
        <f>F12/C12%</f>
        <v>100</v>
      </c>
      <c r="K12" s="693">
        <v>18800</v>
      </c>
      <c r="L12" s="693"/>
      <c r="M12" s="693">
        <f>K12</f>
        <v>18800</v>
      </c>
      <c r="N12" s="693">
        <f>K12</f>
        <v>18800</v>
      </c>
      <c r="O12" s="693"/>
      <c r="P12" s="693">
        <f>N12</f>
        <v>18800</v>
      </c>
      <c r="Q12" s="694">
        <f>N12-K12</f>
        <v>0</v>
      </c>
      <c r="R12" s="693">
        <f>N12/K12%</f>
        <v>100</v>
      </c>
      <c r="S12" s="693">
        <v>13300</v>
      </c>
      <c r="T12" s="693"/>
      <c r="U12" s="693">
        <f>S12</f>
        <v>13300</v>
      </c>
      <c r="V12" s="693">
        <f>S12</f>
        <v>13300</v>
      </c>
      <c r="W12" s="693"/>
      <c r="X12" s="693">
        <f t="shared" si="27"/>
        <v>13300</v>
      </c>
      <c r="Y12" s="694">
        <f>V12-S12</f>
        <v>0</v>
      </c>
      <c r="Z12" s="693">
        <f>V12/S12%</f>
        <v>100</v>
      </c>
      <c r="AA12" s="693">
        <v>34100</v>
      </c>
      <c r="AB12" s="693"/>
      <c r="AC12" s="693">
        <f>AA12</f>
        <v>34100</v>
      </c>
      <c r="AD12" s="693">
        <f>AA12</f>
        <v>34100</v>
      </c>
      <c r="AE12" s="693"/>
      <c r="AF12" s="693">
        <f t="shared" si="16"/>
        <v>34100</v>
      </c>
      <c r="AG12" s="694">
        <f>AD12-AA12</f>
        <v>0</v>
      </c>
      <c r="AH12" s="693">
        <f>AD12/AA12%</f>
        <v>100</v>
      </c>
      <c r="AI12" s="693">
        <v>45900</v>
      </c>
      <c r="AJ12" s="693"/>
      <c r="AK12" s="693">
        <f>AI12</f>
        <v>45900</v>
      </c>
      <c r="AL12" s="693">
        <f>AI12</f>
        <v>45900</v>
      </c>
      <c r="AM12" s="693"/>
      <c r="AN12" s="693">
        <f t="shared" si="17"/>
        <v>45900</v>
      </c>
      <c r="AO12" s="694">
        <f t="shared" si="18"/>
        <v>0</v>
      </c>
      <c r="AP12" s="693">
        <f>AL12/AI12%</f>
        <v>100</v>
      </c>
      <c r="AQ12" s="693">
        <v>32298</v>
      </c>
      <c r="AR12" s="693"/>
      <c r="AS12" s="693">
        <f>AQ12</f>
        <v>32298</v>
      </c>
      <c r="AT12" s="693">
        <f>AQ12</f>
        <v>32298</v>
      </c>
      <c r="AU12" s="693"/>
      <c r="AV12" s="693">
        <f t="shared" si="19"/>
        <v>32298</v>
      </c>
      <c r="AW12" s="694">
        <f>AT12-AQ12</f>
        <v>0</v>
      </c>
      <c r="AX12" s="693">
        <f>AT12/AQ12%</f>
        <v>100</v>
      </c>
      <c r="AY12" s="693">
        <v>8000</v>
      </c>
      <c r="AZ12" s="693"/>
      <c r="BA12" s="693">
        <f>AY12</f>
        <v>8000</v>
      </c>
      <c r="BB12" s="693">
        <f>AY12</f>
        <v>8000</v>
      </c>
      <c r="BC12" s="693"/>
      <c r="BD12" s="693">
        <f t="shared" si="20"/>
        <v>8000</v>
      </c>
      <c r="BE12" s="694">
        <f>BB12-AY12</f>
        <v>0</v>
      </c>
      <c r="BF12" s="693">
        <f>BB12/AY12%</f>
        <v>100</v>
      </c>
      <c r="BG12" s="693">
        <v>47400</v>
      </c>
      <c r="BH12" s="693"/>
      <c r="BI12" s="693">
        <f>BG12</f>
        <v>47400</v>
      </c>
      <c r="BJ12" s="693">
        <f>BG12</f>
        <v>47400</v>
      </c>
      <c r="BK12" s="693"/>
      <c r="BL12" s="693">
        <f t="shared" si="21"/>
        <v>47400</v>
      </c>
      <c r="BM12" s="694">
        <f>BJ12-BG12</f>
        <v>0</v>
      </c>
      <c r="BN12" s="693">
        <f>BJ12/BG12%</f>
        <v>100</v>
      </c>
      <c r="BO12" s="693">
        <v>61600</v>
      </c>
      <c r="BP12" s="693"/>
      <c r="BQ12" s="693">
        <f>BO12</f>
        <v>61600</v>
      </c>
      <c r="BR12" s="693">
        <f>BO12</f>
        <v>61600</v>
      </c>
      <c r="BS12" s="693"/>
      <c r="BT12" s="693">
        <f t="shared" si="22"/>
        <v>61600</v>
      </c>
      <c r="BU12" s="694">
        <f>BR12-BO12</f>
        <v>0</v>
      </c>
      <c r="BV12" s="693">
        <f>BR12/BO12%</f>
        <v>100</v>
      </c>
      <c r="BW12" s="693">
        <v>15900</v>
      </c>
      <c r="BX12" s="693"/>
      <c r="BY12" s="693">
        <f>BW12</f>
        <v>15900</v>
      </c>
      <c r="BZ12" s="693">
        <f>BW12</f>
        <v>15900</v>
      </c>
      <c r="CA12" s="693"/>
      <c r="CB12" s="693">
        <f t="shared" si="23"/>
        <v>15900</v>
      </c>
      <c r="CC12" s="694">
        <f>BZ12-BW12</f>
        <v>0</v>
      </c>
      <c r="CD12" s="693">
        <f>BZ12/BW12%</f>
        <v>100</v>
      </c>
      <c r="CE12" s="693">
        <v>18300</v>
      </c>
      <c r="CF12" s="693"/>
      <c r="CG12" s="693">
        <f>CE12</f>
        <v>18300</v>
      </c>
      <c r="CH12" s="693">
        <f>CE12</f>
        <v>18300</v>
      </c>
      <c r="CI12" s="693"/>
      <c r="CJ12" s="693">
        <f t="shared" si="24"/>
        <v>18300</v>
      </c>
      <c r="CK12" s="694">
        <f>CH12-CE12</f>
        <v>0</v>
      </c>
      <c r="CL12" s="693">
        <f>CH12/CE12%</f>
        <v>100</v>
      </c>
      <c r="CM12" s="693">
        <v>4500</v>
      </c>
      <c r="CN12" s="693"/>
      <c r="CO12" s="693">
        <f>CM12</f>
        <v>4500</v>
      </c>
      <c r="CP12" s="693">
        <f>CM12</f>
        <v>4500</v>
      </c>
      <c r="CQ12" s="693"/>
      <c r="CR12" s="693">
        <f t="shared" si="25"/>
        <v>4500</v>
      </c>
      <c r="CS12" s="694">
        <f>CP12-CM12</f>
        <v>0</v>
      </c>
      <c r="CT12" s="693">
        <f>CP12/CM12%</f>
        <v>100</v>
      </c>
      <c r="CU12" s="693">
        <v>17700</v>
      </c>
      <c r="CV12" s="693"/>
      <c r="CW12" s="693">
        <f>CU12</f>
        <v>17700</v>
      </c>
      <c r="CX12" s="693">
        <f>CU12</f>
        <v>17700</v>
      </c>
      <c r="CY12" s="693"/>
      <c r="CZ12" s="693">
        <f t="shared" si="26"/>
        <v>17700</v>
      </c>
      <c r="DA12" s="694">
        <f>CX12-CU12</f>
        <v>0</v>
      </c>
      <c r="DB12" s="693">
        <f>CX12/CU12%</f>
        <v>100</v>
      </c>
    </row>
    <row r="13" spans="1:106" s="375" customFormat="1" ht="18.95" customHeight="1" x14ac:dyDescent="0.2">
      <c r="A13" s="373">
        <v>6</v>
      </c>
      <c r="B13" s="376" t="s">
        <v>1009</v>
      </c>
      <c r="C13" s="693">
        <f t="shared" si="13"/>
        <v>195366</v>
      </c>
      <c r="D13" s="693"/>
      <c r="E13" s="693">
        <f t="shared" si="14"/>
        <v>8537</v>
      </c>
      <c r="F13" s="693">
        <f t="shared" ref="F13:H17" si="28">SUM(N13,V13,AD13,AL13,AT13,BB13,BJ13,BR13,BZ13,CH13,CP13,CX13)</f>
        <v>342197</v>
      </c>
      <c r="G13" s="693">
        <f t="shared" si="28"/>
        <v>0</v>
      </c>
      <c r="H13" s="693">
        <f t="shared" si="28"/>
        <v>342197</v>
      </c>
      <c r="I13" s="694"/>
      <c r="J13" s="693"/>
      <c r="K13" s="693">
        <f t="shared" ref="K13:P13" si="29">SUM(K14:K16)</f>
        <v>21590</v>
      </c>
      <c r="L13" s="693">
        <f t="shared" si="29"/>
        <v>0</v>
      </c>
      <c r="M13" s="693">
        <f t="shared" si="29"/>
        <v>5311</v>
      </c>
      <c r="N13" s="693">
        <f t="shared" si="29"/>
        <v>47478</v>
      </c>
      <c r="O13" s="693">
        <f t="shared" si="29"/>
        <v>0</v>
      </c>
      <c r="P13" s="693">
        <f t="shared" si="29"/>
        <v>47478</v>
      </c>
      <c r="Q13" s="694">
        <f>N13-K13</f>
        <v>25888</v>
      </c>
      <c r="R13" s="693"/>
      <c r="S13" s="693">
        <f t="shared" ref="S13:X13" si="30">SUM(S14:S16)</f>
        <v>11581</v>
      </c>
      <c r="T13" s="693">
        <f t="shared" si="30"/>
        <v>0</v>
      </c>
      <c r="U13" s="693">
        <f t="shared" si="30"/>
        <v>0</v>
      </c>
      <c r="V13" s="693">
        <f t="shared" si="30"/>
        <v>19404</v>
      </c>
      <c r="W13" s="693">
        <f t="shared" si="30"/>
        <v>0</v>
      </c>
      <c r="X13" s="693">
        <f t="shared" si="30"/>
        <v>19404</v>
      </c>
      <c r="Y13" s="694">
        <f>V13-S13</f>
        <v>7823</v>
      </c>
      <c r="Z13" s="693"/>
      <c r="AA13" s="693">
        <f>SUM(AA14:AA16)</f>
        <v>18891</v>
      </c>
      <c r="AB13" s="693">
        <f>SUM(AB14:AB16)</f>
        <v>0</v>
      </c>
      <c r="AC13" s="693">
        <f>SUM(AC14:AC16)</f>
        <v>3226</v>
      </c>
      <c r="AD13" s="693">
        <f>SUM(AD14:AD16)</f>
        <v>39483</v>
      </c>
      <c r="AE13" s="693">
        <f>SUM(AE14:AE16)</f>
        <v>0</v>
      </c>
      <c r="AF13" s="693">
        <f t="shared" si="16"/>
        <v>39483</v>
      </c>
      <c r="AG13" s="694">
        <f>AD13-AA13</f>
        <v>20592</v>
      </c>
      <c r="AH13" s="693"/>
      <c r="AI13" s="693">
        <f>SUM(AI14:AI16)</f>
        <v>23905</v>
      </c>
      <c r="AJ13" s="693">
        <f>SUM(AJ14:AJ16)</f>
        <v>0</v>
      </c>
      <c r="AK13" s="693">
        <f>SUM(AK14:AK16)</f>
        <v>0</v>
      </c>
      <c r="AL13" s="693">
        <f>SUM(AL14:AL16)</f>
        <v>46681</v>
      </c>
      <c r="AM13" s="693">
        <f>SUM(AM14:AM16)</f>
        <v>0</v>
      </c>
      <c r="AN13" s="693">
        <f t="shared" si="17"/>
        <v>46681</v>
      </c>
      <c r="AO13" s="694">
        <f t="shared" si="18"/>
        <v>22776</v>
      </c>
      <c r="AP13" s="693"/>
      <c r="AQ13" s="693">
        <f>SUM(AQ14:AQ16)</f>
        <v>24148</v>
      </c>
      <c r="AR13" s="693">
        <f>SUM(AR14:AR16)</f>
        <v>0</v>
      </c>
      <c r="AS13" s="693">
        <f>SUM(AS14:AS16)</f>
        <v>0</v>
      </c>
      <c r="AT13" s="693">
        <f>SUM(AT14:AT16)</f>
        <v>28347</v>
      </c>
      <c r="AU13" s="693">
        <f>SUM(AU14:AU16)</f>
        <v>0</v>
      </c>
      <c r="AV13" s="693">
        <f t="shared" si="19"/>
        <v>28347</v>
      </c>
      <c r="AW13" s="694">
        <f>AT13-AQ13</f>
        <v>4199</v>
      </c>
      <c r="AX13" s="693"/>
      <c r="AY13" s="693">
        <f>SUM(AY14:AY16)</f>
        <v>0</v>
      </c>
      <c r="AZ13" s="693">
        <f>SUM(AZ14:AZ16)</f>
        <v>0</v>
      </c>
      <c r="BA13" s="693">
        <f>SUM(BA14:BA16)</f>
        <v>0</v>
      </c>
      <c r="BB13" s="693">
        <f>SUM(BB14:BB16)</f>
        <v>0</v>
      </c>
      <c r="BC13" s="693">
        <f>SUM(BC14:BC16)</f>
        <v>0</v>
      </c>
      <c r="BD13" s="693">
        <f t="shared" si="20"/>
        <v>0</v>
      </c>
      <c r="BE13" s="694">
        <f>BB13-AY13</f>
        <v>0</v>
      </c>
      <c r="BF13" s="693"/>
      <c r="BG13" s="693">
        <f>SUM(BG14:BG16)</f>
        <v>28190</v>
      </c>
      <c r="BH13" s="693">
        <f>SUM(BH14:BH16)</f>
        <v>0</v>
      </c>
      <c r="BI13" s="693">
        <f>SUM(BI14:BI16)</f>
        <v>0</v>
      </c>
      <c r="BJ13" s="693">
        <f>SUM(BJ14:BJ16)</f>
        <v>45011</v>
      </c>
      <c r="BK13" s="693">
        <f>SUM(BK14:BK16)</f>
        <v>0</v>
      </c>
      <c r="BL13" s="693">
        <f t="shared" si="21"/>
        <v>45011</v>
      </c>
      <c r="BM13" s="694">
        <f>BJ13-BG13</f>
        <v>16821</v>
      </c>
      <c r="BN13" s="693"/>
      <c r="BO13" s="693">
        <f>SUM(BO14:BO16)</f>
        <v>14701</v>
      </c>
      <c r="BP13" s="693">
        <f>SUM(BP14:BP16)</f>
        <v>0</v>
      </c>
      <c r="BQ13" s="693">
        <f>SUM(BQ14:BQ16)</f>
        <v>0</v>
      </c>
      <c r="BR13" s="693">
        <f>SUM(BR14:BR16)</f>
        <v>39053</v>
      </c>
      <c r="BS13" s="693">
        <f>SUM(BS14:BS16)</f>
        <v>0</v>
      </c>
      <c r="BT13" s="693">
        <f t="shared" si="22"/>
        <v>39053</v>
      </c>
      <c r="BU13" s="694">
        <f>BR13-BO13</f>
        <v>24352</v>
      </c>
      <c r="BV13" s="693"/>
      <c r="BW13" s="693">
        <f>SUM(BW14:BW16)</f>
        <v>0</v>
      </c>
      <c r="BX13" s="693">
        <f>SUM(BX14:BX16)</f>
        <v>0</v>
      </c>
      <c r="BY13" s="693">
        <f>SUM(BY14:BY16)</f>
        <v>0</v>
      </c>
      <c r="BZ13" s="693">
        <f>SUM(BZ14:BZ16)</f>
        <v>9873</v>
      </c>
      <c r="CA13" s="693">
        <f>SUM(CA14:CA16)</f>
        <v>0</v>
      </c>
      <c r="CB13" s="693">
        <f t="shared" si="23"/>
        <v>9873</v>
      </c>
      <c r="CC13" s="694">
        <f>BZ13-BW13</f>
        <v>9873</v>
      </c>
      <c r="CD13" s="693"/>
      <c r="CE13" s="693">
        <f>SUM(CE14:CE16)</f>
        <v>15164</v>
      </c>
      <c r="CF13" s="693">
        <f>SUM(CF14:CF16)</f>
        <v>0</v>
      </c>
      <c r="CG13" s="693">
        <f>SUM(CG14:CG16)</f>
        <v>0</v>
      </c>
      <c r="CH13" s="693">
        <f>SUM(CH14:CH16)</f>
        <v>36666</v>
      </c>
      <c r="CI13" s="693">
        <f>SUM(CI14:CI16)</f>
        <v>0</v>
      </c>
      <c r="CJ13" s="693">
        <f t="shared" si="24"/>
        <v>36666</v>
      </c>
      <c r="CK13" s="694">
        <f>CH13-CE13</f>
        <v>21502</v>
      </c>
      <c r="CL13" s="693"/>
      <c r="CM13" s="693">
        <f>SUM(CM14:CM16)</f>
        <v>16341</v>
      </c>
      <c r="CN13" s="693">
        <f>SUM(CN14:CN16)</f>
        <v>0</v>
      </c>
      <c r="CO13" s="693">
        <f>SUM(CO14:CO16)</f>
        <v>0</v>
      </c>
      <c r="CP13" s="693">
        <f>SUM(CP14:CP16)</f>
        <v>0</v>
      </c>
      <c r="CQ13" s="693">
        <f>SUM(CQ14:CQ16)</f>
        <v>0</v>
      </c>
      <c r="CR13" s="693">
        <f t="shared" si="25"/>
        <v>0</v>
      </c>
      <c r="CS13" s="694">
        <f>CP13-CM13</f>
        <v>-16341</v>
      </c>
      <c r="CT13" s="693"/>
      <c r="CU13" s="693">
        <f>SUM(CU14:CU16)</f>
        <v>20855</v>
      </c>
      <c r="CV13" s="693">
        <f>SUM(CV14:CV16)</f>
        <v>0</v>
      </c>
      <c r="CW13" s="693">
        <f>SUM(CW14:CW16)</f>
        <v>0</v>
      </c>
      <c r="CX13" s="693">
        <f>SUM(CX14:CX16)</f>
        <v>30201</v>
      </c>
      <c r="CY13" s="693">
        <f>SUM(CY14:CY16)</f>
        <v>0</v>
      </c>
      <c r="CZ13" s="693">
        <f t="shared" si="26"/>
        <v>30201</v>
      </c>
      <c r="DA13" s="694">
        <f>CX13-CU13</f>
        <v>9346</v>
      </c>
      <c r="DB13" s="693"/>
    </row>
    <row r="14" spans="1:106" s="722" customFormat="1" ht="18.95" customHeight="1" x14ac:dyDescent="0.25">
      <c r="A14" s="382" t="s">
        <v>473</v>
      </c>
      <c r="B14" s="718" t="s">
        <v>1010</v>
      </c>
      <c r="C14" s="719">
        <f t="shared" si="13"/>
        <v>32668</v>
      </c>
      <c r="D14" s="719"/>
      <c r="E14" s="719">
        <f t="shared" si="14"/>
        <v>8537</v>
      </c>
      <c r="F14" s="719">
        <f t="shared" si="28"/>
        <v>36974</v>
      </c>
      <c r="G14" s="719">
        <f>SUM(O14,W14,AE14,AM14,AU14,BC14,BK14,BS14,CA14,CI14,CQ14,CY14)</f>
        <v>0</v>
      </c>
      <c r="H14" s="719">
        <f>SUM(P14,X14,AF14,AN14,AV14,BD14,BL14,BT14,CB14,CJ14,CR14,CZ14)</f>
        <v>36974</v>
      </c>
      <c r="I14" s="694">
        <f t="shared" ref="I14:I24" si="31">F14-C14</f>
        <v>4306</v>
      </c>
      <c r="J14" s="719"/>
      <c r="K14" s="719">
        <v>5311</v>
      </c>
      <c r="L14" s="719"/>
      <c r="M14" s="719">
        <f>K14</f>
        <v>5311</v>
      </c>
      <c r="N14" s="719">
        <f>IF($N$16&gt;0,'TLTT nam 2019- 2020'!E21,0)</f>
        <v>5311</v>
      </c>
      <c r="O14" s="719"/>
      <c r="P14" s="719">
        <f>N14</f>
        <v>5311</v>
      </c>
      <c r="Q14" s="721"/>
      <c r="R14" s="719"/>
      <c r="S14" s="719">
        <v>0</v>
      </c>
      <c r="T14" s="719"/>
      <c r="U14" s="719">
        <f>S14</f>
        <v>0</v>
      </c>
      <c r="V14" s="719">
        <f>IF($V$16&gt;0,'TLTT nam 2019- 2020'!F21,0)</f>
        <v>0</v>
      </c>
      <c r="W14" s="719"/>
      <c r="X14" s="719">
        <f t="shared" si="27"/>
        <v>0</v>
      </c>
      <c r="Y14" s="720"/>
      <c r="Z14" s="719"/>
      <c r="AA14" s="719">
        <v>3226</v>
      </c>
      <c r="AB14" s="719"/>
      <c r="AC14" s="719">
        <f>AA14</f>
        <v>3226</v>
      </c>
      <c r="AD14" s="719">
        <f>IF($AD$16&gt;0,'TLTT nam 2019- 2020'!G21,0)</f>
        <v>3226</v>
      </c>
      <c r="AE14" s="719"/>
      <c r="AF14" s="719">
        <f t="shared" si="16"/>
        <v>3226</v>
      </c>
      <c r="AG14" s="720"/>
      <c r="AH14" s="719"/>
      <c r="AI14" s="719">
        <v>1576</v>
      </c>
      <c r="AJ14" s="719"/>
      <c r="AK14" s="719"/>
      <c r="AL14" s="719">
        <f>IF($AL$16&gt;0,'TLTT nam 2019- 2020'!H21,0)</f>
        <v>1576</v>
      </c>
      <c r="AM14" s="719"/>
      <c r="AN14" s="719">
        <f t="shared" si="17"/>
        <v>1576</v>
      </c>
      <c r="AO14" s="694">
        <f t="shared" si="18"/>
        <v>0</v>
      </c>
      <c r="AP14" s="719"/>
      <c r="AQ14" s="719">
        <v>10858</v>
      </c>
      <c r="AR14" s="719"/>
      <c r="AS14" s="719"/>
      <c r="AT14" s="719">
        <f>INT(IF($AT$16&gt;0,'TLTT nam 2019- 2020'!I21,0))</f>
        <v>10858</v>
      </c>
      <c r="AU14" s="719"/>
      <c r="AV14" s="719">
        <f t="shared" si="19"/>
        <v>10858</v>
      </c>
      <c r="AW14" s="720"/>
      <c r="AX14" s="719"/>
      <c r="AY14" s="719"/>
      <c r="AZ14" s="719"/>
      <c r="BA14" s="719"/>
      <c r="BB14" s="719">
        <f>IF($BB$16&gt;0,'TLTT nam 2019- 2020'!J21,0)</f>
        <v>0</v>
      </c>
      <c r="BC14" s="719"/>
      <c r="BD14" s="719">
        <f t="shared" si="20"/>
        <v>0</v>
      </c>
      <c r="BE14" s="720">
        <f>IF('TLTT nam 2019- 2020'!J26&lt;0,'TLTT nam 2019- 2020'!J19,0)</f>
        <v>0</v>
      </c>
      <c r="BF14" s="719"/>
      <c r="BG14" s="719">
        <v>0</v>
      </c>
      <c r="BH14" s="719"/>
      <c r="BI14" s="719"/>
      <c r="BJ14" s="719">
        <f>IF($BJ$16&gt;0,'TLTT nam 2019- 2020'!K21,0)</f>
        <v>0</v>
      </c>
      <c r="BK14" s="719">
        <f>IF($BK$16&gt;0,'TLTT nam 2019- 2020'!K21,0)</f>
        <v>0</v>
      </c>
      <c r="BL14" s="719">
        <f t="shared" si="21"/>
        <v>0</v>
      </c>
      <c r="BM14" s="720"/>
      <c r="BN14" s="719"/>
      <c r="BO14" s="719">
        <v>3451</v>
      </c>
      <c r="BP14" s="719"/>
      <c r="BQ14" s="719"/>
      <c r="BR14" s="719">
        <f>IF($BR$16&gt;0,'TLTT nam 2019- 2020'!L21,0)</f>
        <v>3451</v>
      </c>
      <c r="BS14" s="719"/>
      <c r="BT14" s="719">
        <f t="shared" si="22"/>
        <v>3451</v>
      </c>
      <c r="BU14" s="720"/>
      <c r="BV14" s="719"/>
      <c r="BW14" s="719">
        <v>0</v>
      </c>
      <c r="BX14" s="719"/>
      <c r="BY14" s="719"/>
      <c r="BZ14" s="719">
        <f>INT(IF($BZ$16&gt;0,'TLTT nam 2019- 2020'!M21,0))</f>
        <v>4306</v>
      </c>
      <c r="CA14" s="719"/>
      <c r="CB14" s="719">
        <f t="shared" si="23"/>
        <v>4306</v>
      </c>
      <c r="CC14" s="720"/>
      <c r="CD14" s="719"/>
      <c r="CE14" s="719">
        <v>0</v>
      </c>
      <c r="CF14" s="719"/>
      <c r="CG14" s="719"/>
      <c r="CH14" s="719">
        <f>IF($CH$16&gt;0,'TLTT nam 2019- 2020'!N21,0)</f>
        <v>0</v>
      </c>
      <c r="CI14" s="719"/>
      <c r="CJ14" s="719">
        <f t="shared" si="24"/>
        <v>0</v>
      </c>
      <c r="CK14" s="720"/>
      <c r="CL14" s="719"/>
      <c r="CM14" s="719">
        <v>0</v>
      </c>
      <c r="CN14" s="719"/>
      <c r="CO14" s="719"/>
      <c r="CP14" s="719">
        <f>IF($CP$16&gt;0,'TLTT nam 2019- 2020'!O21,0)</f>
        <v>0</v>
      </c>
      <c r="CQ14" s="719"/>
      <c r="CR14" s="719">
        <f t="shared" si="25"/>
        <v>0</v>
      </c>
      <c r="CS14" s="720"/>
      <c r="CT14" s="719"/>
      <c r="CU14" s="719">
        <v>8246</v>
      </c>
      <c r="CV14" s="719"/>
      <c r="CW14" s="719"/>
      <c r="CX14" s="719">
        <f>INT(IF($CX$16&gt;0,'TLTT nam 2019- 2020'!P21,0))</f>
        <v>8246</v>
      </c>
      <c r="CY14" s="719"/>
      <c r="CZ14" s="719">
        <f t="shared" si="26"/>
        <v>8246</v>
      </c>
      <c r="DA14" s="720"/>
      <c r="DB14" s="719"/>
    </row>
    <row r="15" spans="1:106" s="722" customFormat="1" ht="18.95" customHeight="1" x14ac:dyDescent="0.25">
      <c r="A15" s="382" t="s">
        <v>474</v>
      </c>
      <c r="B15" s="718" t="s">
        <v>1011</v>
      </c>
      <c r="C15" s="719">
        <f t="shared" si="13"/>
        <v>162698</v>
      </c>
      <c r="D15" s="719"/>
      <c r="E15" s="719">
        <f t="shared" si="14"/>
        <v>0</v>
      </c>
      <c r="F15" s="719">
        <f t="shared" si="28"/>
        <v>146357</v>
      </c>
      <c r="G15" s="719">
        <f>SUM(O15,W15,AE15,AM15,AU15,BC15,BK15,BS15,CA15,CI15,CQ15,CY15)</f>
        <v>0</v>
      </c>
      <c r="H15" s="719">
        <f>SUM(P15,X15,AF15,AN15,AV15,BD15,BL15,BT15,CB15,CJ15,CR15,CZ15)</f>
        <v>146357</v>
      </c>
      <c r="I15" s="694">
        <f t="shared" si="31"/>
        <v>-16341</v>
      </c>
      <c r="J15" s="719"/>
      <c r="K15" s="719">
        <v>16279</v>
      </c>
      <c r="L15" s="719"/>
      <c r="M15" s="719"/>
      <c r="N15" s="719">
        <f>IF($N$16&gt;0,'TLTT nam 2019- 2020'!E22,0)</f>
        <v>16279</v>
      </c>
      <c r="O15" s="719"/>
      <c r="P15" s="719">
        <f>N15</f>
        <v>16279</v>
      </c>
      <c r="Q15" s="721"/>
      <c r="R15" s="719"/>
      <c r="S15" s="719">
        <v>11581</v>
      </c>
      <c r="T15" s="719"/>
      <c r="U15" s="719"/>
      <c r="V15" s="719">
        <f>IF($V$16&gt;0,'TLTT nam 2019- 2020'!F22,0)</f>
        <v>11581</v>
      </c>
      <c r="W15" s="719"/>
      <c r="X15" s="719">
        <f t="shared" si="27"/>
        <v>11581</v>
      </c>
      <c r="Y15" s="720"/>
      <c r="Z15" s="719"/>
      <c r="AA15" s="719">
        <v>15665</v>
      </c>
      <c r="AB15" s="719"/>
      <c r="AC15" s="719"/>
      <c r="AD15" s="719">
        <f>IF($AD$16&gt;0,'TLTT nam 2019- 2020'!G22,0)</f>
        <v>15665</v>
      </c>
      <c r="AE15" s="719"/>
      <c r="AF15" s="719">
        <f t="shared" si="16"/>
        <v>15665</v>
      </c>
      <c r="AG15" s="720"/>
      <c r="AH15" s="719"/>
      <c r="AI15" s="719">
        <v>22329</v>
      </c>
      <c r="AJ15" s="719"/>
      <c r="AK15" s="719"/>
      <c r="AL15" s="719">
        <f>IF($AL$16&gt;0,'TLTT nam 2019- 2020'!H22,0)</f>
        <v>22329</v>
      </c>
      <c r="AM15" s="719"/>
      <c r="AN15" s="719">
        <f t="shared" si="17"/>
        <v>22329</v>
      </c>
      <c r="AO15" s="694">
        <f t="shared" si="18"/>
        <v>0</v>
      </c>
      <c r="AP15" s="719"/>
      <c r="AQ15" s="719">
        <v>13290</v>
      </c>
      <c r="AR15" s="719"/>
      <c r="AS15" s="719"/>
      <c r="AT15" s="719">
        <f>INT(IF($AT$16&gt;0,'TLTT nam 2019- 2020'!I22,0))</f>
        <v>13290</v>
      </c>
      <c r="AU15" s="719"/>
      <c r="AV15" s="719">
        <f t="shared" si="19"/>
        <v>13290</v>
      </c>
      <c r="AW15" s="720"/>
      <c r="AX15" s="719"/>
      <c r="AY15" s="719"/>
      <c r="AZ15" s="719"/>
      <c r="BA15" s="719"/>
      <c r="BB15" s="719">
        <f>IF($BB$16&gt;0,'TLTT nam 2019- 2020'!J22,0)</f>
        <v>0</v>
      </c>
      <c r="BC15" s="719"/>
      <c r="BD15" s="719">
        <f t="shared" si="20"/>
        <v>0</v>
      </c>
      <c r="BE15" s="720">
        <f>IF('TLTT nam 2019- 2020'!J26&lt;0,-'TLTT nam 2019- 2020'!J26,0)</f>
        <v>0</v>
      </c>
      <c r="BF15" s="719"/>
      <c r="BG15" s="719">
        <v>28190</v>
      </c>
      <c r="BH15" s="719"/>
      <c r="BI15" s="719"/>
      <c r="BJ15" s="719">
        <f>IF($BJ$16&gt;0,'TLTT nam 2019- 2020'!K22,0)</f>
        <v>28190</v>
      </c>
      <c r="BK15" s="719">
        <f>IF($BK$16&gt;0,'TLTT nam 2019- 2020'!K22,0)</f>
        <v>0</v>
      </c>
      <c r="BL15" s="719">
        <f t="shared" si="21"/>
        <v>28190</v>
      </c>
      <c r="BM15" s="720"/>
      <c r="BN15" s="719"/>
      <c r="BO15" s="719">
        <v>11250</v>
      </c>
      <c r="BP15" s="719"/>
      <c r="BQ15" s="719"/>
      <c r="BR15" s="719">
        <f>IF($BR$16&gt;0,'TLTT nam 2019- 2020'!L22,0)</f>
        <v>11250</v>
      </c>
      <c r="BS15" s="719"/>
      <c r="BT15" s="719">
        <f t="shared" si="22"/>
        <v>11250</v>
      </c>
      <c r="BU15" s="720"/>
      <c r="BV15" s="719"/>
      <c r="BW15" s="719">
        <v>0</v>
      </c>
      <c r="BX15" s="719"/>
      <c r="BY15" s="719"/>
      <c r="BZ15" s="719">
        <f>INT(IF($BZ$16&gt;0,'TLTT nam 2019- 2020'!M22,0))</f>
        <v>0</v>
      </c>
      <c r="CA15" s="719"/>
      <c r="CB15" s="719">
        <f t="shared" si="23"/>
        <v>0</v>
      </c>
      <c r="CC15" s="720"/>
      <c r="CD15" s="719"/>
      <c r="CE15" s="719">
        <v>15164</v>
      </c>
      <c r="CF15" s="719"/>
      <c r="CG15" s="719"/>
      <c r="CH15" s="719">
        <f>IF($CH$16&gt;0,'TLTT nam 2019- 2020'!N22,0)</f>
        <v>15164</v>
      </c>
      <c r="CI15" s="719"/>
      <c r="CJ15" s="719">
        <f t="shared" si="24"/>
        <v>15164</v>
      </c>
      <c r="CK15" s="720"/>
      <c r="CL15" s="719"/>
      <c r="CM15" s="719">
        <v>16341</v>
      </c>
      <c r="CN15" s="719"/>
      <c r="CO15" s="719"/>
      <c r="CP15" s="719">
        <f>IF($CP$16&gt;0,'TLTT nam 2019- 2020'!O22,0)</f>
        <v>0</v>
      </c>
      <c r="CQ15" s="719"/>
      <c r="CR15" s="719">
        <f t="shared" si="25"/>
        <v>0</v>
      </c>
      <c r="CS15" s="720"/>
      <c r="CT15" s="719"/>
      <c r="CU15" s="719">
        <v>12609</v>
      </c>
      <c r="CV15" s="719"/>
      <c r="CW15" s="719"/>
      <c r="CX15" s="719">
        <f>INT(IF($CX$16&gt;0,'TLTT nam 2019- 2020'!P22,0))</f>
        <v>12609</v>
      </c>
      <c r="CY15" s="719"/>
      <c r="CZ15" s="719">
        <f t="shared" si="26"/>
        <v>12609</v>
      </c>
      <c r="DA15" s="720"/>
      <c r="DB15" s="719"/>
    </row>
    <row r="16" spans="1:106" s="722" customFormat="1" ht="18.95" customHeight="1" x14ac:dyDescent="0.25">
      <c r="A16" s="382" t="s">
        <v>475</v>
      </c>
      <c r="B16" s="718" t="s">
        <v>1480</v>
      </c>
      <c r="C16" s="719">
        <f t="shared" si="13"/>
        <v>0</v>
      </c>
      <c r="D16" s="719"/>
      <c r="E16" s="719">
        <f t="shared" si="14"/>
        <v>0</v>
      </c>
      <c r="F16" s="719">
        <f t="shared" si="28"/>
        <v>158866</v>
      </c>
      <c r="G16" s="719"/>
      <c r="H16" s="719">
        <f>SUM(P16,X16,AF16,AN16,AV16,BD16,BL16,BT16,CB16,CJ16,CR16,CZ16)</f>
        <v>158866</v>
      </c>
      <c r="I16" s="694"/>
      <c r="J16" s="719"/>
      <c r="K16" s="719"/>
      <c r="L16" s="719"/>
      <c r="M16" s="719"/>
      <c r="N16" s="719">
        <f>IF(('TLTT nam 2019- 2020'!E33)&gt;0,0,-('TLTT nam 2019- 2020'!E33))</f>
        <v>25888</v>
      </c>
      <c r="O16" s="719"/>
      <c r="P16" s="719">
        <f>N16</f>
        <v>25888</v>
      </c>
      <c r="Q16" s="721"/>
      <c r="R16" s="719"/>
      <c r="S16" s="719"/>
      <c r="T16" s="719"/>
      <c r="U16" s="719"/>
      <c r="V16" s="719">
        <f>IF(('TLTT nam 2019- 2020'!F33)&gt;0,0,-('TLTT nam 2019- 2020'!F33))</f>
        <v>7823</v>
      </c>
      <c r="W16" s="719"/>
      <c r="X16" s="719">
        <f t="shared" si="27"/>
        <v>7823</v>
      </c>
      <c r="Y16" s="720"/>
      <c r="Z16" s="719"/>
      <c r="AA16" s="719"/>
      <c r="AB16" s="719"/>
      <c r="AC16" s="719"/>
      <c r="AD16" s="719">
        <f>IF(('TLTT nam 2019- 2020'!G33)&gt;0,0,-('TLTT nam 2019- 2020'!G33))</f>
        <v>20592</v>
      </c>
      <c r="AE16" s="719"/>
      <c r="AF16" s="719">
        <f t="shared" si="16"/>
        <v>20592</v>
      </c>
      <c r="AG16" s="720"/>
      <c r="AH16" s="719"/>
      <c r="AI16" s="719"/>
      <c r="AJ16" s="719"/>
      <c r="AK16" s="719"/>
      <c r="AL16" s="719">
        <f>IF(('TLTT nam 2019- 2020'!H33)&gt;0,0,-('TLTT nam 2019- 2020'!H33))</f>
        <v>22776</v>
      </c>
      <c r="AM16" s="719"/>
      <c r="AN16" s="719">
        <f t="shared" si="17"/>
        <v>22776</v>
      </c>
      <c r="AO16" s="694"/>
      <c r="AP16" s="719"/>
      <c r="AQ16" s="719"/>
      <c r="AR16" s="719"/>
      <c r="AS16" s="719"/>
      <c r="AT16" s="719">
        <f>INT(IF(('TLTT nam 2019- 2020'!I33)&gt;0,0,-('TLTT nam 2019- 2020'!I33)))</f>
        <v>4199</v>
      </c>
      <c r="AU16" s="719"/>
      <c r="AV16" s="719">
        <f t="shared" si="19"/>
        <v>4199</v>
      </c>
      <c r="AW16" s="720"/>
      <c r="AX16" s="719"/>
      <c r="AY16" s="719"/>
      <c r="AZ16" s="719"/>
      <c r="BA16" s="719"/>
      <c r="BB16" s="719">
        <f>IF(('TLTT nam 2019- 2020'!J33)&gt;0,0,-('TLTT nam 2019- 2020'!J33))</f>
        <v>0</v>
      </c>
      <c r="BC16" s="719"/>
      <c r="BD16" s="719">
        <f t="shared" si="20"/>
        <v>0</v>
      </c>
      <c r="BE16" s="720"/>
      <c r="BF16" s="719"/>
      <c r="BG16" s="719"/>
      <c r="BH16" s="719"/>
      <c r="BI16" s="719"/>
      <c r="BJ16" s="719">
        <f>IF(('TLTT nam 2019- 2020'!K33)&gt;0,0,-('TLTT nam 2019- 2020'!K33))</f>
        <v>16821</v>
      </c>
      <c r="BK16" s="719"/>
      <c r="BL16" s="719">
        <f t="shared" si="21"/>
        <v>16821</v>
      </c>
      <c r="BM16" s="720"/>
      <c r="BN16" s="719"/>
      <c r="BO16" s="719"/>
      <c r="BP16" s="719"/>
      <c r="BQ16" s="719"/>
      <c r="BR16" s="719">
        <f>IF(('TLTT nam 2019- 2020'!L33)&gt;0,0,-('TLTT nam 2019- 2020'!L33))</f>
        <v>24352</v>
      </c>
      <c r="BS16" s="719"/>
      <c r="BT16" s="719">
        <f t="shared" si="22"/>
        <v>24352</v>
      </c>
      <c r="BU16" s="720"/>
      <c r="BV16" s="719"/>
      <c r="BW16" s="719"/>
      <c r="BX16" s="719"/>
      <c r="BY16" s="719"/>
      <c r="BZ16" s="719">
        <f>INT(IF(('TLTT nam 2019- 2020'!M33)&gt;0,0,-('TLTT nam 2019- 2020'!M33)))</f>
        <v>5567</v>
      </c>
      <c r="CA16" s="719"/>
      <c r="CB16" s="719">
        <f t="shared" si="23"/>
        <v>5567</v>
      </c>
      <c r="CC16" s="720"/>
      <c r="CD16" s="719"/>
      <c r="CE16" s="719"/>
      <c r="CF16" s="719"/>
      <c r="CG16" s="719"/>
      <c r="CH16" s="719">
        <f>IF(('TLTT nam 2019- 2020'!N33)&gt;0,0,-('TLTT nam 2019- 2020'!N33))</f>
        <v>21502</v>
      </c>
      <c r="CI16" s="719"/>
      <c r="CJ16" s="719">
        <f t="shared" si="24"/>
        <v>21502</v>
      </c>
      <c r="CK16" s="720"/>
      <c r="CL16" s="719"/>
      <c r="CM16" s="719"/>
      <c r="CN16" s="719"/>
      <c r="CO16" s="719"/>
      <c r="CP16" s="719">
        <f>IF(('TLTT nam 2019- 2020'!O33)&gt;0,0,-('TLTT nam 2019- 2020'!O33))</f>
        <v>0</v>
      </c>
      <c r="CQ16" s="719"/>
      <c r="CR16" s="719">
        <f t="shared" si="25"/>
        <v>0</v>
      </c>
      <c r="CS16" s="720"/>
      <c r="CT16" s="719"/>
      <c r="CU16" s="719"/>
      <c r="CV16" s="719"/>
      <c r="CW16" s="719"/>
      <c r="CX16" s="719">
        <f>INT(IF(('TLTT nam 2019- 2020'!P33)&gt;0,0,-('TLTT nam 2019- 2020'!P33)))</f>
        <v>9346</v>
      </c>
      <c r="CY16" s="719"/>
      <c r="CZ16" s="719">
        <f t="shared" si="26"/>
        <v>9346</v>
      </c>
      <c r="DA16" s="720"/>
      <c r="DB16" s="719"/>
    </row>
    <row r="17" spans="1:106" s="375" customFormat="1" ht="18.95" customHeight="1" x14ac:dyDescent="0.2">
      <c r="A17" s="373">
        <v>7</v>
      </c>
      <c r="B17" s="376" t="s">
        <v>409</v>
      </c>
      <c r="C17" s="693">
        <f t="shared" si="13"/>
        <v>91257</v>
      </c>
      <c r="D17" s="693"/>
      <c r="E17" s="693">
        <f t="shared" si="14"/>
        <v>91257</v>
      </c>
      <c r="F17" s="693">
        <f t="shared" si="28"/>
        <v>114645</v>
      </c>
      <c r="G17" s="693">
        <f t="shared" si="28"/>
        <v>0</v>
      </c>
      <c r="H17" s="693">
        <f t="shared" si="28"/>
        <v>114645</v>
      </c>
      <c r="I17" s="694">
        <f t="shared" si="31"/>
        <v>23388</v>
      </c>
      <c r="J17" s="693"/>
      <c r="K17" s="693">
        <v>10117</v>
      </c>
      <c r="L17" s="693"/>
      <c r="M17" s="693">
        <f>K17</f>
        <v>10117</v>
      </c>
      <c r="N17" s="693">
        <f>INT('Chính sách chế độ 2018-2020'!AG18)</f>
        <v>15665</v>
      </c>
      <c r="O17" s="693"/>
      <c r="P17" s="693">
        <f>N17</f>
        <v>15665</v>
      </c>
      <c r="Q17" s="694">
        <f>N17-K17</f>
        <v>5548</v>
      </c>
      <c r="R17" s="693"/>
      <c r="S17" s="693">
        <v>1713</v>
      </c>
      <c r="T17" s="693"/>
      <c r="U17" s="693">
        <f>S17</f>
        <v>1713</v>
      </c>
      <c r="V17" s="693">
        <f>INT('Chính sách chế độ 2018-2020'!AW18)</f>
        <v>3056</v>
      </c>
      <c r="W17" s="693"/>
      <c r="X17" s="693">
        <f t="shared" si="27"/>
        <v>3056</v>
      </c>
      <c r="Y17" s="694">
        <f>V17-S17</f>
        <v>1343</v>
      </c>
      <c r="Z17" s="693"/>
      <c r="AA17" s="693">
        <v>3160</v>
      </c>
      <c r="AB17" s="693"/>
      <c r="AC17" s="693">
        <f>AA17</f>
        <v>3160</v>
      </c>
      <c r="AD17" s="693">
        <f>INT('Chính sách chế độ 2018-2020'!BM18)</f>
        <v>5240</v>
      </c>
      <c r="AE17" s="693"/>
      <c r="AF17" s="693">
        <f t="shared" si="16"/>
        <v>5240</v>
      </c>
      <c r="AG17" s="694">
        <f>AD17-AA17</f>
        <v>2080</v>
      </c>
      <c r="AH17" s="693"/>
      <c r="AI17" s="693">
        <v>6544</v>
      </c>
      <c r="AJ17" s="693"/>
      <c r="AK17" s="693">
        <f>AI17</f>
        <v>6544</v>
      </c>
      <c r="AL17" s="693">
        <f>INT('Chính sách chế độ 2018-2020'!CC18)</f>
        <v>15466</v>
      </c>
      <c r="AM17" s="693"/>
      <c r="AN17" s="693">
        <f t="shared" si="17"/>
        <v>15466</v>
      </c>
      <c r="AO17" s="694">
        <f t="shared" si="18"/>
        <v>8922</v>
      </c>
      <c r="AP17" s="693"/>
      <c r="AQ17" s="693">
        <v>13928</v>
      </c>
      <c r="AR17" s="693"/>
      <c r="AS17" s="693">
        <f>AQ17</f>
        <v>13928</v>
      </c>
      <c r="AT17" s="693">
        <f>INT('Chính sách chế độ 2018-2020'!CS18)</f>
        <v>9326</v>
      </c>
      <c r="AU17" s="693"/>
      <c r="AV17" s="693">
        <f t="shared" si="19"/>
        <v>9326</v>
      </c>
      <c r="AW17" s="694">
        <f>AT17-AQ17</f>
        <v>-4602</v>
      </c>
      <c r="AX17" s="693"/>
      <c r="AY17" s="693">
        <v>0</v>
      </c>
      <c r="AZ17" s="693"/>
      <c r="BA17" s="693">
        <f>AY17</f>
        <v>0</v>
      </c>
      <c r="BB17" s="693">
        <f>INT('Chính sách chế độ 2018-2020'!DI18)</f>
        <v>0</v>
      </c>
      <c r="BC17" s="693"/>
      <c r="BD17" s="693">
        <f t="shared" si="20"/>
        <v>0</v>
      </c>
      <c r="BE17" s="694">
        <f>BB17-AY17</f>
        <v>0</v>
      </c>
      <c r="BF17" s="693"/>
      <c r="BG17" s="693">
        <v>11105</v>
      </c>
      <c r="BH17" s="693"/>
      <c r="BI17" s="693">
        <f>BG17</f>
        <v>11105</v>
      </c>
      <c r="BJ17" s="693">
        <f>INT('Chính sách chế độ 2018-2020'!DY18)</f>
        <v>15790</v>
      </c>
      <c r="BK17" s="693"/>
      <c r="BL17" s="693">
        <f t="shared" si="21"/>
        <v>15790</v>
      </c>
      <c r="BM17" s="694">
        <f>BJ17-BG17</f>
        <v>4685</v>
      </c>
      <c r="BN17" s="693"/>
      <c r="BO17" s="693">
        <v>6961</v>
      </c>
      <c r="BP17" s="693"/>
      <c r="BQ17" s="693">
        <f>BO17</f>
        <v>6961</v>
      </c>
      <c r="BR17" s="693">
        <f>INT('Chính sách chế độ 2018-2020'!EO18)</f>
        <v>8868</v>
      </c>
      <c r="BS17" s="693"/>
      <c r="BT17" s="693">
        <f t="shared" si="22"/>
        <v>8868</v>
      </c>
      <c r="BU17" s="694">
        <f>BR17-BO17</f>
        <v>1907</v>
      </c>
      <c r="BV17" s="693"/>
      <c r="BW17" s="693">
        <v>0</v>
      </c>
      <c r="BX17" s="693"/>
      <c r="BY17" s="693">
        <f>BW17</f>
        <v>0</v>
      </c>
      <c r="BZ17" s="693">
        <f>INT('Chính sách chế độ 2018-2020'!FE18)</f>
        <v>15662</v>
      </c>
      <c r="CA17" s="693"/>
      <c r="CB17" s="693">
        <f t="shared" si="23"/>
        <v>15662</v>
      </c>
      <c r="CC17" s="694">
        <f>BZ17-BW17</f>
        <v>15662</v>
      </c>
      <c r="CD17" s="693"/>
      <c r="CE17" s="693">
        <v>13744</v>
      </c>
      <c r="CF17" s="693"/>
      <c r="CG17" s="693">
        <f>CE17</f>
        <v>13744</v>
      </c>
      <c r="CH17" s="693">
        <f>INT('Chính sách chế độ 2018-2020'!FU18)</f>
        <v>11046</v>
      </c>
      <c r="CI17" s="693"/>
      <c r="CJ17" s="693">
        <f t="shared" si="24"/>
        <v>11046</v>
      </c>
      <c r="CK17" s="694">
        <f>CH17-CE17</f>
        <v>-2698</v>
      </c>
      <c r="CL17" s="693"/>
      <c r="CM17" s="693">
        <v>10446</v>
      </c>
      <c r="CN17" s="693"/>
      <c r="CO17" s="693">
        <f>CM17</f>
        <v>10446</v>
      </c>
      <c r="CP17" s="693">
        <f>INT('Chính sách chế độ 2018-2020'!GK18)</f>
        <v>0</v>
      </c>
      <c r="CQ17" s="693"/>
      <c r="CR17" s="693">
        <f t="shared" si="25"/>
        <v>0</v>
      </c>
      <c r="CS17" s="694">
        <f>CP17-CM17</f>
        <v>-10446</v>
      </c>
      <c r="CT17" s="693"/>
      <c r="CU17" s="693">
        <v>13539</v>
      </c>
      <c r="CV17" s="693"/>
      <c r="CW17" s="693">
        <f>CU17</f>
        <v>13539</v>
      </c>
      <c r="CX17" s="693">
        <f>INT('Chính sách chế độ 2018-2020'!HA18)</f>
        <v>14526</v>
      </c>
      <c r="CY17" s="693"/>
      <c r="CZ17" s="693">
        <f t="shared" si="26"/>
        <v>14526</v>
      </c>
      <c r="DA17" s="694">
        <f>CX17-CU17</f>
        <v>987</v>
      </c>
      <c r="DB17" s="693"/>
    </row>
    <row r="18" spans="1:106" s="375" customFormat="1" ht="18.95" customHeight="1" x14ac:dyDescent="0.2">
      <c r="A18" s="373">
        <v>8</v>
      </c>
      <c r="B18" s="376" t="s">
        <v>712</v>
      </c>
      <c r="C18" s="693">
        <f t="shared" si="13"/>
        <v>5840</v>
      </c>
      <c r="D18" s="693"/>
      <c r="E18" s="693">
        <f t="shared" si="14"/>
        <v>0</v>
      </c>
      <c r="F18" s="693">
        <f t="shared" si="15"/>
        <v>685</v>
      </c>
      <c r="G18" s="693">
        <f t="shared" si="15"/>
        <v>0</v>
      </c>
      <c r="H18" s="693">
        <f t="shared" si="15"/>
        <v>685</v>
      </c>
      <c r="I18" s="694">
        <f t="shared" si="31"/>
        <v>-5155</v>
      </c>
      <c r="J18" s="693"/>
      <c r="K18" s="693">
        <v>0</v>
      </c>
      <c r="L18" s="693"/>
      <c r="M18" s="693">
        <f>K18</f>
        <v>0</v>
      </c>
      <c r="N18" s="693"/>
      <c r="O18" s="693"/>
      <c r="P18" s="693">
        <f t="shared" ref="P18:P24" si="32">N18</f>
        <v>0</v>
      </c>
      <c r="Q18" s="694">
        <f>N18-K18</f>
        <v>0</v>
      </c>
      <c r="R18" s="693"/>
      <c r="S18" s="693">
        <v>0</v>
      </c>
      <c r="T18" s="693"/>
      <c r="U18" s="693"/>
      <c r="V18" s="693"/>
      <c r="W18" s="693"/>
      <c r="X18" s="693">
        <f t="shared" si="27"/>
        <v>0</v>
      </c>
      <c r="Y18" s="694">
        <f>V18-S18</f>
        <v>0</v>
      </c>
      <c r="Z18" s="693"/>
      <c r="AA18" s="693">
        <v>0</v>
      </c>
      <c r="AB18" s="693"/>
      <c r="AC18" s="693"/>
      <c r="AD18" s="719"/>
      <c r="AE18" s="693"/>
      <c r="AF18" s="719">
        <f t="shared" si="16"/>
        <v>0</v>
      </c>
      <c r="AG18" s="694">
        <f>AD18-AA18</f>
        <v>0</v>
      </c>
      <c r="AH18" s="693"/>
      <c r="AI18" s="693">
        <v>685</v>
      </c>
      <c r="AJ18" s="693"/>
      <c r="AK18" s="693">
        <f>-'Thu NSH'!BD41</f>
        <v>0</v>
      </c>
      <c r="AL18" s="719">
        <f>AI18</f>
        <v>685</v>
      </c>
      <c r="AM18" s="693"/>
      <c r="AN18" s="719">
        <f t="shared" si="17"/>
        <v>685</v>
      </c>
      <c r="AO18" s="694">
        <f t="shared" si="18"/>
        <v>0</v>
      </c>
      <c r="AP18" s="693"/>
      <c r="AQ18" s="693">
        <v>0</v>
      </c>
      <c r="AR18" s="693"/>
      <c r="AS18" s="693"/>
      <c r="AT18" s="719"/>
      <c r="AU18" s="693"/>
      <c r="AV18" s="719">
        <f t="shared" si="19"/>
        <v>0</v>
      </c>
      <c r="AW18" s="694">
        <f>AT18-AQ18</f>
        <v>0</v>
      </c>
      <c r="AX18" s="693"/>
      <c r="AY18" s="693">
        <v>0</v>
      </c>
      <c r="AZ18" s="693"/>
      <c r="BA18" s="693"/>
      <c r="BB18" s="719"/>
      <c r="BC18" s="693"/>
      <c r="BD18" s="719">
        <f t="shared" si="20"/>
        <v>0</v>
      </c>
      <c r="BE18" s="694">
        <f>BB18-AY18</f>
        <v>0</v>
      </c>
      <c r="BF18" s="693"/>
      <c r="BG18" s="693">
        <v>0</v>
      </c>
      <c r="BH18" s="693"/>
      <c r="BI18" s="693"/>
      <c r="BJ18" s="719"/>
      <c r="BK18" s="693"/>
      <c r="BL18" s="719">
        <f t="shared" si="21"/>
        <v>0</v>
      </c>
      <c r="BM18" s="694">
        <f>BJ18-BG18</f>
        <v>0</v>
      </c>
      <c r="BN18" s="693"/>
      <c r="BO18" s="693">
        <v>0</v>
      </c>
      <c r="BP18" s="693"/>
      <c r="BQ18" s="693"/>
      <c r="BR18" s="719"/>
      <c r="BS18" s="693"/>
      <c r="BT18" s="719">
        <f t="shared" si="22"/>
        <v>0</v>
      </c>
      <c r="BU18" s="694">
        <f>BR18-BO18</f>
        <v>0</v>
      </c>
      <c r="BV18" s="693"/>
      <c r="BW18" s="693">
        <v>0</v>
      </c>
      <c r="BX18" s="693"/>
      <c r="BY18" s="693"/>
      <c r="BZ18" s="719"/>
      <c r="CA18" s="693"/>
      <c r="CB18" s="719">
        <f t="shared" si="23"/>
        <v>0</v>
      </c>
      <c r="CC18" s="694">
        <f>BZ18-BW18</f>
        <v>0</v>
      </c>
      <c r="CD18" s="693"/>
      <c r="CE18" s="693">
        <v>0</v>
      </c>
      <c r="CF18" s="693"/>
      <c r="CG18" s="693"/>
      <c r="CH18" s="719"/>
      <c r="CI18" s="693"/>
      <c r="CJ18" s="719">
        <f t="shared" si="24"/>
        <v>0</v>
      </c>
      <c r="CK18" s="694">
        <f>CH18-CE18</f>
        <v>0</v>
      </c>
      <c r="CL18" s="693"/>
      <c r="CM18" s="693">
        <v>5155</v>
      </c>
      <c r="CN18" s="693"/>
      <c r="CO18" s="693"/>
      <c r="CP18" s="719"/>
      <c r="CQ18" s="693"/>
      <c r="CR18" s="719">
        <f t="shared" si="25"/>
        <v>0</v>
      </c>
      <c r="CS18" s="694">
        <f>CP18-CM18</f>
        <v>-5155</v>
      </c>
      <c r="CT18" s="693"/>
      <c r="CU18" s="693">
        <v>0</v>
      </c>
      <c r="CV18" s="693"/>
      <c r="CW18" s="693"/>
      <c r="CX18" s="719"/>
      <c r="CY18" s="693"/>
      <c r="CZ18" s="719">
        <f t="shared" si="26"/>
        <v>0</v>
      </c>
      <c r="DA18" s="694">
        <f>CX18-CU18</f>
        <v>0</v>
      </c>
      <c r="DB18" s="693"/>
    </row>
    <row r="19" spans="1:106" s="375" customFormat="1" ht="18.95" customHeight="1" x14ac:dyDescent="0.2">
      <c r="A19" s="373">
        <v>9</v>
      </c>
      <c r="B19" s="376" t="s">
        <v>1501</v>
      </c>
      <c r="C19" s="693">
        <f t="shared" si="13"/>
        <v>10498</v>
      </c>
      <c r="D19" s="693"/>
      <c r="E19" s="693">
        <f t="shared" si="14"/>
        <v>0</v>
      </c>
      <c r="F19" s="693">
        <f t="shared" si="15"/>
        <v>9704</v>
      </c>
      <c r="G19" s="693"/>
      <c r="H19" s="693">
        <f t="shared" si="15"/>
        <v>9704</v>
      </c>
      <c r="I19" s="694"/>
      <c r="J19" s="693"/>
      <c r="K19" s="693">
        <v>1012</v>
      </c>
      <c r="L19" s="693"/>
      <c r="M19" s="693"/>
      <c r="N19" s="693">
        <f>K19</f>
        <v>1012</v>
      </c>
      <c r="O19" s="693"/>
      <c r="P19" s="693">
        <f t="shared" si="32"/>
        <v>1012</v>
      </c>
      <c r="Q19" s="694"/>
      <c r="R19" s="693"/>
      <c r="S19" s="693">
        <v>628</v>
      </c>
      <c r="T19" s="693"/>
      <c r="U19" s="693"/>
      <c r="V19" s="693">
        <f>S19</f>
        <v>628</v>
      </c>
      <c r="W19" s="693"/>
      <c r="X19" s="693">
        <f t="shared" si="27"/>
        <v>628</v>
      </c>
      <c r="Y19" s="694"/>
      <c r="Z19" s="693"/>
      <c r="AA19" s="693">
        <v>806</v>
      </c>
      <c r="AB19" s="693"/>
      <c r="AC19" s="693"/>
      <c r="AD19" s="693">
        <f>AA19</f>
        <v>806</v>
      </c>
      <c r="AE19" s="693"/>
      <c r="AF19" s="693">
        <f t="shared" si="16"/>
        <v>806</v>
      </c>
      <c r="AG19" s="694"/>
      <c r="AH19" s="693"/>
      <c r="AI19" s="693">
        <v>1096</v>
      </c>
      <c r="AJ19" s="693"/>
      <c r="AK19" s="693"/>
      <c r="AL19" s="693">
        <f>AI19</f>
        <v>1096</v>
      </c>
      <c r="AM19" s="693"/>
      <c r="AN19" s="693">
        <f t="shared" si="17"/>
        <v>1096</v>
      </c>
      <c r="AO19" s="694"/>
      <c r="AP19" s="693"/>
      <c r="AQ19" s="693">
        <v>1174</v>
      </c>
      <c r="AR19" s="693"/>
      <c r="AS19" s="693"/>
      <c r="AT19" s="693">
        <f>AQ19</f>
        <v>1174</v>
      </c>
      <c r="AU19" s="693"/>
      <c r="AV19" s="693">
        <f t="shared" si="19"/>
        <v>1174</v>
      </c>
      <c r="AW19" s="694"/>
      <c r="AX19" s="693"/>
      <c r="AY19" s="693"/>
      <c r="AZ19" s="693"/>
      <c r="BA19" s="693"/>
      <c r="BB19" s="693"/>
      <c r="BC19" s="693"/>
      <c r="BD19" s="693">
        <f t="shared" si="20"/>
        <v>0</v>
      </c>
      <c r="BE19" s="694"/>
      <c r="BF19" s="693"/>
      <c r="BG19" s="693">
        <v>1644</v>
      </c>
      <c r="BH19" s="693"/>
      <c r="BI19" s="693"/>
      <c r="BJ19" s="693">
        <f>BG19</f>
        <v>1644</v>
      </c>
      <c r="BK19" s="693"/>
      <c r="BL19" s="693">
        <f t="shared" si="21"/>
        <v>1644</v>
      </c>
      <c r="BM19" s="694"/>
      <c r="BN19" s="693"/>
      <c r="BO19" s="693">
        <v>1160</v>
      </c>
      <c r="BP19" s="693"/>
      <c r="BQ19" s="693"/>
      <c r="BR19" s="693">
        <f>BO19</f>
        <v>1160</v>
      </c>
      <c r="BS19" s="693"/>
      <c r="BT19" s="693">
        <f t="shared" si="22"/>
        <v>1160</v>
      </c>
      <c r="BU19" s="694"/>
      <c r="BV19" s="693"/>
      <c r="BW19" s="693"/>
      <c r="BX19" s="693"/>
      <c r="BY19" s="693"/>
      <c r="BZ19" s="693"/>
      <c r="CA19" s="693"/>
      <c r="CB19" s="693">
        <f t="shared" si="23"/>
        <v>0</v>
      </c>
      <c r="CC19" s="694"/>
      <c r="CD19" s="693"/>
      <c r="CE19" s="693">
        <v>1088</v>
      </c>
      <c r="CF19" s="693"/>
      <c r="CG19" s="693"/>
      <c r="CH19" s="693">
        <f>CE19</f>
        <v>1088</v>
      </c>
      <c r="CI19" s="693"/>
      <c r="CJ19" s="693">
        <f t="shared" si="24"/>
        <v>1088</v>
      </c>
      <c r="CK19" s="694"/>
      <c r="CL19" s="693"/>
      <c r="CM19" s="693">
        <v>794</v>
      </c>
      <c r="CN19" s="693"/>
      <c r="CO19" s="693"/>
      <c r="CP19" s="693">
        <f>IF($CP$16=0,0,CM19)</f>
        <v>0</v>
      </c>
      <c r="CQ19" s="693"/>
      <c r="CR19" s="693">
        <f t="shared" si="25"/>
        <v>0</v>
      </c>
      <c r="CS19" s="694"/>
      <c r="CT19" s="693"/>
      <c r="CU19" s="693">
        <v>1096</v>
      </c>
      <c r="CV19" s="693"/>
      <c r="CW19" s="693"/>
      <c r="CX19" s="693">
        <f>CU19</f>
        <v>1096</v>
      </c>
      <c r="CY19" s="693"/>
      <c r="CZ19" s="693">
        <f t="shared" si="26"/>
        <v>1096</v>
      </c>
      <c r="DA19" s="694"/>
      <c r="DB19" s="693"/>
    </row>
    <row r="20" spans="1:106" s="375" customFormat="1" ht="18.95" customHeight="1" x14ac:dyDescent="0.2">
      <c r="A20" s="373">
        <v>10</v>
      </c>
      <c r="B20" s="376" t="s">
        <v>1508</v>
      </c>
      <c r="C20" s="693">
        <f t="shared" si="13"/>
        <v>0</v>
      </c>
      <c r="D20" s="693"/>
      <c r="E20" s="693">
        <f t="shared" si="14"/>
        <v>0</v>
      </c>
      <c r="F20" s="693">
        <f t="shared" si="15"/>
        <v>3600</v>
      </c>
      <c r="G20" s="693"/>
      <c r="H20" s="693">
        <f t="shared" si="15"/>
        <v>3600</v>
      </c>
      <c r="I20" s="694"/>
      <c r="J20" s="693"/>
      <c r="K20" s="693"/>
      <c r="L20" s="693"/>
      <c r="M20" s="693"/>
      <c r="N20" s="693">
        <v>400</v>
      </c>
      <c r="O20" s="693"/>
      <c r="P20" s="693">
        <f>N20</f>
        <v>400</v>
      </c>
      <c r="Q20" s="694"/>
      <c r="R20" s="693"/>
      <c r="S20" s="693"/>
      <c r="T20" s="693"/>
      <c r="U20" s="693"/>
      <c r="V20" s="693">
        <v>400</v>
      </c>
      <c r="W20" s="693"/>
      <c r="X20" s="693">
        <f>V20</f>
        <v>400</v>
      </c>
      <c r="Y20" s="694"/>
      <c r="Z20" s="693"/>
      <c r="AA20" s="693"/>
      <c r="AB20" s="693"/>
      <c r="AC20" s="693"/>
      <c r="AD20" s="693">
        <v>400</v>
      </c>
      <c r="AE20" s="693"/>
      <c r="AF20" s="693">
        <f>AD20</f>
        <v>400</v>
      </c>
      <c r="AG20" s="694"/>
      <c r="AH20" s="693"/>
      <c r="AI20" s="693"/>
      <c r="AJ20" s="693"/>
      <c r="AK20" s="693"/>
      <c r="AL20" s="693">
        <v>400</v>
      </c>
      <c r="AM20" s="693"/>
      <c r="AN20" s="693">
        <f>AL20</f>
        <v>400</v>
      </c>
      <c r="AO20" s="694"/>
      <c r="AP20" s="693"/>
      <c r="AQ20" s="693"/>
      <c r="AR20" s="693"/>
      <c r="AS20" s="693"/>
      <c r="AT20" s="693">
        <v>400</v>
      </c>
      <c r="AU20" s="693"/>
      <c r="AV20" s="693">
        <f>AT20</f>
        <v>400</v>
      </c>
      <c r="AW20" s="694"/>
      <c r="AX20" s="693"/>
      <c r="AY20" s="693"/>
      <c r="AZ20" s="693"/>
      <c r="BA20" s="693"/>
      <c r="BB20" s="693">
        <v>0</v>
      </c>
      <c r="BC20" s="693"/>
      <c r="BD20" s="693">
        <f>BB20</f>
        <v>0</v>
      </c>
      <c r="BE20" s="694"/>
      <c r="BF20" s="693"/>
      <c r="BG20" s="693"/>
      <c r="BH20" s="693"/>
      <c r="BI20" s="693"/>
      <c r="BJ20" s="693">
        <v>0</v>
      </c>
      <c r="BK20" s="693"/>
      <c r="BL20" s="693">
        <f>BJ20</f>
        <v>0</v>
      </c>
      <c r="BM20" s="694"/>
      <c r="BN20" s="693"/>
      <c r="BO20" s="693"/>
      <c r="BP20" s="693"/>
      <c r="BQ20" s="693"/>
      <c r="BR20" s="693">
        <v>400</v>
      </c>
      <c r="BS20" s="693"/>
      <c r="BT20" s="693">
        <f>BR20</f>
        <v>400</v>
      </c>
      <c r="BU20" s="694"/>
      <c r="BV20" s="693"/>
      <c r="BW20" s="693"/>
      <c r="BX20" s="693"/>
      <c r="BY20" s="693"/>
      <c r="BZ20" s="693">
        <v>400</v>
      </c>
      <c r="CA20" s="693"/>
      <c r="CB20" s="693">
        <f>BZ20</f>
        <v>400</v>
      </c>
      <c r="CC20" s="694"/>
      <c r="CD20" s="693"/>
      <c r="CE20" s="693"/>
      <c r="CF20" s="693"/>
      <c r="CG20" s="693"/>
      <c r="CH20" s="693">
        <v>400</v>
      </c>
      <c r="CI20" s="693"/>
      <c r="CJ20" s="693">
        <f>CH20</f>
        <v>400</v>
      </c>
      <c r="CK20" s="694"/>
      <c r="CL20" s="693"/>
      <c r="CM20" s="693"/>
      <c r="CN20" s="693"/>
      <c r="CO20" s="693"/>
      <c r="CP20" s="693">
        <v>0</v>
      </c>
      <c r="CQ20" s="693"/>
      <c r="CR20" s="693">
        <f>CP20</f>
        <v>0</v>
      </c>
      <c r="CS20" s="694"/>
      <c r="CT20" s="693"/>
      <c r="CU20" s="693"/>
      <c r="CV20" s="693"/>
      <c r="CW20" s="693"/>
      <c r="CX20" s="693">
        <v>400</v>
      </c>
      <c r="CY20" s="693"/>
      <c r="CZ20" s="693">
        <f>CX20</f>
        <v>400</v>
      </c>
      <c r="DA20" s="694"/>
      <c r="DB20" s="693"/>
    </row>
    <row r="21" spans="1:106" s="375" customFormat="1" ht="18.95" customHeight="1" x14ac:dyDescent="0.2">
      <c r="A21" s="373">
        <v>11</v>
      </c>
      <c r="B21" s="376" t="s">
        <v>1513</v>
      </c>
      <c r="C21" s="693">
        <f t="shared" si="13"/>
        <v>0</v>
      </c>
      <c r="D21" s="693"/>
      <c r="E21" s="693">
        <f t="shared" si="14"/>
        <v>0</v>
      </c>
      <c r="F21" s="693">
        <f t="shared" si="15"/>
        <v>8880</v>
      </c>
      <c r="G21" s="693"/>
      <c r="H21" s="693">
        <f t="shared" si="15"/>
        <v>8880</v>
      </c>
      <c r="I21" s="694"/>
      <c r="J21" s="693"/>
      <c r="K21" s="693"/>
      <c r="L21" s="693"/>
      <c r="M21" s="693"/>
      <c r="N21" s="693">
        <f>500+20*11</f>
        <v>720</v>
      </c>
      <c r="O21" s="693"/>
      <c r="P21" s="693">
        <f>N21</f>
        <v>720</v>
      </c>
      <c r="Q21" s="694"/>
      <c r="R21" s="693"/>
      <c r="S21" s="693"/>
      <c r="T21" s="693"/>
      <c r="U21" s="693"/>
      <c r="V21" s="693">
        <f>500+7*20</f>
        <v>640</v>
      </c>
      <c r="W21" s="693"/>
      <c r="X21" s="693">
        <f>V21</f>
        <v>640</v>
      </c>
      <c r="Y21" s="694"/>
      <c r="Z21" s="693"/>
      <c r="AA21" s="693"/>
      <c r="AB21" s="693"/>
      <c r="AC21" s="693"/>
      <c r="AD21" s="693">
        <f>500+9*20</f>
        <v>680</v>
      </c>
      <c r="AE21" s="693"/>
      <c r="AF21" s="693">
        <f>AD21</f>
        <v>680</v>
      </c>
      <c r="AG21" s="694"/>
      <c r="AH21" s="693"/>
      <c r="AI21" s="693"/>
      <c r="AJ21" s="693"/>
      <c r="AK21" s="693"/>
      <c r="AL21" s="693">
        <f>500+12*20</f>
        <v>740</v>
      </c>
      <c r="AM21" s="693"/>
      <c r="AN21" s="693">
        <f>AL21</f>
        <v>740</v>
      </c>
      <c r="AO21" s="694"/>
      <c r="AP21" s="693"/>
      <c r="AQ21" s="693"/>
      <c r="AR21" s="693"/>
      <c r="AS21" s="693"/>
      <c r="AT21" s="693">
        <f>500+13*20</f>
        <v>760</v>
      </c>
      <c r="AU21" s="693"/>
      <c r="AV21" s="693">
        <f>AT21</f>
        <v>760</v>
      </c>
      <c r="AW21" s="694"/>
      <c r="AX21" s="693"/>
      <c r="AY21" s="693"/>
      <c r="AZ21" s="693"/>
      <c r="BA21" s="693"/>
      <c r="BB21" s="693">
        <f>500+15*20</f>
        <v>800</v>
      </c>
      <c r="BC21" s="693"/>
      <c r="BD21" s="693">
        <f>BB21</f>
        <v>800</v>
      </c>
      <c r="BE21" s="694"/>
      <c r="BF21" s="693"/>
      <c r="BG21" s="693"/>
      <c r="BH21" s="693"/>
      <c r="BI21" s="693"/>
      <c r="BJ21" s="693">
        <f>500+18*20</f>
        <v>860</v>
      </c>
      <c r="BK21" s="693"/>
      <c r="BL21" s="693">
        <f>BJ21</f>
        <v>860</v>
      </c>
      <c r="BM21" s="694"/>
      <c r="BN21" s="693"/>
      <c r="BO21" s="693"/>
      <c r="BP21" s="693"/>
      <c r="BQ21" s="693">
        <f>BO21</f>
        <v>0</v>
      </c>
      <c r="BR21" s="693">
        <f>500+13*20</f>
        <v>760</v>
      </c>
      <c r="BS21" s="693"/>
      <c r="BT21" s="693">
        <f>BR21</f>
        <v>760</v>
      </c>
      <c r="BU21" s="694"/>
      <c r="BV21" s="693"/>
      <c r="BW21" s="693"/>
      <c r="BX21" s="693"/>
      <c r="BY21" s="693"/>
      <c r="BZ21" s="693">
        <f>500+13*20</f>
        <v>760</v>
      </c>
      <c r="CA21" s="693"/>
      <c r="CB21" s="693">
        <f>BZ21</f>
        <v>760</v>
      </c>
      <c r="CC21" s="694"/>
      <c r="CD21" s="693"/>
      <c r="CE21" s="693"/>
      <c r="CF21" s="693"/>
      <c r="CG21" s="693"/>
      <c r="CH21" s="693">
        <f>500+12*20</f>
        <v>740</v>
      </c>
      <c r="CI21" s="693"/>
      <c r="CJ21" s="693">
        <f>CH21</f>
        <v>740</v>
      </c>
      <c r="CK21" s="694"/>
      <c r="CL21" s="693"/>
      <c r="CM21" s="693"/>
      <c r="CN21" s="693"/>
      <c r="CO21" s="693"/>
      <c r="CP21" s="693">
        <f>500+9*20</f>
        <v>680</v>
      </c>
      <c r="CQ21" s="693"/>
      <c r="CR21" s="693">
        <f>CP21</f>
        <v>680</v>
      </c>
      <c r="CS21" s="694"/>
      <c r="CT21" s="693"/>
      <c r="CU21" s="693"/>
      <c r="CV21" s="693"/>
      <c r="CW21" s="693"/>
      <c r="CX21" s="693">
        <f>500+12*20</f>
        <v>740</v>
      </c>
      <c r="CY21" s="693"/>
      <c r="CZ21" s="693">
        <f>CX21</f>
        <v>740</v>
      </c>
      <c r="DA21" s="694"/>
      <c r="DB21" s="693"/>
    </row>
    <row r="22" spans="1:106" s="375" customFormat="1" ht="18.95" customHeight="1" x14ac:dyDescent="0.2">
      <c r="A22" s="373">
        <v>12</v>
      </c>
      <c r="B22" s="376" t="s">
        <v>1514</v>
      </c>
      <c r="C22" s="693">
        <f t="shared" si="13"/>
        <v>0</v>
      </c>
      <c r="D22" s="693"/>
      <c r="E22" s="693">
        <f t="shared" si="14"/>
        <v>0</v>
      </c>
      <c r="F22" s="693">
        <f t="shared" si="15"/>
        <v>2750</v>
      </c>
      <c r="G22" s="693"/>
      <c r="H22" s="693">
        <f t="shared" si="15"/>
        <v>2750</v>
      </c>
      <c r="I22" s="694"/>
      <c r="J22" s="693"/>
      <c r="K22" s="693"/>
      <c r="L22" s="693"/>
      <c r="M22" s="693"/>
      <c r="N22" s="693">
        <v>250</v>
      </c>
      <c r="O22" s="693"/>
      <c r="P22" s="693">
        <f>N22</f>
        <v>250</v>
      </c>
      <c r="Q22" s="694"/>
      <c r="R22" s="693"/>
      <c r="S22" s="693"/>
      <c r="T22" s="693"/>
      <c r="U22" s="693"/>
      <c r="V22" s="693">
        <v>125</v>
      </c>
      <c r="W22" s="693"/>
      <c r="X22" s="693">
        <f>V22</f>
        <v>125</v>
      </c>
      <c r="Y22" s="694"/>
      <c r="Z22" s="693"/>
      <c r="AA22" s="693"/>
      <c r="AB22" s="693"/>
      <c r="AC22" s="693"/>
      <c r="AD22" s="693">
        <v>250</v>
      </c>
      <c r="AE22" s="693"/>
      <c r="AF22" s="693">
        <f>AD22</f>
        <v>250</v>
      </c>
      <c r="AG22" s="694"/>
      <c r="AH22" s="693"/>
      <c r="AI22" s="693"/>
      <c r="AJ22" s="693"/>
      <c r="AK22" s="693"/>
      <c r="AL22" s="693">
        <v>250</v>
      </c>
      <c r="AM22" s="693"/>
      <c r="AN22" s="693">
        <f>AL22</f>
        <v>250</v>
      </c>
      <c r="AO22" s="694"/>
      <c r="AP22" s="693"/>
      <c r="AQ22" s="693"/>
      <c r="AR22" s="693"/>
      <c r="AS22" s="693"/>
      <c r="AT22" s="693">
        <v>312.5</v>
      </c>
      <c r="AU22" s="693"/>
      <c r="AV22" s="693">
        <f>AT22</f>
        <v>312.5</v>
      </c>
      <c r="AW22" s="694"/>
      <c r="AX22" s="693"/>
      <c r="AY22" s="693"/>
      <c r="AZ22" s="693"/>
      <c r="BA22" s="693"/>
      <c r="BB22" s="693">
        <v>125</v>
      </c>
      <c r="BC22" s="693"/>
      <c r="BD22" s="693">
        <f>BB22</f>
        <v>125</v>
      </c>
      <c r="BE22" s="694"/>
      <c r="BF22" s="693"/>
      <c r="BG22" s="693"/>
      <c r="BH22" s="693"/>
      <c r="BI22" s="693"/>
      <c r="BJ22" s="693">
        <v>375</v>
      </c>
      <c r="BK22" s="693"/>
      <c r="BL22" s="693">
        <f>BJ22</f>
        <v>375</v>
      </c>
      <c r="BM22" s="694"/>
      <c r="BN22" s="693"/>
      <c r="BO22" s="693"/>
      <c r="BP22" s="693"/>
      <c r="BQ22" s="693"/>
      <c r="BR22" s="693">
        <v>500</v>
      </c>
      <c r="BS22" s="693"/>
      <c r="BT22" s="693">
        <f>BR22</f>
        <v>500</v>
      </c>
      <c r="BU22" s="694"/>
      <c r="BV22" s="693"/>
      <c r="BW22" s="693"/>
      <c r="BX22" s="693"/>
      <c r="BY22" s="693"/>
      <c r="BZ22" s="693">
        <v>187.5</v>
      </c>
      <c r="CA22" s="693"/>
      <c r="CB22" s="693">
        <f>BZ22</f>
        <v>187.5</v>
      </c>
      <c r="CC22" s="694"/>
      <c r="CD22" s="693"/>
      <c r="CE22" s="693"/>
      <c r="CF22" s="693"/>
      <c r="CG22" s="693"/>
      <c r="CH22" s="693">
        <v>187.5</v>
      </c>
      <c r="CI22" s="693"/>
      <c r="CJ22" s="693">
        <f>CH22</f>
        <v>187.5</v>
      </c>
      <c r="CK22" s="694"/>
      <c r="CL22" s="693"/>
      <c r="CM22" s="693"/>
      <c r="CN22" s="693"/>
      <c r="CO22" s="693"/>
      <c r="CP22" s="693">
        <f>INT(0)</f>
        <v>0</v>
      </c>
      <c r="CQ22" s="693"/>
      <c r="CR22" s="693">
        <f>CP22</f>
        <v>0</v>
      </c>
      <c r="CS22" s="694"/>
      <c r="CT22" s="693"/>
      <c r="CU22" s="693"/>
      <c r="CV22" s="693"/>
      <c r="CW22" s="693"/>
      <c r="CX22" s="693">
        <v>187.5</v>
      </c>
      <c r="CY22" s="693"/>
      <c r="CZ22" s="693">
        <f>CX22</f>
        <v>187.5</v>
      </c>
      <c r="DA22" s="694"/>
      <c r="DB22" s="693"/>
    </row>
    <row r="23" spans="1:106" s="375" customFormat="1" ht="18.95" customHeight="1" x14ac:dyDescent="0.2">
      <c r="A23" s="373">
        <v>13</v>
      </c>
      <c r="B23" s="376" t="s">
        <v>1498</v>
      </c>
      <c r="C23" s="693">
        <f t="shared" si="13"/>
        <v>0</v>
      </c>
      <c r="D23" s="693"/>
      <c r="E23" s="693"/>
      <c r="F23" s="693">
        <f t="shared" si="15"/>
        <v>14823</v>
      </c>
      <c r="G23" s="693"/>
      <c r="H23" s="693">
        <f t="shared" si="15"/>
        <v>14823</v>
      </c>
      <c r="I23" s="694"/>
      <c r="J23" s="693"/>
      <c r="K23" s="693"/>
      <c r="L23" s="693"/>
      <c r="M23" s="693"/>
      <c r="N23" s="693">
        <f>'Chính sách chế độ 2018-2020'!AH18</f>
        <v>1247</v>
      </c>
      <c r="O23" s="693"/>
      <c r="P23" s="693">
        <f>N23</f>
        <v>1247</v>
      </c>
      <c r="Q23" s="694"/>
      <c r="R23" s="693"/>
      <c r="S23" s="693"/>
      <c r="T23" s="693"/>
      <c r="U23" s="693"/>
      <c r="V23" s="693">
        <f>'Chính sách chế độ 2018-2020'!AX18</f>
        <v>1613</v>
      </c>
      <c r="W23" s="693"/>
      <c r="X23" s="693">
        <f t="shared" si="27"/>
        <v>1613</v>
      </c>
      <c r="Y23" s="694"/>
      <c r="Z23" s="693"/>
      <c r="AA23" s="693"/>
      <c r="AB23" s="693"/>
      <c r="AC23" s="693"/>
      <c r="AD23" s="693">
        <f>'Chính sách chế độ 2018-2020'!BN18</f>
        <v>4555</v>
      </c>
      <c r="AE23" s="693"/>
      <c r="AF23" s="693">
        <f t="shared" si="16"/>
        <v>4555</v>
      </c>
      <c r="AG23" s="694"/>
      <c r="AH23" s="693"/>
      <c r="AI23" s="693"/>
      <c r="AJ23" s="693"/>
      <c r="AK23" s="693"/>
      <c r="AL23" s="693">
        <f>'Chính sách chế độ 2018-2020'!CD18</f>
        <v>0</v>
      </c>
      <c r="AM23" s="693"/>
      <c r="AN23" s="693">
        <f t="shared" si="17"/>
        <v>0</v>
      </c>
      <c r="AO23" s="694"/>
      <c r="AP23" s="693"/>
      <c r="AQ23" s="693"/>
      <c r="AR23" s="693"/>
      <c r="AS23" s="693"/>
      <c r="AT23" s="693">
        <f>INT('Chính sách chế độ 2018-2020'!CT18)</f>
        <v>0</v>
      </c>
      <c r="AU23" s="693"/>
      <c r="AV23" s="693">
        <f t="shared" si="19"/>
        <v>0</v>
      </c>
      <c r="AW23" s="694"/>
      <c r="AX23" s="693"/>
      <c r="AY23" s="693"/>
      <c r="AZ23" s="693"/>
      <c r="BA23" s="693"/>
      <c r="BB23" s="693">
        <f>'Chính sách chế độ 2018-2020'!DJ18</f>
        <v>4896</v>
      </c>
      <c r="BC23" s="693"/>
      <c r="BD23" s="693">
        <f t="shared" si="20"/>
        <v>4896</v>
      </c>
      <c r="BE23" s="694"/>
      <c r="BF23" s="693"/>
      <c r="BG23" s="693"/>
      <c r="BH23" s="693"/>
      <c r="BI23" s="693"/>
      <c r="BJ23" s="693">
        <f>'Chính sách chế độ 2018-2020'!DZ18</f>
        <v>0</v>
      </c>
      <c r="BK23" s="693"/>
      <c r="BL23" s="693">
        <f t="shared" si="21"/>
        <v>0</v>
      </c>
      <c r="BM23" s="694"/>
      <c r="BN23" s="693"/>
      <c r="BO23" s="693"/>
      <c r="BP23" s="693"/>
      <c r="BQ23" s="693"/>
      <c r="BR23" s="693">
        <f>'Chính sách chế độ 2018-2020'!EP18</f>
        <v>52</v>
      </c>
      <c r="BS23" s="693"/>
      <c r="BT23" s="693">
        <f t="shared" si="22"/>
        <v>52</v>
      </c>
      <c r="BU23" s="694"/>
      <c r="BV23" s="693"/>
      <c r="BW23" s="693"/>
      <c r="BX23" s="693"/>
      <c r="BY23" s="693"/>
      <c r="BZ23" s="693">
        <f>INT('Chính sách chế độ 2018-2020'!FF18)</f>
        <v>0</v>
      </c>
      <c r="CA23" s="693"/>
      <c r="CB23" s="693">
        <f t="shared" si="23"/>
        <v>0</v>
      </c>
      <c r="CC23" s="694"/>
      <c r="CD23" s="693"/>
      <c r="CE23" s="693"/>
      <c r="CF23" s="693"/>
      <c r="CG23" s="693"/>
      <c r="CH23" s="693">
        <f>'Chính sách chế độ 2018-2020'!FV18</f>
        <v>0</v>
      </c>
      <c r="CI23" s="693"/>
      <c r="CJ23" s="693">
        <f t="shared" si="24"/>
        <v>0</v>
      </c>
      <c r="CK23" s="694"/>
      <c r="CL23" s="693"/>
      <c r="CM23" s="693"/>
      <c r="CN23" s="693"/>
      <c r="CO23" s="693"/>
      <c r="CP23" s="693">
        <f>'Chính sách chế độ 2018-2020'!GL18</f>
        <v>202</v>
      </c>
      <c r="CQ23" s="693"/>
      <c r="CR23" s="693">
        <f t="shared" si="25"/>
        <v>202</v>
      </c>
      <c r="CS23" s="694"/>
      <c r="CT23" s="693"/>
      <c r="CU23" s="693"/>
      <c r="CV23" s="693"/>
      <c r="CW23" s="693"/>
      <c r="CX23" s="693">
        <f>INT('Chính sách chế độ 2018-2020'!HB18)</f>
        <v>2258</v>
      </c>
      <c r="CY23" s="693"/>
      <c r="CZ23" s="693">
        <f t="shared" si="26"/>
        <v>2258</v>
      </c>
      <c r="DA23" s="694"/>
      <c r="DB23" s="693"/>
    </row>
    <row r="24" spans="1:106" s="375" customFormat="1" ht="18.95" customHeight="1" x14ac:dyDescent="0.2">
      <c r="A24" s="373">
        <v>14</v>
      </c>
      <c r="B24" s="376" t="s">
        <v>645</v>
      </c>
      <c r="C24" s="693">
        <f t="shared" si="13"/>
        <v>159826</v>
      </c>
      <c r="D24" s="693"/>
      <c r="E24" s="693">
        <f t="shared" si="14"/>
        <v>159826</v>
      </c>
      <c r="F24" s="693">
        <f t="shared" si="15"/>
        <v>232926</v>
      </c>
      <c r="G24" s="693">
        <f t="shared" si="15"/>
        <v>0</v>
      </c>
      <c r="H24" s="693">
        <f t="shared" si="15"/>
        <v>232926</v>
      </c>
      <c r="I24" s="694">
        <f t="shared" si="31"/>
        <v>73100</v>
      </c>
      <c r="J24" s="693"/>
      <c r="K24" s="693">
        <v>0</v>
      </c>
      <c r="L24" s="693"/>
      <c r="M24" s="693">
        <f>K24</f>
        <v>0</v>
      </c>
      <c r="N24" s="693">
        <f>'Thu NSH'!T41</f>
        <v>4495</v>
      </c>
      <c r="O24" s="693"/>
      <c r="P24" s="693">
        <f t="shared" si="32"/>
        <v>4495</v>
      </c>
      <c r="Q24" s="694">
        <f>N24-K24</f>
        <v>4495</v>
      </c>
      <c r="R24" s="693"/>
      <c r="S24" s="693">
        <v>0</v>
      </c>
      <c r="T24" s="693"/>
      <c r="U24" s="693">
        <f>S24</f>
        <v>0</v>
      </c>
      <c r="V24" s="693">
        <f>'Thu NSH'!AF41</f>
        <v>0</v>
      </c>
      <c r="W24" s="693"/>
      <c r="X24" s="693">
        <f>V24</f>
        <v>0</v>
      </c>
      <c r="Y24" s="694">
        <f>V24-S24</f>
        <v>0</v>
      </c>
      <c r="Z24" s="693"/>
      <c r="AA24" s="693">
        <v>0</v>
      </c>
      <c r="AB24" s="693"/>
      <c r="AC24" s="693">
        <f>AA24</f>
        <v>0</v>
      </c>
      <c r="AD24" s="693">
        <f>'Thu NSH'!AR41</f>
        <v>0</v>
      </c>
      <c r="AE24" s="693"/>
      <c r="AF24" s="693">
        <f t="shared" si="16"/>
        <v>0</v>
      </c>
      <c r="AG24" s="694">
        <f>AD24-AA24</f>
        <v>0</v>
      </c>
      <c r="AH24" s="693"/>
      <c r="AI24" s="693">
        <v>0</v>
      </c>
      <c r="AJ24" s="693"/>
      <c r="AK24" s="693">
        <f>AI24</f>
        <v>0</v>
      </c>
      <c r="AL24" s="693">
        <f>'Thu NSH'!BD41</f>
        <v>0</v>
      </c>
      <c r="AM24" s="693"/>
      <c r="AN24" s="693">
        <f t="shared" si="17"/>
        <v>0</v>
      </c>
      <c r="AO24" s="694">
        <f t="shared" si="18"/>
        <v>0</v>
      </c>
      <c r="AP24" s="693"/>
      <c r="AQ24" s="693">
        <v>0</v>
      </c>
      <c r="AR24" s="693"/>
      <c r="AS24" s="693">
        <f>AQ24</f>
        <v>0</v>
      </c>
      <c r="AT24" s="693">
        <f>INT('Thu NSH'!BP41)</f>
        <v>17146</v>
      </c>
      <c r="AU24" s="693"/>
      <c r="AV24" s="693">
        <f t="shared" si="19"/>
        <v>17146</v>
      </c>
      <c r="AW24" s="694">
        <f>AT24-AQ24</f>
        <v>17146</v>
      </c>
      <c r="AX24" s="693"/>
      <c r="AY24" s="693">
        <v>131563</v>
      </c>
      <c r="AZ24" s="693"/>
      <c r="BA24" s="693">
        <f>AY24</f>
        <v>131563</v>
      </c>
      <c r="BB24" s="693">
        <f>'Thu NSH'!CB41</f>
        <v>89825</v>
      </c>
      <c r="BC24" s="693"/>
      <c r="BD24" s="693">
        <f t="shared" si="20"/>
        <v>89825</v>
      </c>
      <c r="BE24" s="694">
        <f>BB24-AY24</f>
        <v>-41738</v>
      </c>
      <c r="BF24" s="693"/>
      <c r="BG24" s="693">
        <v>0</v>
      </c>
      <c r="BH24" s="693"/>
      <c r="BI24" s="693">
        <f>BG24</f>
        <v>0</v>
      </c>
      <c r="BJ24" s="693">
        <f>'Thu NSH'!CN41</f>
        <v>5195</v>
      </c>
      <c r="BK24" s="693"/>
      <c r="BL24" s="693">
        <f t="shared" si="21"/>
        <v>5195</v>
      </c>
      <c r="BM24" s="694">
        <f>BJ24-BG24</f>
        <v>5195</v>
      </c>
      <c r="BN24" s="693"/>
      <c r="BO24" s="693">
        <v>0</v>
      </c>
      <c r="BP24" s="693"/>
      <c r="BQ24" s="693">
        <f>BO24</f>
        <v>0</v>
      </c>
      <c r="BR24" s="693">
        <f>'Thu NSH'!CZ41</f>
        <v>4095</v>
      </c>
      <c r="BS24" s="693"/>
      <c r="BT24" s="693">
        <f t="shared" si="22"/>
        <v>4095</v>
      </c>
      <c r="BU24" s="694">
        <f>BR24-BO24</f>
        <v>4095</v>
      </c>
      <c r="BV24" s="693"/>
      <c r="BW24" s="693">
        <v>26555</v>
      </c>
      <c r="BX24" s="693"/>
      <c r="BY24" s="693">
        <f>BW24</f>
        <v>26555</v>
      </c>
      <c r="BZ24" s="693">
        <f>INT('Thu NSH'!DL41)</f>
        <v>36735</v>
      </c>
      <c r="CA24" s="693"/>
      <c r="CB24" s="693">
        <f t="shared" si="23"/>
        <v>36735</v>
      </c>
      <c r="CC24" s="694">
        <f>BZ24-BW24</f>
        <v>10180</v>
      </c>
      <c r="CD24" s="693"/>
      <c r="CE24" s="693">
        <v>1708</v>
      </c>
      <c r="CF24" s="693"/>
      <c r="CG24" s="693">
        <f>CE24</f>
        <v>1708</v>
      </c>
      <c r="CH24" s="693">
        <f>'Thu NSH'!DX41</f>
        <v>1995</v>
      </c>
      <c r="CI24" s="693"/>
      <c r="CJ24" s="693">
        <f t="shared" si="24"/>
        <v>1995</v>
      </c>
      <c r="CK24" s="694">
        <f>CH24-CE24</f>
        <v>287</v>
      </c>
      <c r="CL24" s="693"/>
      <c r="CM24" s="693">
        <v>0</v>
      </c>
      <c r="CN24" s="693"/>
      <c r="CO24" s="693">
        <f>CM24</f>
        <v>0</v>
      </c>
      <c r="CP24" s="693">
        <f>'Thu NSH'!EJ41</f>
        <v>67510</v>
      </c>
      <c r="CQ24" s="693"/>
      <c r="CR24" s="693">
        <f t="shared" si="25"/>
        <v>67510</v>
      </c>
      <c r="CS24" s="694">
        <f>CP24-CM24</f>
        <v>67510</v>
      </c>
      <c r="CT24" s="693"/>
      <c r="CU24" s="693">
        <v>0</v>
      </c>
      <c r="CV24" s="693"/>
      <c r="CW24" s="693">
        <f>CU24</f>
        <v>0</v>
      </c>
      <c r="CX24" s="693">
        <f>INT('Thu NSH'!EV41)</f>
        <v>5930</v>
      </c>
      <c r="CY24" s="693"/>
      <c r="CZ24" s="693">
        <f t="shared" si="26"/>
        <v>5930</v>
      </c>
      <c r="DA24" s="694">
        <f>CX24-CU24</f>
        <v>5930</v>
      </c>
      <c r="DB24" s="693"/>
    </row>
    <row r="25" spans="1:106" s="379" customFormat="1" ht="18.95" customHeight="1" x14ac:dyDescent="0.2">
      <c r="A25" s="377" t="s">
        <v>460</v>
      </c>
      <c r="B25" s="378" t="s">
        <v>396</v>
      </c>
      <c r="C25" s="692">
        <f>SUM(C26,C29,C33,C34)</f>
        <v>6096576</v>
      </c>
      <c r="D25" s="692">
        <f>D29</f>
        <v>0</v>
      </c>
      <c r="E25" s="692">
        <f>SUM(E26,E29,E33,E34)</f>
        <v>6566283</v>
      </c>
      <c r="F25" s="692">
        <f>SUM(F26,F29,F33,F34)</f>
        <v>7059294</v>
      </c>
      <c r="G25" s="692">
        <f>G29</f>
        <v>300559</v>
      </c>
      <c r="H25" s="692">
        <f>SUM(H26,H29,H33,H34)</f>
        <v>7059294</v>
      </c>
      <c r="I25" s="691">
        <f>F25-C25</f>
        <v>962718</v>
      </c>
      <c r="J25" s="692">
        <f t="shared" ref="J25:J33" si="33">F25/C25%</f>
        <v>115.79112603533524</v>
      </c>
      <c r="K25" s="692">
        <f>SUM(K26,K29,K33,K34)</f>
        <v>451600</v>
      </c>
      <c r="L25" s="692"/>
      <c r="M25" s="692">
        <f>SUM(M26,M29,M33,M34)</f>
        <v>448299</v>
      </c>
      <c r="N25" s="692">
        <f>SUM(N26,N29,N33,N34)</f>
        <v>495278</v>
      </c>
      <c r="O25" s="692"/>
      <c r="P25" s="692">
        <f>SUM(P26,P29,P33,P34)</f>
        <v>495278</v>
      </c>
      <c r="Q25" s="691">
        <f>N25-K25</f>
        <v>43678</v>
      </c>
      <c r="R25" s="692">
        <f t="shared" ref="R25:R33" si="34">N25/K25%</f>
        <v>109.67183348095659</v>
      </c>
      <c r="S25" s="692">
        <f>SUM(S26,S29,S33,S34)</f>
        <v>367217</v>
      </c>
      <c r="T25" s="692">
        <f>SUM(T29)</f>
        <v>0</v>
      </c>
      <c r="U25" s="692">
        <f>SUM(U26,U29,U33,U34)</f>
        <v>360818</v>
      </c>
      <c r="V25" s="692">
        <f>SUM(V26,V29,V33,V34)</f>
        <v>460081</v>
      </c>
      <c r="W25" s="692"/>
      <c r="X25" s="692">
        <f>SUM(X26,X29,X33,X34)</f>
        <v>460081</v>
      </c>
      <c r="Y25" s="691">
        <f>V25-S25</f>
        <v>92864</v>
      </c>
      <c r="Z25" s="692">
        <f t="shared" ref="Z25:Z33" si="35">V25/S25%</f>
        <v>125.28858958054774</v>
      </c>
      <c r="AA25" s="692">
        <f>SUM(AA26,AA29,AA33,AA34)</f>
        <v>403536</v>
      </c>
      <c r="AB25" s="692"/>
      <c r="AC25" s="692">
        <f>SUM(AC26,AC29,AC33,AC34)</f>
        <v>386465</v>
      </c>
      <c r="AD25" s="692">
        <f>SUM(AD26,AD29,AD33,AD34)</f>
        <v>435248</v>
      </c>
      <c r="AE25" s="692"/>
      <c r="AF25" s="692">
        <f>SUM(AF26,AF29,AF33,AF34)</f>
        <v>435248</v>
      </c>
      <c r="AG25" s="691">
        <f>AD25-AA25</f>
        <v>31712</v>
      </c>
      <c r="AH25" s="692">
        <f t="shared" ref="AH25:AH33" si="36">AD25/AA25%</f>
        <v>107.85853058958804</v>
      </c>
      <c r="AI25" s="692">
        <f>SUM(AI26,AI29,AI33,AI34)</f>
        <v>408417</v>
      </c>
      <c r="AJ25" s="692">
        <f>SUM(AJ29)</f>
        <v>0</v>
      </c>
      <c r="AK25" s="692">
        <f>SUM(AK26,AK29,AK33,AK34)</f>
        <v>384541</v>
      </c>
      <c r="AL25" s="692">
        <f>SUM(AL26,AL29,AL33,AL34)</f>
        <v>444525</v>
      </c>
      <c r="AM25" s="692"/>
      <c r="AN25" s="692">
        <f>SUM(AN26,AN29,AN33,AN34)</f>
        <v>444525</v>
      </c>
      <c r="AO25" s="691">
        <f>AL25-AI25</f>
        <v>36108</v>
      </c>
      <c r="AP25" s="692">
        <f t="shared" ref="AP25:AP33" si="37">AL25/AI25%</f>
        <v>108.84096401472024</v>
      </c>
      <c r="AQ25" s="692">
        <f>SUM(AQ26,AQ29,AQ33,AQ34)</f>
        <v>505581</v>
      </c>
      <c r="AR25" s="692">
        <f>SUM(AR29)</f>
        <v>0</v>
      </c>
      <c r="AS25" s="692">
        <f>SUM(AS26,AS29,AS33,AS34)</f>
        <v>514552</v>
      </c>
      <c r="AT25" s="692">
        <f>SUM(AT26,AT29,AT33,AT34)</f>
        <v>567836.5</v>
      </c>
      <c r="AU25" s="692"/>
      <c r="AV25" s="692">
        <f>SUM(AV26,AV29,AV33,AV34)</f>
        <v>567836.5</v>
      </c>
      <c r="AW25" s="691">
        <f>AT25-AQ25</f>
        <v>62255.5</v>
      </c>
      <c r="AX25" s="692">
        <f t="shared" ref="AX25:AX33" si="38">AT25/AQ25%</f>
        <v>112.31365498307886</v>
      </c>
      <c r="AY25" s="692">
        <f>SUM(AY26,AY29,AY33,AY34)</f>
        <v>833710</v>
      </c>
      <c r="AZ25" s="692"/>
      <c r="BA25" s="692">
        <f>SUM(BA26,BA29,BA33,BA34)</f>
        <v>1013360</v>
      </c>
      <c r="BB25" s="692">
        <f>SUM(BB26,BB29,BB33,BB34)</f>
        <v>1001173</v>
      </c>
      <c r="BC25" s="692"/>
      <c r="BD25" s="692">
        <f>SUM(BD26,BD29,BD33,BD34)</f>
        <v>1001173</v>
      </c>
      <c r="BE25" s="691">
        <f>BB25-AY25</f>
        <v>167463</v>
      </c>
      <c r="BF25" s="692">
        <f t="shared" ref="BF25:BF33" si="39">BB25/AY25%</f>
        <v>120.0864809106284</v>
      </c>
      <c r="BG25" s="692">
        <f>SUM(BG26,BG29,BG33,BG34)</f>
        <v>644011</v>
      </c>
      <c r="BH25" s="692">
        <f>SUM(BH29)</f>
        <v>0</v>
      </c>
      <c r="BI25" s="692">
        <f>SUM(BI26,BI29,BI33,BI34)</f>
        <v>629567</v>
      </c>
      <c r="BJ25" s="692">
        <f>SUM(BJ26,BJ29,BJ33,BJ34)</f>
        <v>697597</v>
      </c>
      <c r="BK25" s="692"/>
      <c r="BL25" s="692">
        <f>SUM(BL26,BL29,BL33,BL34)</f>
        <v>697597</v>
      </c>
      <c r="BM25" s="691">
        <f>BJ25-BG25</f>
        <v>53586</v>
      </c>
      <c r="BN25" s="692">
        <f t="shared" ref="BN25:BN33" si="40">BJ25/BG25%</f>
        <v>108.32066533025058</v>
      </c>
      <c r="BO25" s="692">
        <f>SUM(BO26,BO29,BO33,BO34)</f>
        <v>572951</v>
      </c>
      <c r="BP25" s="692">
        <f>SUM(BP29)</f>
        <v>0</v>
      </c>
      <c r="BQ25" s="692">
        <f>SUM(BQ26,BQ29,BQ33,BQ34)</f>
        <v>592280</v>
      </c>
      <c r="BR25" s="692">
        <f>SUM(BR26,BR29,BR33,BR34)</f>
        <v>634927</v>
      </c>
      <c r="BS25" s="692"/>
      <c r="BT25" s="692">
        <f>SUM(BT26,BT29,BT33,BT34)</f>
        <v>634927</v>
      </c>
      <c r="BU25" s="691">
        <f>BR25-BO25</f>
        <v>61976</v>
      </c>
      <c r="BV25" s="692">
        <f t="shared" ref="BV25:BV33" si="41">BR25/BO25%</f>
        <v>110.81698085874707</v>
      </c>
      <c r="BW25" s="692">
        <f>SUM(BW26,BW29,BW33,BW34)</f>
        <v>519594</v>
      </c>
      <c r="BX25" s="692"/>
      <c r="BY25" s="692">
        <f>SUM(BY26,BY29,BY33,BY34)</f>
        <v>601064</v>
      </c>
      <c r="BZ25" s="692">
        <f>SUM(BZ26,BZ29,BZ33,BZ34)</f>
        <v>624056.5</v>
      </c>
      <c r="CA25" s="692"/>
      <c r="CB25" s="692">
        <f>SUM(CB26,CB29,CB33,CB34)</f>
        <v>624056.5</v>
      </c>
      <c r="CC25" s="691">
        <f>BZ25-BW25</f>
        <v>104462.5</v>
      </c>
      <c r="CD25" s="692">
        <f t="shared" ref="CD25:CD33" si="42">BZ25/BW25%</f>
        <v>120.10463939152493</v>
      </c>
      <c r="CE25" s="692">
        <f>SUM(CE26,CE29,CE33,CE34)</f>
        <v>462013</v>
      </c>
      <c r="CF25" s="692">
        <f>SUM(CF29)</f>
        <v>0</v>
      </c>
      <c r="CG25" s="692">
        <f>SUM(CG26,CG29,CG33,CG34)</f>
        <v>469751</v>
      </c>
      <c r="CH25" s="692">
        <f>SUM(CH26,CH29,CH33,CH34)</f>
        <v>502271.5</v>
      </c>
      <c r="CI25" s="692"/>
      <c r="CJ25" s="692">
        <f>SUM(CJ26,CJ29,CJ33,CJ34)</f>
        <v>502271.5</v>
      </c>
      <c r="CK25" s="691">
        <f>CH25-CE25</f>
        <v>40258.5</v>
      </c>
      <c r="CL25" s="692">
        <f t="shared" ref="CL25:CL33" si="43">CH25/CE25%</f>
        <v>108.71371584782246</v>
      </c>
      <c r="CM25" s="692">
        <f>SUM(CM26,CM29,CM33,CM34)</f>
        <v>494945</v>
      </c>
      <c r="CN25" s="692">
        <f>SUM(CN29)</f>
        <v>0</v>
      </c>
      <c r="CO25" s="692">
        <f>SUM(CO26,CO29,CO33,CO34)</f>
        <v>747675</v>
      </c>
      <c r="CP25" s="692">
        <f>SUM(CP26,CP29,CP33,CP34)</f>
        <v>725981</v>
      </c>
      <c r="CQ25" s="692"/>
      <c r="CR25" s="692">
        <f>SUM(CR26,CR29,CR33,CR34)</f>
        <v>725981</v>
      </c>
      <c r="CS25" s="691">
        <f>CP25-CM25</f>
        <v>231036</v>
      </c>
      <c r="CT25" s="692">
        <f t="shared" ref="CT25:CT33" si="44">CP25/CM25%</f>
        <v>146.67912596349089</v>
      </c>
      <c r="CU25" s="692">
        <f>SUM(CU26,CU29,CU33,CU34)</f>
        <v>433001</v>
      </c>
      <c r="CV25" s="692">
        <f>SUM(CV29)</f>
        <v>0</v>
      </c>
      <c r="CW25" s="692">
        <f>SUM(CW26,CW29,CW33,CW34)</f>
        <v>417911</v>
      </c>
      <c r="CX25" s="692">
        <f>SUM(CX26,CX29,CX33,CX34)</f>
        <v>470319.5</v>
      </c>
      <c r="CY25" s="692"/>
      <c r="CZ25" s="692">
        <f>SUM(CZ26,CZ29,CZ33,CZ34)</f>
        <v>470319.5</v>
      </c>
      <c r="DA25" s="691">
        <f>CX25-CU25</f>
        <v>37318.5</v>
      </c>
      <c r="DB25" s="692">
        <f t="shared" ref="DB25:DB33" si="45">CX25/CU25%</f>
        <v>108.61857131969671</v>
      </c>
    </row>
    <row r="26" spans="1:106" s="379" customFormat="1" ht="18.95" customHeight="1" x14ac:dyDescent="0.2">
      <c r="A26" s="377">
        <v>1</v>
      </c>
      <c r="B26" s="378" t="s">
        <v>240</v>
      </c>
      <c r="C26" s="692">
        <f>+C27+C28</f>
        <v>856697</v>
      </c>
      <c r="D26" s="692"/>
      <c r="E26" s="692">
        <f>SUM(E27:E28)</f>
        <v>1071697</v>
      </c>
      <c r="F26" s="692">
        <f>SUM(F27:F28)</f>
        <v>1005246</v>
      </c>
      <c r="G26" s="692"/>
      <c r="H26" s="692">
        <f>+H27+H28</f>
        <v>1005246</v>
      </c>
      <c r="I26" s="691">
        <f t="shared" ref="I26:I31" si="46">F26-C26</f>
        <v>148549</v>
      </c>
      <c r="J26" s="692">
        <f t="shared" si="33"/>
        <v>117.33973621945682</v>
      </c>
      <c r="K26" s="692">
        <f>+K27+K28</f>
        <v>37500</v>
      </c>
      <c r="L26" s="692"/>
      <c r="M26" s="692">
        <f>+M27+M28</f>
        <v>42500</v>
      </c>
      <c r="N26" s="692">
        <f>+N27+N28</f>
        <v>40606</v>
      </c>
      <c r="O26" s="692"/>
      <c r="P26" s="692">
        <f>SUM(P27:P28)</f>
        <v>40606</v>
      </c>
      <c r="Q26" s="691">
        <f t="shared" ref="Q26:Q31" si="47">N26-K26</f>
        <v>3106</v>
      </c>
      <c r="R26" s="692">
        <f t="shared" si="34"/>
        <v>108.28266666666667</v>
      </c>
      <c r="S26" s="692">
        <f>+S27+S28</f>
        <v>116400</v>
      </c>
      <c r="T26" s="692"/>
      <c r="U26" s="692">
        <f>+U27+U28</f>
        <v>126400</v>
      </c>
      <c r="V26" s="692">
        <f>+V27+V28</f>
        <v>177233</v>
      </c>
      <c r="W26" s="692"/>
      <c r="X26" s="692">
        <f>SUM(X27:X28)</f>
        <v>177233</v>
      </c>
      <c r="Y26" s="691">
        <f t="shared" ref="Y26:Y31" si="48">V26-S26</f>
        <v>60833</v>
      </c>
      <c r="Z26" s="692">
        <f t="shared" si="35"/>
        <v>152.26202749140893</v>
      </c>
      <c r="AA26" s="692">
        <f>+AA27+AA28</f>
        <v>36400</v>
      </c>
      <c r="AB26" s="692"/>
      <c r="AC26" s="692">
        <f>+AC27+AC28</f>
        <v>36400</v>
      </c>
      <c r="AD26" s="692">
        <f>+AD27+AD28</f>
        <v>36557</v>
      </c>
      <c r="AE26" s="692"/>
      <c r="AF26" s="692">
        <f>SUM(AF27:AF28)</f>
        <v>36557</v>
      </c>
      <c r="AG26" s="691">
        <f t="shared" ref="AG26:AG31" si="49">AD26-AA26</f>
        <v>157</v>
      </c>
      <c r="AH26" s="692">
        <f t="shared" si="36"/>
        <v>100.43131868131869</v>
      </c>
      <c r="AI26" s="692">
        <f>+AI27+AI28</f>
        <v>48600</v>
      </c>
      <c r="AJ26" s="692"/>
      <c r="AK26" s="692">
        <f>+AK27+AK28</f>
        <v>53600</v>
      </c>
      <c r="AL26" s="692">
        <f>+AL27+AL28</f>
        <v>48751</v>
      </c>
      <c r="AM26" s="692"/>
      <c r="AN26" s="692">
        <f>SUM(AN27:AN28)</f>
        <v>48751</v>
      </c>
      <c r="AO26" s="691">
        <f t="shared" ref="AO26:AO31" si="50">AL26-AI26</f>
        <v>151</v>
      </c>
      <c r="AP26" s="692">
        <f t="shared" si="37"/>
        <v>100.31069958847736</v>
      </c>
      <c r="AQ26" s="692">
        <f>+AQ27+AQ28</f>
        <v>54100</v>
      </c>
      <c r="AR26" s="692"/>
      <c r="AS26" s="692">
        <f>+AS27+AS28</f>
        <v>54100</v>
      </c>
      <c r="AT26" s="692">
        <f>+AT27+AT28</f>
        <v>56302</v>
      </c>
      <c r="AU26" s="692"/>
      <c r="AV26" s="692">
        <f>SUM(AV27:AV28)</f>
        <v>56302</v>
      </c>
      <c r="AW26" s="691">
        <f t="shared" ref="AW26:AW31" si="51">AT26-AQ26</f>
        <v>2202</v>
      </c>
      <c r="AX26" s="692">
        <f t="shared" si="38"/>
        <v>104.07024029574862</v>
      </c>
      <c r="AY26" s="692">
        <f>+AY27+AY28</f>
        <v>156465</v>
      </c>
      <c r="AZ26" s="692"/>
      <c r="BA26" s="692">
        <f>+BA27+BA28</f>
        <v>156465</v>
      </c>
      <c r="BB26" s="692">
        <f>+BB27+BB28</f>
        <v>168534</v>
      </c>
      <c r="BC26" s="692"/>
      <c r="BD26" s="692">
        <f>SUM(BD27:BD28)</f>
        <v>168534</v>
      </c>
      <c r="BE26" s="691">
        <f t="shared" ref="BE26:BE31" si="52">BB26-AY26</f>
        <v>12069</v>
      </c>
      <c r="BF26" s="692">
        <f t="shared" si="39"/>
        <v>107.71354616048316</v>
      </c>
      <c r="BG26" s="692">
        <f>+BG27+BG28</f>
        <v>73380</v>
      </c>
      <c r="BH26" s="692"/>
      <c r="BI26" s="692">
        <f>+BI27+BI28</f>
        <v>78380</v>
      </c>
      <c r="BJ26" s="692">
        <f>+BJ27+BJ28</f>
        <v>74662</v>
      </c>
      <c r="BK26" s="692"/>
      <c r="BL26" s="692">
        <f>SUM(BL27:BL28)</f>
        <v>74662</v>
      </c>
      <c r="BM26" s="691">
        <f t="shared" ref="BM26:BM31" si="53">BJ26-BG26</f>
        <v>1282</v>
      </c>
      <c r="BN26" s="692">
        <f t="shared" si="40"/>
        <v>101.74707004633416</v>
      </c>
      <c r="BO26" s="692">
        <f>+BO27+BO28</f>
        <v>75255</v>
      </c>
      <c r="BP26" s="692"/>
      <c r="BQ26" s="692">
        <f>+BQ27+BQ28</f>
        <v>102255</v>
      </c>
      <c r="BR26" s="692">
        <f>+BR27+BR28</f>
        <v>86250</v>
      </c>
      <c r="BS26" s="692"/>
      <c r="BT26" s="692">
        <f>SUM(BT27:BT28)</f>
        <v>86250</v>
      </c>
      <c r="BU26" s="691">
        <f t="shared" ref="BU26:BU31" si="54">BR26-BO26</f>
        <v>10995</v>
      </c>
      <c r="BV26" s="692">
        <f t="shared" si="41"/>
        <v>114.6103248953558</v>
      </c>
      <c r="BW26" s="692">
        <f>+BW27+BW28</f>
        <v>46807</v>
      </c>
      <c r="BX26" s="692"/>
      <c r="BY26" s="692">
        <f>+BY27+BY28</f>
        <v>54807</v>
      </c>
      <c r="BZ26" s="692">
        <f>+BZ27+BZ28</f>
        <v>50177</v>
      </c>
      <c r="CA26" s="692"/>
      <c r="CB26" s="692">
        <f>SUM(CB27:CB28)</f>
        <v>50177</v>
      </c>
      <c r="CC26" s="691">
        <f t="shared" ref="CC26:CC31" si="55">BZ26-BW26</f>
        <v>3370</v>
      </c>
      <c r="CD26" s="692">
        <f t="shared" si="42"/>
        <v>107.19977781101117</v>
      </c>
      <c r="CE26" s="692">
        <f>+CE27+CE28</f>
        <v>42690</v>
      </c>
      <c r="CF26" s="692"/>
      <c r="CG26" s="692">
        <f>+CG27+CG28</f>
        <v>62690</v>
      </c>
      <c r="CH26" s="692">
        <f>+CH27+CH28</f>
        <v>48432</v>
      </c>
      <c r="CI26" s="692"/>
      <c r="CJ26" s="692">
        <f>SUM(CJ27:CJ28)</f>
        <v>48432</v>
      </c>
      <c r="CK26" s="691">
        <f t="shared" ref="CK26:CK31" si="56">CH26-CE26</f>
        <v>5742</v>
      </c>
      <c r="CL26" s="692">
        <f t="shared" si="43"/>
        <v>113.45045678144766</v>
      </c>
      <c r="CM26" s="692">
        <f>+CM27+CM28</f>
        <v>123800</v>
      </c>
      <c r="CN26" s="692"/>
      <c r="CO26" s="692">
        <f>+CO27+CO28</f>
        <v>263800</v>
      </c>
      <c r="CP26" s="692">
        <f>+CP27+CP28</f>
        <v>171569</v>
      </c>
      <c r="CQ26" s="692"/>
      <c r="CR26" s="692">
        <f>SUM(CR27:CR28)</f>
        <v>171569</v>
      </c>
      <c r="CS26" s="691">
        <f t="shared" ref="CS26:CS31" si="57">CP26-CM26</f>
        <v>47769</v>
      </c>
      <c r="CT26" s="692">
        <f t="shared" si="44"/>
        <v>138.58562197092084</v>
      </c>
      <c r="CU26" s="692">
        <f>+CU27+CU28</f>
        <v>45300</v>
      </c>
      <c r="CV26" s="692"/>
      <c r="CW26" s="692">
        <f>+CW27+CW28</f>
        <v>40300</v>
      </c>
      <c r="CX26" s="692">
        <f>+CX27+CX28</f>
        <v>46173</v>
      </c>
      <c r="CY26" s="692"/>
      <c r="CZ26" s="692">
        <f>SUM(CZ27:CZ28)</f>
        <v>46173</v>
      </c>
      <c r="DA26" s="691">
        <f t="shared" ref="DA26:DA31" si="58">CX26-CU26</f>
        <v>873</v>
      </c>
      <c r="DB26" s="692">
        <f t="shared" si="45"/>
        <v>101.9271523178808</v>
      </c>
    </row>
    <row r="27" spans="1:106" s="359" customFormat="1" ht="18.95" customHeight="1" x14ac:dyDescent="0.2">
      <c r="A27" s="380" t="s">
        <v>611</v>
      </c>
      <c r="B27" s="381" t="s">
        <v>752</v>
      </c>
      <c r="C27" s="693">
        <f>+K27+S27+AA27+AI27+AQ27+AY27+BG27+BO27+BW27+CE27+CM27+CU27</f>
        <v>476697</v>
      </c>
      <c r="D27" s="693"/>
      <c r="E27" s="693">
        <f>+M27+U27+AC27+AK27+AS27+BA27+BI27+BQ27+BY27+CG27+CO27+CW27</f>
        <v>476697</v>
      </c>
      <c r="F27" s="693">
        <f t="shared" ref="F27:H34" si="59">SUM(N27,V27,AD27,AL27,AT27,BB27,BJ27,BR27,BZ27,CH27,CP27,CX27)</f>
        <v>505246</v>
      </c>
      <c r="G27" s="693"/>
      <c r="H27" s="693">
        <f t="shared" si="59"/>
        <v>505246</v>
      </c>
      <c r="I27" s="694">
        <f t="shared" si="46"/>
        <v>28549</v>
      </c>
      <c r="J27" s="693">
        <f t="shared" si="33"/>
        <v>105.98891958623612</v>
      </c>
      <c r="K27" s="693">
        <v>27500</v>
      </c>
      <c r="L27" s="693"/>
      <c r="M27" s="693">
        <f>K27</f>
        <v>27500</v>
      </c>
      <c r="N27" s="693">
        <f>INT(K27+IF(('Thu NSH'!V43)*$C$38&lt;0,0,('Thu NSH'!V43)*$C$38))</f>
        <v>27606</v>
      </c>
      <c r="O27" s="693"/>
      <c r="P27" s="693">
        <f>N27</f>
        <v>27606</v>
      </c>
      <c r="Q27" s="694">
        <f t="shared" si="47"/>
        <v>106</v>
      </c>
      <c r="R27" s="693">
        <f t="shared" si="34"/>
        <v>100.38545454545455</v>
      </c>
      <c r="S27" s="693">
        <v>26400</v>
      </c>
      <c r="T27" s="693"/>
      <c r="U27" s="693">
        <f>S27</f>
        <v>26400</v>
      </c>
      <c r="V27" s="693">
        <f>INT(S27+IF(('Thu NSH'!AH43)*$C$38&lt;0,0,('Thu NSH'!AH43)*$C$38))</f>
        <v>27233</v>
      </c>
      <c r="W27" s="693"/>
      <c r="X27" s="693">
        <f>V27</f>
        <v>27233</v>
      </c>
      <c r="Y27" s="694">
        <f t="shared" si="48"/>
        <v>833</v>
      </c>
      <c r="Z27" s="693">
        <f t="shared" si="35"/>
        <v>103.15530303030303</v>
      </c>
      <c r="AA27" s="693">
        <v>26400</v>
      </c>
      <c r="AB27" s="693"/>
      <c r="AC27" s="693">
        <f>AA27</f>
        <v>26400</v>
      </c>
      <c r="AD27" s="693">
        <f>INT(AA27+IF(('Thu NSH'!AT43)*$C$38&lt;0,0,('Thu NSH'!AT43)*$C$38))</f>
        <v>26557</v>
      </c>
      <c r="AE27" s="693"/>
      <c r="AF27" s="693">
        <f>AD27</f>
        <v>26557</v>
      </c>
      <c r="AG27" s="694">
        <f t="shared" si="49"/>
        <v>157</v>
      </c>
      <c r="AH27" s="693">
        <f t="shared" si="36"/>
        <v>100.59469696969697</v>
      </c>
      <c r="AI27" s="693">
        <v>28600</v>
      </c>
      <c r="AJ27" s="693"/>
      <c r="AK27" s="693">
        <f>AI27</f>
        <v>28600</v>
      </c>
      <c r="AL27" s="693">
        <f>INT(AI27+IF(('Thu NSH'!BF43)*$C$38&lt;0,0,('Thu NSH'!BF43)*$C$38))</f>
        <v>28751</v>
      </c>
      <c r="AM27" s="693"/>
      <c r="AN27" s="693">
        <f>AL27</f>
        <v>28751</v>
      </c>
      <c r="AO27" s="694">
        <f t="shared" si="50"/>
        <v>151</v>
      </c>
      <c r="AP27" s="693">
        <f t="shared" si="37"/>
        <v>100.52797202797203</v>
      </c>
      <c r="AQ27" s="693">
        <v>34100</v>
      </c>
      <c r="AR27" s="693"/>
      <c r="AS27" s="693">
        <f>AQ27</f>
        <v>34100</v>
      </c>
      <c r="AT27" s="693">
        <f>INT(AQ27+IF(('Thu NSH'!BR43)*$C$38&lt;0,0,('Thu NSH'!BR43)*$C$38))</f>
        <v>36302</v>
      </c>
      <c r="AU27" s="693"/>
      <c r="AV27" s="693">
        <f>AT27</f>
        <v>36302</v>
      </c>
      <c r="AW27" s="694">
        <f t="shared" si="51"/>
        <v>2202</v>
      </c>
      <c r="AX27" s="693">
        <f t="shared" si="38"/>
        <v>106.4574780058651</v>
      </c>
      <c r="AY27" s="693">
        <v>106465</v>
      </c>
      <c r="AZ27" s="693"/>
      <c r="BA27" s="693">
        <f>AY27</f>
        <v>106465</v>
      </c>
      <c r="BB27" s="693">
        <f>INT(AY27+IF(('Thu NSH'!CD43)*$C$38&lt;0,0,('Thu NSH'!CD43)*$C$38))</f>
        <v>116534</v>
      </c>
      <c r="BC27" s="693"/>
      <c r="BD27" s="693">
        <f>BB27</f>
        <v>116534</v>
      </c>
      <c r="BE27" s="694">
        <f t="shared" si="52"/>
        <v>10069</v>
      </c>
      <c r="BF27" s="693">
        <f t="shared" si="39"/>
        <v>109.4575682149063</v>
      </c>
      <c r="BG27" s="693">
        <v>38380</v>
      </c>
      <c r="BH27" s="693"/>
      <c r="BI27" s="693">
        <f>BG27</f>
        <v>38380</v>
      </c>
      <c r="BJ27" s="693">
        <f>INT(BG27+IF(('Thu NSH'!CP43)*$C$38&lt;0,0,('Thu NSH'!CP43)*$C$38))</f>
        <v>39662</v>
      </c>
      <c r="BK27" s="693"/>
      <c r="BL27" s="693">
        <f>BJ27</f>
        <v>39662</v>
      </c>
      <c r="BM27" s="694">
        <f t="shared" si="53"/>
        <v>1282</v>
      </c>
      <c r="BN27" s="693">
        <f t="shared" si="40"/>
        <v>103.34028139656071</v>
      </c>
      <c r="BO27" s="693">
        <v>35255</v>
      </c>
      <c r="BP27" s="693"/>
      <c r="BQ27" s="693">
        <f>BO27</f>
        <v>35255</v>
      </c>
      <c r="BR27" s="693">
        <f>INT(BO27+IF(('Thu NSH'!DB43)*$C$38&lt;0,0,('Thu NSH'!DB43)*$C$38))</f>
        <v>36250</v>
      </c>
      <c r="BS27" s="693"/>
      <c r="BT27" s="693">
        <f>+BR27</f>
        <v>36250</v>
      </c>
      <c r="BU27" s="694">
        <f t="shared" si="54"/>
        <v>995</v>
      </c>
      <c r="BV27" s="693">
        <f t="shared" si="41"/>
        <v>102.82229470997021</v>
      </c>
      <c r="BW27" s="693">
        <v>31807</v>
      </c>
      <c r="BX27" s="693"/>
      <c r="BY27" s="693">
        <f>BW27</f>
        <v>31807</v>
      </c>
      <c r="BZ27" s="693">
        <f>INT(BW27+IF(('Thu NSH'!DN43)*$C$38&lt;0,0,('Thu NSH'!DN43)*$C$38))</f>
        <v>35177</v>
      </c>
      <c r="CA27" s="693"/>
      <c r="CB27" s="693">
        <f>BZ27</f>
        <v>35177</v>
      </c>
      <c r="CC27" s="694">
        <f t="shared" si="55"/>
        <v>3370</v>
      </c>
      <c r="CD27" s="693">
        <f t="shared" si="42"/>
        <v>110.59515201056371</v>
      </c>
      <c r="CE27" s="693">
        <v>32690</v>
      </c>
      <c r="CF27" s="693"/>
      <c r="CG27" s="693">
        <f>CE27</f>
        <v>32690</v>
      </c>
      <c r="CH27" s="693">
        <f>INT(CE27+IF(('Thu NSH'!DZ43)*$C$38&lt;0,0,('Thu NSH'!DZ43)*$C$38))</f>
        <v>33432</v>
      </c>
      <c r="CI27" s="693"/>
      <c r="CJ27" s="693">
        <f>CH27</f>
        <v>33432</v>
      </c>
      <c r="CK27" s="694">
        <f t="shared" si="56"/>
        <v>742</v>
      </c>
      <c r="CL27" s="693">
        <f t="shared" si="43"/>
        <v>102.26980728051393</v>
      </c>
      <c r="CM27" s="693">
        <v>63800</v>
      </c>
      <c r="CN27" s="693"/>
      <c r="CO27" s="693">
        <f>CM27</f>
        <v>63800</v>
      </c>
      <c r="CP27" s="693">
        <f>INT(CM27+IF(('Thu NSH'!EL43)*$C$38&lt;0,0,('Thu NSH'!EL43)*$C$38))</f>
        <v>71569</v>
      </c>
      <c r="CQ27" s="693"/>
      <c r="CR27" s="693">
        <f>CP27</f>
        <v>71569</v>
      </c>
      <c r="CS27" s="694">
        <f t="shared" si="57"/>
        <v>7769</v>
      </c>
      <c r="CT27" s="693">
        <f t="shared" si="44"/>
        <v>112.17711598746081</v>
      </c>
      <c r="CU27" s="693">
        <v>25300</v>
      </c>
      <c r="CV27" s="693"/>
      <c r="CW27" s="693">
        <f>CU27</f>
        <v>25300</v>
      </c>
      <c r="CX27" s="693">
        <f>INT(CU27+IF(('Thu NSH'!EX43)*$C$38&lt;0,0,('Thu NSH'!EX43)*$C$38))</f>
        <v>26173</v>
      </c>
      <c r="CY27" s="693"/>
      <c r="CZ27" s="693">
        <f>CX27</f>
        <v>26173</v>
      </c>
      <c r="DA27" s="694">
        <f t="shared" si="58"/>
        <v>873</v>
      </c>
      <c r="DB27" s="693">
        <f t="shared" si="45"/>
        <v>103.4505928853755</v>
      </c>
    </row>
    <row r="28" spans="1:106" s="359" customFormat="1" ht="18.95" customHeight="1" x14ac:dyDescent="0.2">
      <c r="A28" s="380" t="s">
        <v>611</v>
      </c>
      <c r="B28" s="381" t="s">
        <v>417</v>
      </c>
      <c r="C28" s="693">
        <f>+K28+S28+AA28+AI28+AQ28+AY28+BG28+BO28+BW28+CE28+CM28+CU28</f>
        <v>380000</v>
      </c>
      <c r="D28" s="693"/>
      <c r="E28" s="693">
        <f>+M28+U28+AC28+AK28+AS28+BA28+BI28+BQ28+BY28+CG28+CO28+CW28</f>
        <v>595000</v>
      </c>
      <c r="F28" s="693">
        <f t="shared" si="59"/>
        <v>500000</v>
      </c>
      <c r="G28" s="695"/>
      <c r="H28" s="693">
        <f>SUM(P28,X28,AF28,AN28,AV28,BD28,BL28,BT28,CB28,CJ28,CR28,CZ28)</f>
        <v>500000</v>
      </c>
      <c r="I28" s="694">
        <f t="shared" si="46"/>
        <v>120000</v>
      </c>
      <c r="J28" s="693">
        <f t="shared" si="33"/>
        <v>131.57894736842104</v>
      </c>
      <c r="K28" s="693">
        <f>'Thu NSH'!P28</f>
        <v>10000</v>
      </c>
      <c r="L28" s="693"/>
      <c r="M28" s="693">
        <f>'Thu NSH'!T28</f>
        <v>15000</v>
      </c>
      <c r="N28" s="693">
        <f>'Thu NSH'!V28</f>
        <v>13000</v>
      </c>
      <c r="O28" s="695"/>
      <c r="P28" s="693">
        <f>N28</f>
        <v>13000</v>
      </c>
      <c r="Q28" s="694">
        <f t="shared" si="47"/>
        <v>3000</v>
      </c>
      <c r="R28" s="693">
        <f t="shared" si="34"/>
        <v>130</v>
      </c>
      <c r="S28" s="693">
        <f>'Thu NSH'!AB28</f>
        <v>90000</v>
      </c>
      <c r="T28" s="693"/>
      <c r="U28" s="693">
        <f>'Thu NSH'!AF28</f>
        <v>100000</v>
      </c>
      <c r="V28" s="693">
        <f>'Thu NSH'!AH28</f>
        <v>150000</v>
      </c>
      <c r="W28" s="695"/>
      <c r="X28" s="693">
        <f>V28</f>
        <v>150000</v>
      </c>
      <c r="Y28" s="694">
        <f>V28-S28</f>
        <v>60000</v>
      </c>
      <c r="Z28" s="693">
        <f t="shared" si="35"/>
        <v>166.66666666666666</v>
      </c>
      <c r="AA28" s="693">
        <f>'Thu NSH'!AM28</f>
        <v>10000</v>
      </c>
      <c r="AB28" s="693"/>
      <c r="AC28" s="693">
        <f>'Thu NSH'!AR28</f>
        <v>10000</v>
      </c>
      <c r="AD28" s="693">
        <f>'Thu NSH'!AT28</f>
        <v>10000</v>
      </c>
      <c r="AE28" s="695"/>
      <c r="AF28" s="693">
        <f>AD28</f>
        <v>10000</v>
      </c>
      <c r="AG28" s="694">
        <f t="shared" si="49"/>
        <v>0</v>
      </c>
      <c r="AH28" s="693">
        <f t="shared" si="36"/>
        <v>100</v>
      </c>
      <c r="AI28" s="693">
        <f>'Thu NSH'!AY28</f>
        <v>20000</v>
      </c>
      <c r="AJ28" s="693"/>
      <c r="AK28" s="693">
        <f>'Thu NSH'!BD28</f>
        <v>25000</v>
      </c>
      <c r="AL28" s="693">
        <f>'Thu NSH'!BF28</f>
        <v>20000</v>
      </c>
      <c r="AM28" s="695"/>
      <c r="AN28" s="693">
        <f>AL28</f>
        <v>20000</v>
      </c>
      <c r="AO28" s="694">
        <f t="shared" si="50"/>
        <v>0</v>
      </c>
      <c r="AP28" s="693">
        <f t="shared" si="37"/>
        <v>100</v>
      </c>
      <c r="AQ28" s="693">
        <f>'Thu NSH'!BL28</f>
        <v>20000</v>
      </c>
      <c r="AR28" s="693"/>
      <c r="AS28" s="693">
        <f>'Thu NSH'!BP28</f>
        <v>20000</v>
      </c>
      <c r="AT28" s="693">
        <f>'Thu NSH'!BR28</f>
        <v>20000</v>
      </c>
      <c r="AU28" s="695"/>
      <c r="AV28" s="693">
        <f>AT28</f>
        <v>20000</v>
      </c>
      <c r="AW28" s="694">
        <f t="shared" si="51"/>
        <v>0</v>
      </c>
      <c r="AX28" s="693">
        <f t="shared" si="38"/>
        <v>100</v>
      </c>
      <c r="AY28" s="693">
        <f>'Thu NSH'!BX28</f>
        <v>50000</v>
      </c>
      <c r="AZ28" s="693"/>
      <c r="BA28" s="693">
        <f>'Thu NSH'!CB28</f>
        <v>50000</v>
      </c>
      <c r="BB28" s="693">
        <f>'Thu NSH'!CD28</f>
        <v>52000</v>
      </c>
      <c r="BC28" s="695"/>
      <c r="BD28" s="693">
        <f>BB28</f>
        <v>52000</v>
      </c>
      <c r="BE28" s="694">
        <f t="shared" si="52"/>
        <v>2000</v>
      </c>
      <c r="BF28" s="693">
        <f t="shared" si="39"/>
        <v>104</v>
      </c>
      <c r="BG28" s="693">
        <f>'Thu NSH'!CJ28</f>
        <v>35000</v>
      </c>
      <c r="BH28" s="693"/>
      <c r="BI28" s="693">
        <f>'Thu NSH'!CN28</f>
        <v>40000</v>
      </c>
      <c r="BJ28" s="693">
        <f>'Thu NSH'!CP28</f>
        <v>35000</v>
      </c>
      <c r="BK28" s="695"/>
      <c r="BL28" s="693">
        <f>BJ28</f>
        <v>35000</v>
      </c>
      <c r="BM28" s="694">
        <f t="shared" si="53"/>
        <v>0</v>
      </c>
      <c r="BN28" s="693">
        <f t="shared" si="40"/>
        <v>100</v>
      </c>
      <c r="BO28" s="693">
        <f>'Thu NSH'!CV28</f>
        <v>40000</v>
      </c>
      <c r="BP28" s="693"/>
      <c r="BQ28" s="693">
        <f>'Thu NSH'!CZ28</f>
        <v>67000</v>
      </c>
      <c r="BR28" s="693">
        <f>'Thu NSH'!DB28</f>
        <v>50000</v>
      </c>
      <c r="BS28" s="695"/>
      <c r="BT28" s="693">
        <f>BR28</f>
        <v>50000</v>
      </c>
      <c r="BU28" s="694">
        <f t="shared" si="54"/>
        <v>10000</v>
      </c>
      <c r="BV28" s="693">
        <f t="shared" si="41"/>
        <v>125</v>
      </c>
      <c r="BW28" s="693">
        <f>'Thu NSH'!DH28</f>
        <v>15000</v>
      </c>
      <c r="BX28" s="693"/>
      <c r="BY28" s="693">
        <f>'Thu NSH'!DL28</f>
        <v>23000</v>
      </c>
      <c r="BZ28" s="693">
        <f>'Thu NSH'!DN28</f>
        <v>15000</v>
      </c>
      <c r="CA28" s="695"/>
      <c r="CB28" s="693">
        <f>BZ28</f>
        <v>15000</v>
      </c>
      <c r="CC28" s="694">
        <f t="shared" si="55"/>
        <v>0</v>
      </c>
      <c r="CD28" s="693">
        <f t="shared" si="42"/>
        <v>100</v>
      </c>
      <c r="CE28" s="693">
        <f>'Thu NSH'!DT28</f>
        <v>10000</v>
      </c>
      <c r="CF28" s="693"/>
      <c r="CG28" s="693">
        <f>'Thu NSH'!DX28</f>
        <v>30000</v>
      </c>
      <c r="CH28" s="693">
        <f>'Thu NSH'!DZ28</f>
        <v>15000</v>
      </c>
      <c r="CI28" s="695"/>
      <c r="CJ28" s="693">
        <f>CH28</f>
        <v>15000</v>
      </c>
      <c r="CK28" s="694">
        <f t="shared" si="56"/>
        <v>5000</v>
      </c>
      <c r="CL28" s="693">
        <f t="shared" si="43"/>
        <v>150</v>
      </c>
      <c r="CM28" s="693">
        <f>'Thu NSH'!EF28</f>
        <v>60000</v>
      </c>
      <c r="CN28" s="693"/>
      <c r="CO28" s="693">
        <f>'Thu NSH'!EJ28</f>
        <v>200000</v>
      </c>
      <c r="CP28" s="693">
        <f>'Thu NSH'!EL28</f>
        <v>100000</v>
      </c>
      <c r="CQ28" s="695"/>
      <c r="CR28" s="693">
        <f>CP28</f>
        <v>100000</v>
      </c>
      <c r="CS28" s="694">
        <f t="shared" si="57"/>
        <v>40000</v>
      </c>
      <c r="CT28" s="693">
        <f t="shared" si="44"/>
        <v>166.66666666666666</v>
      </c>
      <c r="CU28" s="693">
        <f>'Thu NSH'!ER28</f>
        <v>20000</v>
      </c>
      <c r="CV28" s="693"/>
      <c r="CW28" s="693">
        <f>'Thu NSH'!EV28</f>
        <v>15000</v>
      </c>
      <c r="CX28" s="693">
        <f>'Thu NSH'!EX28</f>
        <v>20000</v>
      </c>
      <c r="CY28" s="695"/>
      <c r="CZ28" s="693">
        <f>CX28</f>
        <v>20000</v>
      </c>
      <c r="DA28" s="694">
        <f t="shared" si="58"/>
        <v>0</v>
      </c>
      <c r="DB28" s="693">
        <f t="shared" si="45"/>
        <v>100</v>
      </c>
    </row>
    <row r="29" spans="1:106" s="379" customFormat="1" ht="18.95" customHeight="1" x14ac:dyDescent="0.2">
      <c r="A29" s="377">
        <v>2</v>
      </c>
      <c r="B29" s="378" t="s">
        <v>398</v>
      </c>
      <c r="C29" s="692">
        <f>SUM(C30:C32)</f>
        <v>4937033</v>
      </c>
      <c r="D29" s="692">
        <f>SUM(L29,T29,AB29,AJ29,AR29,AZ29,BH29,BP29,BX29,CF29,CN29,CV29)</f>
        <v>0</v>
      </c>
      <c r="E29" s="692">
        <f>SUM(E30:E32)</f>
        <v>5163008</v>
      </c>
      <c r="F29" s="692">
        <f>SUM(F30:F32)</f>
        <v>5529845</v>
      </c>
      <c r="G29" s="692">
        <f t="shared" si="59"/>
        <v>300559</v>
      </c>
      <c r="H29" s="692">
        <f>SUM(H30:H32)</f>
        <v>5562137</v>
      </c>
      <c r="I29" s="691">
        <f>F29-C29</f>
        <v>592812</v>
      </c>
      <c r="J29" s="692">
        <f t="shared" si="33"/>
        <v>112.00745467976414</v>
      </c>
      <c r="K29" s="692">
        <f>SUM(K30:K32)</f>
        <v>406175</v>
      </c>
      <c r="L29" s="692"/>
      <c r="M29" s="692">
        <f>SUM(M30:M32)</f>
        <v>393379</v>
      </c>
      <c r="N29" s="692">
        <f>N7-N26-N33-N34</f>
        <v>446694</v>
      </c>
      <c r="O29" s="692">
        <f>'TLTT nam 2019- 2020'!E31-'TLTT nam 2019- 2020'!E14</f>
        <v>27293</v>
      </c>
      <c r="P29" s="692">
        <f>P7-P26-P33-P34</f>
        <v>446694</v>
      </c>
      <c r="Q29" s="691">
        <f>N29-K29</f>
        <v>40519</v>
      </c>
      <c r="R29" s="692">
        <f t="shared" si="34"/>
        <v>109.9757493691143</v>
      </c>
      <c r="S29" s="692">
        <f>SUM(S30:S32)</f>
        <v>245824</v>
      </c>
      <c r="T29" s="692"/>
      <c r="U29" s="692">
        <f>SUM(U30:U32)</f>
        <v>229425</v>
      </c>
      <c r="V29" s="692">
        <f>V7-V26-V33-V34</f>
        <v>277439</v>
      </c>
      <c r="W29" s="692">
        <f>'TLTT nam 2019- 2020'!F31-'TLTT nam 2019- 2020'!F14</f>
        <v>16358</v>
      </c>
      <c r="X29" s="692">
        <f>X7-X26-X33-X34</f>
        <v>277439</v>
      </c>
      <c r="Y29" s="691">
        <f t="shared" si="48"/>
        <v>31615</v>
      </c>
      <c r="Z29" s="692">
        <f t="shared" si="35"/>
        <v>112.86082725852644</v>
      </c>
      <c r="AA29" s="692">
        <f>SUM(AA30:AA32)</f>
        <v>360418</v>
      </c>
      <c r="AB29" s="692"/>
      <c r="AC29" s="692">
        <f>SUM(AC30:AC32)</f>
        <v>343347</v>
      </c>
      <c r="AD29" s="692">
        <f>SUM(AD30:AD32)</f>
        <v>391895</v>
      </c>
      <c r="AE29" s="692">
        <f>'TLTT nam 2019- 2020'!G31-'TLTT nam 2019- 2020'!G14</f>
        <v>22309</v>
      </c>
      <c r="AF29" s="692">
        <f>AF7-AF26-AF33-AF34</f>
        <v>391895</v>
      </c>
      <c r="AG29" s="691">
        <f t="shared" si="49"/>
        <v>31477</v>
      </c>
      <c r="AH29" s="692">
        <f t="shared" si="36"/>
        <v>108.73347058138052</v>
      </c>
      <c r="AI29" s="692">
        <f>SUM(AI30:AI32)</f>
        <v>353602</v>
      </c>
      <c r="AJ29" s="692"/>
      <c r="AK29" s="692">
        <f>SUM(AK30:AK32)</f>
        <v>324726</v>
      </c>
      <c r="AL29" s="692">
        <f>SUM(AL30:AL32)</f>
        <v>389484</v>
      </c>
      <c r="AM29" s="692">
        <f>'TLTT nam 2019- 2020'!H31-'TLTT nam 2019- 2020'!H14</f>
        <v>24286</v>
      </c>
      <c r="AN29" s="692">
        <f>AN7-AN26-AN33-AN34</f>
        <v>389484</v>
      </c>
      <c r="AO29" s="691">
        <f t="shared" si="50"/>
        <v>35882</v>
      </c>
      <c r="AP29" s="692">
        <f t="shared" si="37"/>
        <v>110.14756703864798</v>
      </c>
      <c r="AQ29" s="692">
        <f>SUM(AQ30:AQ32)</f>
        <v>443173</v>
      </c>
      <c r="AR29" s="692"/>
      <c r="AS29" s="692">
        <f>SUM(AS30:AS32)</f>
        <v>434997.5</v>
      </c>
      <c r="AT29" s="692">
        <f>SUM(AT30:AT32)</f>
        <v>502125.5</v>
      </c>
      <c r="AU29" s="692">
        <f>'TLTT nam 2019- 2020'!I31-'TLTT nam 2019- 2020'!I14</f>
        <v>26489</v>
      </c>
      <c r="AV29" s="692">
        <f>AV7-AV26-AV33-AV34</f>
        <v>502125.5</v>
      </c>
      <c r="AW29" s="691">
        <f t="shared" si="51"/>
        <v>58952.5</v>
      </c>
      <c r="AX29" s="692">
        <f t="shared" si="38"/>
        <v>113.30236724710215</v>
      </c>
      <c r="AY29" s="692">
        <f>SUM(AY30:AY32)</f>
        <v>462048</v>
      </c>
      <c r="AZ29" s="692"/>
      <c r="BA29" s="692">
        <f>SUM(BA30:BA32)</f>
        <v>753176</v>
      </c>
      <c r="BB29" s="692">
        <f>SUM(BB30:BB32)</f>
        <v>460925</v>
      </c>
      <c r="BC29" s="692">
        <f>'TLTT nam 2019- 2020'!J31-'TLTT nam 2019- 2020'!J14</f>
        <v>22915</v>
      </c>
      <c r="BD29" s="692">
        <f>BD7-BD26-BD33-BD34</f>
        <v>471691</v>
      </c>
      <c r="BE29" s="691">
        <f t="shared" si="52"/>
        <v>-1123</v>
      </c>
      <c r="BF29" s="692">
        <f t="shared" si="39"/>
        <v>99.756951658702135</v>
      </c>
      <c r="BG29" s="692">
        <f>SUM(BG30:BG32)</f>
        <v>560435</v>
      </c>
      <c r="BH29" s="692"/>
      <c r="BI29" s="692">
        <f>SUM(BI30:BI32)</f>
        <v>535796</v>
      </c>
      <c r="BJ29" s="692">
        <f>SUM(BJ30:BJ32)</f>
        <v>612098</v>
      </c>
      <c r="BK29" s="692">
        <f>'TLTT nam 2019- 2020'!K31-'TLTT nam 2019- 2020'!K14</f>
        <v>30435</v>
      </c>
      <c r="BL29" s="692">
        <f>BL7-BL26-BL33-BL34</f>
        <v>612098</v>
      </c>
      <c r="BM29" s="691">
        <f t="shared" si="53"/>
        <v>51663</v>
      </c>
      <c r="BN29" s="692">
        <f t="shared" si="40"/>
        <v>109.21837501226724</v>
      </c>
      <c r="BO29" s="692">
        <f>SUM(BO30:BO32)</f>
        <v>488791</v>
      </c>
      <c r="BP29" s="692"/>
      <c r="BQ29" s="692">
        <f>SUM(BQ30:BQ32)</f>
        <v>477025</v>
      </c>
      <c r="BR29" s="692">
        <f>SUM(BR30:BR32)</f>
        <v>539275</v>
      </c>
      <c r="BS29" s="692">
        <f>'TLTT nam 2019- 2020'!L31-'TLTT nam 2019- 2020'!L14</f>
        <v>34997</v>
      </c>
      <c r="BT29" s="692">
        <f>BT7-BT26-BT33-BT34</f>
        <v>539275</v>
      </c>
      <c r="BU29" s="691">
        <f>BR29-BO29</f>
        <v>50484</v>
      </c>
      <c r="BV29" s="692">
        <f t="shared" si="41"/>
        <v>110.32834074277146</v>
      </c>
      <c r="BW29" s="692">
        <f>SUM(BW30:BW32)</f>
        <v>460627</v>
      </c>
      <c r="BX29" s="692"/>
      <c r="BY29" s="692">
        <f>SUM(BY30:BY32)</f>
        <v>500254</v>
      </c>
      <c r="BZ29" s="692">
        <f>SUM(BZ30:BZ32)</f>
        <v>562926.5</v>
      </c>
      <c r="CA29" s="692">
        <f>'TLTT nam 2019- 2020'!M31-'TLTT nam 2019- 2020'!M14</f>
        <v>28845</v>
      </c>
      <c r="CB29" s="692">
        <f>CB7-CB26-CB33-CB34</f>
        <v>562926.5</v>
      </c>
      <c r="CC29" s="691">
        <f t="shared" si="55"/>
        <v>102299.5</v>
      </c>
      <c r="CD29" s="692">
        <f t="shared" si="42"/>
        <v>122.208750246946</v>
      </c>
      <c r="CE29" s="692">
        <f>SUM(CE30:CE32)</f>
        <v>411599</v>
      </c>
      <c r="CF29" s="692"/>
      <c r="CG29" s="692">
        <f>SUM(CG30:CG32)</f>
        <v>397342</v>
      </c>
      <c r="CH29" s="692">
        <f>SUM(CH30:CH32)</f>
        <v>445744.5</v>
      </c>
      <c r="CI29" s="692">
        <f>'TLTT nam 2019- 2020'!N31-'TLTT nam 2019- 2020'!N14</f>
        <v>27254</v>
      </c>
      <c r="CJ29" s="692">
        <f>CJ7-CJ26-CJ33-CJ34</f>
        <v>445744.5</v>
      </c>
      <c r="CK29" s="691">
        <f t="shared" si="56"/>
        <v>34145.5</v>
      </c>
      <c r="CL29" s="692">
        <f t="shared" si="43"/>
        <v>108.29581704523092</v>
      </c>
      <c r="CM29" s="692">
        <f>SUM(CM30:CM32)</f>
        <v>363843</v>
      </c>
      <c r="CN29" s="692"/>
      <c r="CO29" s="692">
        <f>SUM(CO30:CO32)</f>
        <v>409063</v>
      </c>
      <c r="CP29" s="692">
        <f>SUM(CP30:CP32)</f>
        <v>484731</v>
      </c>
      <c r="CQ29" s="692">
        <f>'TLTT nam 2019- 2020'!O31-'TLTT nam 2019- 2020'!O14</f>
        <v>14205</v>
      </c>
      <c r="CR29" s="692">
        <f>CR7-CR26-CR33-CR34</f>
        <v>506257</v>
      </c>
      <c r="CS29" s="691">
        <f>CP29-CM29</f>
        <v>120888</v>
      </c>
      <c r="CT29" s="692">
        <f t="shared" si="44"/>
        <v>133.22531971207363</v>
      </c>
      <c r="CU29" s="692">
        <f>SUM(CU30:CU32)</f>
        <v>380498</v>
      </c>
      <c r="CV29" s="692"/>
      <c r="CW29" s="692">
        <f>SUM(CW30:CW32)</f>
        <v>364477.5</v>
      </c>
      <c r="CX29" s="692">
        <f>SUM(CX30:CX32)</f>
        <v>416507.5</v>
      </c>
      <c r="CY29" s="692">
        <f>'TLTT nam 2019- 2020'!P31-'TLTT nam 2019- 2020'!P14</f>
        <v>25173</v>
      </c>
      <c r="CZ29" s="692">
        <f>CZ7-CZ26-CZ33-CZ34</f>
        <v>416507.5</v>
      </c>
      <c r="DA29" s="691">
        <f t="shared" si="58"/>
        <v>36009.5</v>
      </c>
      <c r="DB29" s="692">
        <f t="shared" si="45"/>
        <v>109.46378167559357</v>
      </c>
    </row>
    <row r="30" spans="1:106" s="384" customFormat="1" ht="18.95" customHeight="1" x14ac:dyDescent="0.2">
      <c r="A30" s="382" t="s">
        <v>611</v>
      </c>
      <c r="B30" s="383" t="s">
        <v>399</v>
      </c>
      <c r="C30" s="693">
        <f t="shared" ref="C30:E32" si="60">+K30+S30+AA30+AI30+AQ30+AY30+BG30+BO30+BW30+CE30+CM30+CU30</f>
        <v>2630740</v>
      </c>
      <c r="D30" s="693">
        <f t="shared" si="60"/>
        <v>0</v>
      </c>
      <c r="E30" s="693">
        <f t="shared" si="60"/>
        <v>2630740</v>
      </c>
      <c r="F30" s="693">
        <f>SUM(N30,V30,AD30,AL30,AT30,BB30,BJ30,BR30,BZ30,CH30,CP30,CX30)</f>
        <v>2741949</v>
      </c>
      <c r="G30" s="693">
        <f t="shared" si="59"/>
        <v>155037</v>
      </c>
      <c r="H30" s="693">
        <f>SUM(P30,X30,AF30,AN30,AV30,BD30,BL30,BT30,CB30,CJ30,CR30,CZ30)</f>
        <v>2910462</v>
      </c>
      <c r="I30" s="694">
        <f t="shared" si="46"/>
        <v>111209</v>
      </c>
      <c r="J30" s="693">
        <f t="shared" si="33"/>
        <v>104.22728965994358</v>
      </c>
      <c r="K30" s="693">
        <v>231954</v>
      </c>
      <c r="L30" s="693">
        <f>ROUND(L29*75%,-1)</f>
        <v>0</v>
      </c>
      <c r="M30" s="693">
        <f>L30+K30</f>
        <v>231954</v>
      </c>
      <c r="N30" s="693">
        <f>INT(K30+IF(('Thu NSH'!V43)*$C$36&lt;0,0,('Thu NSH'!V43)*$C$36))</f>
        <v>232380</v>
      </c>
      <c r="O30" s="693">
        <f>INT(O29*'Nhu cầu TLCS năm 2020'!M7%)</f>
        <v>14320</v>
      </c>
      <c r="P30" s="693">
        <f>INT((N30+O30)+'Chính sách chế độ 2018-2020'!AG10)</f>
        <v>248862</v>
      </c>
      <c r="Q30" s="694">
        <f t="shared" si="47"/>
        <v>426</v>
      </c>
      <c r="R30" s="693">
        <f t="shared" si="34"/>
        <v>100.18365710442588</v>
      </c>
      <c r="S30" s="693">
        <v>121679</v>
      </c>
      <c r="T30" s="693"/>
      <c r="U30" s="693">
        <f>T30+S30</f>
        <v>121679</v>
      </c>
      <c r="V30" s="693">
        <f>INT(S30+IF(('Thu NSH'!AH43)*$C$36&lt;0,0,('Thu NSH'!AH43)*$C$36))-3000</f>
        <v>122013</v>
      </c>
      <c r="W30" s="693">
        <f>INT(W29*'Nhu cầu TLCS năm 2020'!M8%)</f>
        <v>7181</v>
      </c>
      <c r="X30" s="693">
        <f>INT((V30+W30)+'Chính sách chế độ 2018-2020'!AW10)</f>
        <v>129396</v>
      </c>
      <c r="Y30" s="694">
        <f t="shared" si="48"/>
        <v>334</v>
      </c>
      <c r="Z30" s="693">
        <f t="shared" si="35"/>
        <v>100.27449272265551</v>
      </c>
      <c r="AA30" s="693">
        <v>195765</v>
      </c>
      <c r="AB30" s="693">
        <f>ROUND(AB29*75%,-1)</f>
        <v>0</v>
      </c>
      <c r="AC30" s="693">
        <f>AB30+AA30</f>
        <v>195765</v>
      </c>
      <c r="AD30" s="693">
        <f>INT(AA30+IF(('Thu NSH'!AT43)*$C$36&lt;0,0,('Thu NSH'!AT43)*$C$36))</f>
        <v>196396</v>
      </c>
      <c r="AE30" s="693">
        <f>INT(AE29*'Nhu cầu TLCS năm 2020'!M9%)</f>
        <v>12224</v>
      </c>
      <c r="AF30" s="693">
        <f>INT((AD30+AE30)+'Chính sách chế độ 2018-2020'!BM10)</f>
        <v>208620</v>
      </c>
      <c r="AG30" s="694">
        <f t="shared" si="49"/>
        <v>631</v>
      </c>
      <c r="AH30" s="693">
        <f t="shared" si="36"/>
        <v>100.32232523689116</v>
      </c>
      <c r="AI30" s="693">
        <v>177465</v>
      </c>
      <c r="AJ30" s="693">
        <f>ROUND(AJ29*75%,-1)</f>
        <v>0</v>
      </c>
      <c r="AK30" s="693">
        <f>AJ30+AI30</f>
        <v>177465</v>
      </c>
      <c r="AL30" s="693">
        <f>INT(AI30+IF(('Thu NSH'!BF43)*$C$36&lt;0,0,('Thu NSH'!BF43)*$C$36))</f>
        <v>178069</v>
      </c>
      <c r="AM30" s="693">
        <f>INT(AM29*'Nhu cầu TLCS năm 2020'!M10%)-2000</f>
        <v>9081</v>
      </c>
      <c r="AN30" s="693">
        <f>INT((AL30+AM30)+'Chính sách chế độ 2018-2020'!CC10)</f>
        <v>190080</v>
      </c>
      <c r="AO30" s="694">
        <f t="shared" si="50"/>
        <v>604</v>
      </c>
      <c r="AP30" s="693">
        <f t="shared" si="37"/>
        <v>100.34034880117206</v>
      </c>
      <c r="AQ30" s="693">
        <v>252412</v>
      </c>
      <c r="AR30" s="693">
        <f>ROUND(AR29*75%,-1)</f>
        <v>0</v>
      </c>
      <c r="AS30" s="693">
        <f>AR30+AQ30</f>
        <v>252412</v>
      </c>
      <c r="AT30" s="693">
        <f>INT(AQ30+IF(('Thu NSH'!BR43)*$C$36&lt;0,0,('Thu NSH'!BR43)*$C$36))</f>
        <v>261220</v>
      </c>
      <c r="AU30" s="693">
        <f>INT(AU29*'Nhu cầu TLCS năm 2020'!M11%)</f>
        <v>14403</v>
      </c>
      <c r="AV30" s="693">
        <f>INT(INT((AT30+AU30)+'Chính sách chế độ 2018-2020'!CS10))</f>
        <v>279054</v>
      </c>
      <c r="AW30" s="694">
        <f t="shared" si="51"/>
        <v>8808</v>
      </c>
      <c r="AX30" s="693">
        <f t="shared" si="38"/>
        <v>103.48953298575346</v>
      </c>
      <c r="AY30" s="693">
        <v>253979</v>
      </c>
      <c r="AZ30" s="693">
        <f>ROUND(AZ29*75%,-1)</f>
        <v>0</v>
      </c>
      <c r="BA30" s="693">
        <f>AZ30+AY30</f>
        <v>253979</v>
      </c>
      <c r="BB30" s="693">
        <f>INT(AY30+IF(('Thu NSH'!CD43)*$C$36&lt;0,0,('Thu NSH'!CD43)*$C$36))</f>
        <v>294255</v>
      </c>
      <c r="BC30" s="693">
        <f>INT(BC29*'Nhu cầu TLCS năm 2020'!M12%)</f>
        <v>11016</v>
      </c>
      <c r="BD30" s="693">
        <f>INT((BB30+BC30)+'Chính sách chế độ 2018-2020'!DI10)</f>
        <v>305271</v>
      </c>
      <c r="BE30" s="694">
        <f t="shared" si="52"/>
        <v>40276</v>
      </c>
      <c r="BF30" s="693">
        <f t="shared" si="39"/>
        <v>115.8580040082054</v>
      </c>
      <c r="BG30" s="693">
        <v>300161</v>
      </c>
      <c r="BH30" s="693">
        <f>ROUND(BH29*75%,-1)</f>
        <v>0</v>
      </c>
      <c r="BI30" s="693">
        <f>BH30+BG30</f>
        <v>300161</v>
      </c>
      <c r="BJ30" s="693">
        <f>INT(BG30+IF(('Thu NSH'!CP43)*$C$36&lt;0,0,('Thu NSH'!CP43)*$C$36))</f>
        <v>305291</v>
      </c>
      <c r="BK30" s="693">
        <f>INT(BK29*'Nhu cầu TLCS năm 2020'!M13%)</f>
        <v>17067</v>
      </c>
      <c r="BL30" s="693">
        <f>INT((BJ30+BK30)+'Chính sách chế độ 2018-2020'!DY10)</f>
        <v>324148</v>
      </c>
      <c r="BM30" s="694">
        <f t="shared" si="53"/>
        <v>5130</v>
      </c>
      <c r="BN30" s="693">
        <f t="shared" si="40"/>
        <v>101.70908279223482</v>
      </c>
      <c r="BO30" s="693">
        <v>263884</v>
      </c>
      <c r="BP30" s="693">
        <f>ROUND(BP29*75%,-1)</f>
        <v>0</v>
      </c>
      <c r="BQ30" s="693">
        <f>BP30+BO30</f>
        <v>263884</v>
      </c>
      <c r="BR30" s="693">
        <f>INT(BO30+IF(('Thu NSH'!DB43)*$C$36&lt;0,0,('Thu NSH'!DB43)*$C$36))</f>
        <v>267866</v>
      </c>
      <c r="BS30" s="693">
        <f>INT(BS29*'Nhu cầu TLCS năm 2020'!M14%)</f>
        <v>20851</v>
      </c>
      <c r="BT30" s="693">
        <f>INT((BR30+BS30)+'Chính sách chế độ 2018-2020'!EO10)</f>
        <v>289708</v>
      </c>
      <c r="BU30" s="694">
        <f t="shared" si="54"/>
        <v>3982</v>
      </c>
      <c r="BV30" s="693">
        <f t="shared" si="41"/>
        <v>101.50899637719604</v>
      </c>
      <c r="BW30" s="693">
        <v>261083</v>
      </c>
      <c r="BX30" s="693">
        <f>ROUND(BX29*20%,-1)</f>
        <v>0</v>
      </c>
      <c r="BY30" s="693">
        <f>BX30+BW30</f>
        <v>261083</v>
      </c>
      <c r="BZ30" s="693">
        <f>INT(BW30+IF(('Thu NSH'!DN43)*$C$36&lt;0,0,('Thu NSH'!DN43)*$C$36))</f>
        <v>274563</v>
      </c>
      <c r="CA30" s="693">
        <f>INT(CA29*'Nhu cầu TLCS năm 2020'!M15%)</f>
        <v>16176</v>
      </c>
      <c r="CB30" s="693">
        <f>INT(INT((BZ30+CA30)+'Chính sách chế độ 2018-2020'!FE10))</f>
        <v>291861</v>
      </c>
      <c r="CC30" s="694">
        <f t="shared" si="55"/>
        <v>13480</v>
      </c>
      <c r="CD30" s="693">
        <f t="shared" si="42"/>
        <v>105.16310904961257</v>
      </c>
      <c r="CE30" s="693">
        <v>232331</v>
      </c>
      <c r="CF30" s="693">
        <f>ROUND(CF29*75%,-1)</f>
        <v>0</v>
      </c>
      <c r="CG30" s="693">
        <f>CF30+CE30</f>
        <v>232331</v>
      </c>
      <c r="CH30" s="693">
        <f>INT(CE30+IF(('Thu NSH'!DZ43)*$C$36&lt;0,0,('Thu NSH'!DZ43)*$C$36))</f>
        <v>235299</v>
      </c>
      <c r="CI30" s="693">
        <f>INT(CI29*'Nhu cầu TLCS năm 2020'!M16%)</f>
        <v>13758</v>
      </c>
      <c r="CJ30" s="693">
        <f>INT((CH30+CI30)+'Chính sách chế độ 2018-2020'!FU10)</f>
        <v>249845</v>
      </c>
      <c r="CK30" s="694">
        <f t="shared" si="56"/>
        <v>2968</v>
      </c>
      <c r="CL30" s="693">
        <f t="shared" si="43"/>
        <v>101.27748772225833</v>
      </c>
      <c r="CM30" s="693">
        <v>142984</v>
      </c>
      <c r="CN30" s="693"/>
      <c r="CO30" s="693">
        <f>CN30+CM30</f>
        <v>142984</v>
      </c>
      <c r="CP30" s="693">
        <f>INT(CM30+IF(('Thu NSH'!EL43)*$C$36&lt;0,0,('Thu NSH'!EL43)*$C$36))</f>
        <v>174060</v>
      </c>
      <c r="CQ30" s="693">
        <f>INT(CQ29*'Nhu cầu TLCS năm 2020'!M17%)</f>
        <v>6947</v>
      </c>
      <c r="CR30" s="693">
        <f>INT((CP30+CQ30)+'Chính sách chế độ 2018-2020'!GK10)</f>
        <v>181007</v>
      </c>
      <c r="CS30" s="694">
        <f t="shared" si="57"/>
        <v>31076</v>
      </c>
      <c r="CT30" s="693">
        <f t="shared" si="44"/>
        <v>121.73390029653669</v>
      </c>
      <c r="CU30" s="693">
        <v>197043</v>
      </c>
      <c r="CV30" s="693">
        <f>ROUND(CV29*75%,-1)</f>
        <v>0</v>
      </c>
      <c r="CW30" s="693">
        <f>CV30+CU30</f>
        <v>197043</v>
      </c>
      <c r="CX30" s="693">
        <f>INT(CU30+IF(('Thu NSH'!EX43)*$C$36&lt;0,0,('Thu NSH'!EX43)*$C$36))</f>
        <v>200537</v>
      </c>
      <c r="CY30" s="693">
        <f>INT(CY29*'Nhu cầu TLCS năm 2020'!M18%)</f>
        <v>12013</v>
      </c>
      <c r="CZ30" s="693">
        <f>INT(INT((CX30+CY30)+'Chính sách chế độ 2018-2020'!HA10))</f>
        <v>212610</v>
      </c>
      <c r="DA30" s="694">
        <f t="shared" si="58"/>
        <v>3494</v>
      </c>
      <c r="DB30" s="693">
        <f t="shared" si="45"/>
        <v>101.77321701354526</v>
      </c>
    </row>
    <row r="31" spans="1:106" s="384" customFormat="1" ht="18.95" customHeight="1" x14ac:dyDescent="0.2">
      <c r="A31" s="382" t="s">
        <v>611</v>
      </c>
      <c r="B31" s="385" t="s">
        <v>544</v>
      </c>
      <c r="C31" s="693">
        <f t="shared" si="60"/>
        <v>49921</v>
      </c>
      <c r="D31" s="693">
        <f t="shared" si="60"/>
        <v>0</v>
      </c>
      <c r="E31" s="693">
        <f t="shared" si="60"/>
        <v>49921</v>
      </c>
      <c r="F31" s="693">
        <f t="shared" si="59"/>
        <v>81470</v>
      </c>
      <c r="G31" s="693">
        <f t="shared" si="59"/>
        <v>0</v>
      </c>
      <c r="H31" s="693">
        <f t="shared" si="59"/>
        <v>81470</v>
      </c>
      <c r="I31" s="694">
        <f t="shared" si="46"/>
        <v>31549</v>
      </c>
      <c r="J31" s="693">
        <f t="shared" si="33"/>
        <v>163.19785260711924</v>
      </c>
      <c r="K31" s="693">
        <v>3919</v>
      </c>
      <c r="L31" s="693">
        <v>0</v>
      </c>
      <c r="M31" s="693">
        <f>L31+K31</f>
        <v>3919</v>
      </c>
      <c r="N31" s="693">
        <f>INT(K31+IF(('Thu NSH'!V43)*$C$37&lt;0,0,('Thu NSH'!V43)*$C$37))</f>
        <v>4025</v>
      </c>
      <c r="O31" s="693">
        <v>0</v>
      </c>
      <c r="P31" s="693">
        <f>N31+O31</f>
        <v>4025</v>
      </c>
      <c r="Q31" s="694">
        <f t="shared" si="47"/>
        <v>106</v>
      </c>
      <c r="R31" s="693">
        <f t="shared" si="34"/>
        <v>102.70477162541465</v>
      </c>
      <c r="S31" s="693">
        <v>3038</v>
      </c>
      <c r="T31" s="693">
        <v>0</v>
      </c>
      <c r="U31" s="693">
        <f>T31+S31</f>
        <v>3038</v>
      </c>
      <c r="V31" s="693">
        <f>INT(S31+IF(('Thu NSH'!AH43)*$C$37&lt;0,0,('Thu NSH'!AH43)*$C$37))+3000</f>
        <v>6871</v>
      </c>
      <c r="W31" s="693">
        <v>0</v>
      </c>
      <c r="X31" s="693">
        <f>V31+W31</f>
        <v>6871</v>
      </c>
      <c r="Y31" s="694">
        <f t="shared" si="48"/>
        <v>3833</v>
      </c>
      <c r="Z31" s="693">
        <f t="shared" si="35"/>
        <v>226.16853192890059</v>
      </c>
      <c r="AA31" s="693">
        <v>3550</v>
      </c>
      <c r="AB31" s="693">
        <v>0</v>
      </c>
      <c r="AC31" s="693">
        <f>AB31+AA31</f>
        <v>3550</v>
      </c>
      <c r="AD31" s="693">
        <f>INT(AA31+IF(('Thu NSH'!AT43)*$C$37&lt;0,0,('Thu NSH'!AT43)*$C$37))</f>
        <v>3707</v>
      </c>
      <c r="AE31" s="693">
        <v>0</v>
      </c>
      <c r="AF31" s="693">
        <f>AD31+AE31</f>
        <v>3707</v>
      </c>
      <c r="AG31" s="694">
        <f t="shared" si="49"/>
        <v>157</v>
      </c>
      <c r="AH31" s="693">
        <f t="shared" si="36"/>
        <v>104.4225352112676</v>
      </c>
      <c r="AI31" s="693">
        <v>3670</v>
      </c>
      <c r="AJ31" s="693">
        <v>0</v>
      </c>
      <c r="AK31" s="693">
        <f>AJ31+AI31</f>
        <v>3670</v>
      </c>
      <c r="AL31" s="693">
        <f>INT(AI31+IF(('Thu NSH'!BF43)*$C$37&lt;0,0,('Thu NSH'!BF43)*$C$37))</f>
        <v>3821</v>
      </c>
      <c r="AM31" s="693">
        <v>0</v>
      </c>
      <c r="AN31" s="693">
        <f>AL31+AM31</f>
        <v>3821</v>
      </c>
      <c r="AO31" s="694">
        <f t="shared" si="50"/>
        <v>151</v>
      </c>
      <c r="AP31" s="693">
        <f t="shared" si="37"/>
        <v>104.11444141689373</v>
      </c>
      <c r="AQ31" s="693">
        <v>4371</v>
      </c>
      <c r="AR31" s="693">
        <v>0</v>
      </c>
      <c r="AS31" s="693">
        <f>AR31+AQ31</f>
        <v>4371</v>
      </c>
      <c r="AT31" s="693">
        <f>INT(AQ31+IF(('Thu NSH'!BR43)*$C$37&lt;0,0,('Thu NSH'!BR43)*$C$37))</f>
        <v>6573</v>
      </c>
      <c r="AU31" s="693">
        <v>0</v>
      </c>
      <c r="AV31" s="693">
        <f>AT31+AU31</f>
        <v>6573</v>
      </c>
      <c r="AW31" s="694">
        <f t="shared" si="51"/>
        <v>2202</v>
      </c>
      <c r="AX31" s="693">
        <f t="shared" si="38"/>
        <v>150.37748798901853</v>
      </c>
      <c r="AY31" s="693">
        <v>5034</v>
      </c>
      <c r="AZ31" s="693">
        <v>0</v>
      </c>
      <c r="BA31" s="693">
        <f>AZ31+AY31</f>
        <v>5034</v>
      </c>
      <c r="BB31" s="693">
        <f>INT(AY31+IF(('Thu NSH'!CD43)*$C$37&lt;0,0,('Thu NSH'!CD43)*$C$37))</f>
        <v>15103</v>
      </c>
      <c r="BC31" s="693"/>
      <c r="BD31" s="693">
        <f>BB31+BC31</f>
        <v>15103</v>
      </c>
      <c r="BE31" s="694">
        <f t="shared" si="52"/>
        <v>10069</v>
      </c>
      <c r="BF31" s="693">
        <f t="shared" si="39"/>
        <v>300.01986491855382</v>
      </c>
      <c r="BG31" s="693">
        <v>5541</v>
      </c>
      <c r="BH31" s="693">
        <v>0</v>
      </c>
      <c r="BI31" s="693">
        <f>BH31+BG31</f>
        <v>5541</v>
      </c>
      <c r="BJ31" s="693">
        <f>INT(BG31+IF(('Thu NSH'!CP43)*$C$37&lt;0,0,('Thu NSH'!CP43)*$C$37))</f>
        <v>6823</v>
      </c>
      <c r="BK31" s="693">
        <v>0</v>
      </c>
      <c r="BL31" s="693">
        <f>BJ31+BK31</f>
        <v>6823</v>
      </c>
      <c r="BM31" s="694">
        <f t="shared" si="53"/>
        <v>1282</v>
      </c>
      <c r="BN31" s="693">
        <f t="shared" si="40"/>
        <v>123.13661793900019</v>
      </c>
      <c r="BO31" s="693">
        <v>5026</v>
      </c>
      <c r="BP31" s="693">
        <v>0</v>
      </c>
      <c r="BQ31" s="693">
        <f>BP31+BO31</f>
        <v>5026</v>
      </c>
      <c r="BR31" s="693">
        <f>INT(BO31+IF(('Thu NSH'!DB43)*$C$37&lt;0,0,('Thu NSH'!DB43)*$C$37))</f>
        <v>6021</v>
      </c>
      <c r="BS31" s="693">
        <v>0</v>
      </c>
      <c r="BT31" s="693">
        <f>BR31+BS31</f>
        <v>6021</v>
      </c>
      <c r="BU31" s="694">
        <f t="shared" si="54"/>
        <v>995</v>
      </c>
      <c r="BV31" s="693">
        <f t="shared" si="41"/>
        <v>119.79705531237565</v>
      </c>
      <c r="BW31" s="693">
        <v>4533</v>
      </c>
      <c r="BX31" s="693">
        <v>0</v>
      </c>
      <c r="BY31" s="693">
        <f>BX31+BW31</f>
        <v>4533</v>
      </c>
      <c r="BZ31" s="693">
        <f>INT(BW31+IF(('Thu NSH'!DN43)*$C$37&lt;0,0,('Thu NSH'!DN43)*$C$37))</f>
        <v>7903</v>
      </c>
      <c r="CA31" s="693">
        <v>0</v>
      </c>
      <c r="CB31" s="693">
        <f>BZ31+CA31</f>
        <v>7903</v>
      </c>
      <c r="CC31" s="694">
        <f t="shared" si="55"/>
        <v>3370</v>
      </c>
      <c r="CD31" s="693">
        <f t="shared" si="42"/>
        <v>174.34370174277521</v>
      </c>
      <c r="CE31" s="693">
        <v>3971</v>
      </c>
      <c r="CF31" s="693"/>
      <c r="CG31" s="693">
        <f>CF31+CE31</f>
        <v>3971</v>
      </c>
      <c r="CH31" s="693">
        <f>INT(CE31+IF(('Thu NSH'!DZ43)*$C$37&lt;0,0,('Thu NSH'!DZ43)*$C$37))</f>
        <v>4713</v>
      </c>
      <c r="CI31" s="693">
        <v>0</v>
      </c>
      <c r="CJ31" s="693">
        <f>CH31+CI31</f>
        <v>4713</v>
      </c>
      <c r="CK31" s="694">
        <f t="shared" si="56"/>
        <v>742</v>
      </c>
      <c r="CL31" s="693">
        <f t="shared" si="43"/>
        <v>118.68546965499874</v>
      </c>
      <c r="CM31" s="693">
        <v>3531</v>
      </c>
      <c r="CN31" s="693">
        <v>0</v>
      </c>
      <c r="CO31" s="693">
        <f>CN31+CM31</f>
        <v>3531</v>
      </c>
      <c r="CP31" s="693">
        <f>INT(CM31+IF(('Thu NSH'!EL43)*$C$37&lt;0,0,('Thu NSH'!EL43)*$C$37))</f>
        <v>11300</v>
      </c>
      <c r="CQ31" s="693">
        <v>0</v>
      </c>
      <c r="CR31" s="693">
        <f>CP31+CQ31</f>
        <v>11300</v>
      </c>
      <c r="CS31" s="694">
        <f t="shared" si="57"/>
        <v>7769</v>
      </c>
      <c r="CT31" s="693">
        <f t="shared" si="44"/>
        <v>320.02265647125461</v>
      </c>
      <c r="CU31" s="693">
        <v>3737</v>
      </c>
      <c r="CV31" s="693">
        <v>0</v>
      </c>
      <c r="CW31" s="693">
        <f>CV31+CU31</f>
        <v>3737</v>
      </c>
      <c r="CX31" s="693">
        <f>INT(CU31+IF(('Thu NSH'!EX43)*$C$37&lt;0,0,('Thu NSH'!EX43)*$C$37))</f>
        <v>4610</v>
      </c>
      <c r="CY31" s="693">
        <v>0</v>
      </c>
      <c r="CZ31" s="693">
        <f>CX31+CY31</f>
        <v>4610</v>
      </c>
      <c r="DA31" s="694">
        <f t="shared" si="58"/>
        <v>873</v>
      </c>
      <c r="DB31" s="693">
        <f t="shared" si="45"/>
        <v>123.36098474712337</v>
      </c>
    </row>
    <row r="32" spans="1:106" s="384" customFormat="1" ht="18.95" customHeight="1" x14ac:dyDescent="0.2">
      <c r="A32" s="382" t="s">
        <v>611</v>
      </c>
      <c r="B32" s="383" t="s">
        <v>400</v>
      </c>
      <c r="C32" s="693">
        <f t="shared" si="60"/>
        <v>2256372</v>
      </c>
      <c r="D32" s="693">
        <f t="shared" si="60"/>
        <v>0</v>
      </c>
      <c r="E32" s="693">
        <f t="shared" si="60"/>
        <v>2482347</v>
      </c>
      <c r="F32" s="693">
        <f t="shared" si="59"/>
        <v>2706426</v>
      </c>
      <c r="G32" s="693">
        <f t="shared" si="59"/>
        <v>145522</v>
      </c>
      <c r="H32" s="693">
        <f t="shared" si="59"/>
        <v>2570205</v>
      </c>
      <c r="I32" s="694">
        <f>F32-C32</f>
        <v>450054</v>
      </c>
      <c r="J32" s="693">
        <f t="shared" si="33"/>
        <v>119.94591317389153</v>
      </c>
      <c r="K32" s="693">
        <v>170302</v>
      </c>
      <c r="L32" s="693">
        <f>L29-L30-L31</f>
        <v>0</v>
      </c>
      <c r="M32" s="693">
        <f>M7-M26-M30-M31-M33-M34</f>
        <v>157506</v>
      </c>
      <c r="N32" s="693">
        <f>N29-N30-N31</f>
        <v>210289</v>
      </c>
      <c r="O32" s="693">
        <f>O29-O30-O31</f>
        <v>12973</v>
      </c>
      <c r="P32" s="693">
        <f>P29-P30-P31</f>
        <v>193807</v>
      </c>
      <c r="Q32" s="694">
        <f>N32-K32</f>
        <v>39987</v>
      </c>
      <c r="R32" s="693">
        <f t="shared" si="34"/>
        <v>123.48005308217168</v>
      </c>
      <c r="S32" s="693">
        <v>121107</v>
      </c>
      <c r="T32" s="693">
        <f>T29-T30-T31</f>
        <v>0</v>
      </c>
      <c r="U32" s="693">
        <f>U7-U26-U30-U31-U33-U34</f>
        <v>104708</v>
      </c>
      <c r="V32" s="693">
        <f>V29-V30-V31</f>
        <v>148555</v>
      </c>
      <c r="W32" s="693">
        <f>W29-W30-W31</f>
        <v>9177</v>
      </c>
      <c r="X32" s="693">
        <f>X29-X30-X31</f>
        <v>141172</v>
      </c>
      <c r="Y32" s="694">
        <f>V32-S32</f>
        <v>27448</v>
      </c>
      <c r="Z32" s="693">
        <f t="shared" si="35"/>
        <v>122.66425557564799</v>
      </c>
      <c r="AA32" s="693">
        <v>161103</v>
      </c>
      <c r="AB32" s="693">
        <f>AB29-AB30-AB31</f>
        <v>0</v>
      </c>
      <c r="AC32" s="693">
        <f>AC7-AC26-AC30-AC31-AC33-AC34</f>
        <v>144032</v>
      </c>
      <c r="AD32" s="693">
        <f>AD7-AD26-AD30-AD31-AD33-AD34</f>
        <v>191792</v>
      </c>
      <c r="AE32" s="693">
        <f>AE29-AE30-AE31</f>
        <v>10085</v>
      </c>
      <c r="AF32" s="693">
        <f>AF29-AF30-AF31</f>
        <v>179568</v>
      </c>
      <c r="AG32" s="694">
        <f>AD32-AA32</f>
        <v>30689</v>
      </c>
      <c r="AH32" s="693">
        <f t="shared" si="36"/>
        <v>119.04930386150475</v>
      </c>
      <c r="AI32" s="693">
        <v>172467</v>
      </c>
      <c r="AJ32" s="693">
        <f>AJ29-AJ30-AJ31</f>
        <v>0</v>
      </c>
      <c r="AK32" s="693">
        <f>AK7-AK26-AK30-AK31-AK33-AK34</f>
        <v>143591</v>
      </c>
      <c r="AL32" s="693">
        <f>AL7-AL26-AL30-AL31-AL33-AL34</f>
        <v>207594</v>
      </c>
      <c r="AM32" s="693">
        <f>AM29-AM30-AM31</f>
        <v>15205</v>
      </c>
      <c r="AN32" s="693">
        <f>AN29-AN30-AN31</f>
        <v>195583</v>
      </c>
      <c r="AO32" s="694">
        <f>AL32-AI32</f>
        <v>35127</v>
      </c>
      <c r="AP32" s="693">
        <f t="shared" si="37"/>
        <v>120.36737462818974</v>
      </c>
      <c r="AQ32" s="693">
        <v>186390</v>
      </c>
      <c r="AR32" s="693">
        <f>AR29-AR30-AR31</f>
        <v>0</v>
      </c>
      <c r="AS32" s="693">
        <f>AS7-AS26-AS30-AS31-AS33-AS34</f>
        <v>178214.5</v>
      </c>
      <c r="AT32" s="693">
        <f>AT7-AT26-AT30-AT31-AT33-AT34</f>
        <v>234332.5</v>
      </c>
      <c r="AU32" s="693">
        <f>AU29-AU30-AU31</f>
        <v>12086</v>
      </c>
      <c r="AV32" s="693">
        <f>AV29-AV30-AV31</f>
        <v>216498.5</v>
      </c>
      <c r="AW32" s="694">
        <f>AT32-AQ32</f>
        <v>47942.5</v>
      </c>
      <c r="AX32" s="693">
        <f t="shared" si="38"/>
        <v>125.72160523633241</v>
      </c>
      <c r="AY32" s="693">
        <v>203035</v>
      </c>
      <c r="AZ32" s="693">
        <f>AZ29-AZ30-AZ31</f>
        <v>0</v>
      </c>
      <c r="BA32" s="693">
        <f>BA7-BA26-BA30-BA31-BA33-BA34</f>
        <v>494163</v>
      </c>
      <c r="BB32" s="693">
        <f>BB7-BB26-BB30-BB31-BB33-BB34</f>
        <v>151567</v>
      </c>
      <c r="BC32" s="693">
        <f>BC29-BC30-BC31</f>
        <v>11899</v>
      </c>
      <c r="BD32" s="693">
        <f>BD29-BD30-BD31</f>
        <v>151317</v>
      </c>
      <c r="BE32" s="694">
        <f>BB32-AY32</f>
        <v>-51468</v>
      </c>
      <c r="BF32" s="693">
        <f t="shared" si="39"/>
        <v>74.650675991824073</v>
      </c>
      <c r="BG32" s="693">
        <v>254733</v>
      </c>
      <c r="BH32" s="693">
        <f>BH29-BH30-BH31</f>
        <v>0</v>
      </c>
      <c r="BI32" s="693">
        <f>BI7-BI26-BI30-BI31-BI33-BI34</f>
        <v>230094</v>
      </c>
      <c r="BJ32" s="693">
        <f>BJ7-BJ26-BJ30-BJ31-BJ33-BJ34</f>
        <v>299984</v>
      </c>
      <c r="BK32" s="693">
        <f>BK29-BK30-BK31</f>
        <v>13368</v>
      </c>
      <c r="BL32" s="693">
        <f>BL29-BL30-BL31</f>
        <v>281127</v>
      </c>
      <c r="BM32" s="694">
        <f>BJ32-BG32</f>
        <v>45251</v>
      </c>
      <c r="BN32" s="693">
        <f t="shared" si="40"/>
        <v>117.76409024350987</v>
      </c>
      <c r="BO32" s="693">
        <v>219881</v>
      </c>
      <c r="BP32" s="693">
        <f>BP29-BP30-BP31</f>
        <v>0</v>
      </c>
      <c r="BQ32" s="693">
        <f>BQ7-BQ26-BQ30-BQ31-BQ33-BQ34</f>
        <v>208115</v>
      </c>
      <c r="BR32" s="693">
        <f>BR7-BR26-BR30-BR31-BR33-BR34</f>
        <v>265388</v>
      </c>
      <c r="BS32" s="693">
        <f>BS29-BS30-BS31</f>
        <v>14146</v>
      </c>
      <c r="BT32" s="693">
        <f>BT29-BT30-BT31</f>
        <v>243546</v>
      </c>
      <c r="BU32" s="694">
        <f>BR32-BO32</f>
        <v>45507</v>
      </c>
      <c r="BV32" s="693">
        <f t="shared" si="41"/>
        <v>120.69619475989285</v>
      </c>
      <c r="BW32" s="693">
        <v>195011</v>
      </c>
      <c r="BX32" s="693">
        <f>BX29-BX30-BX31</f>
        <v>0</v>
      </c>
      <c r="BY32" s="693">
        <f>BY7-BY26-BY30-BY31-BY33-BY34</f>
        <v>234638</v>
      </c>
      <c r="BZ32" s="693">
        <f>BZ7-BZ26-BZ30-BZ31-BZ33-BZ34</f>
        <v>280460.5</v>
      </c>
      <c r="CA32" s="693">
        <f>CA29-CA30-CA31</f>
        <v>12669</v>
      </c>
      <c r="CB32" s="693">
        <f>CB29-CB30-CB31</f>
        <v>263162.5</v>
      </c>
      <c r="CC32" s="694">
        <f>BZ32-BW32</f>
        <v>85449.5</v>
      </c>
      <c r="CD32" s="693">
        <f t="shared" si="42"/>
        <v>143.81778463778966</v>
      </c>
      <c r="CE32" s="693">
        <v>175297</v>
      </c>
      <c r="CF32" s="693"/>
      <c r="CG32" s="693">
        <f>CG7-CG26-CG30-CG31-CG33-CG34</f>
        <v>161040</v>
      </c>
      <c r="CH32" s="693">
        <f>CH7-CH26-CH30-CH31-CH33-CH34</f>
        <v>205732.5</v>
      </c>
      <c r="CI32" s="693">
        <f>CI29-CI30-CI31</f>
        <v>13496</v>
      </c>
      <c r="CJ32" s="693">
        <f>CJ29-CJ30-CJ31</f>
        <v>191186.5</v>
      </c>
      <c r="CK32" s="694">
        <f>CH32-CE32</f>
        <v>30435.5</v>
      </c>
      <c r="CL32" s="693">
        <f t="shared" si="43"/>
        <v>117.36224807041764</v>
      </c>
      <c r="CM32" s="693">
        <v>217328</v>
      </c>
      <c r="CN32" s="693">
        <f>CN29-CN30-CN31</f>
        <v>0</v>
      </c>
      <c r="CO32" s="693">
        <f>CO7-CO26-CO30-CO31-CO33-CO34</f>
        <v>262548</v>
      </c>
      <c r="CP32" s="693">
        <f>CP7-CP26-CP30-CP31-CP33-CP34</f>
        <v>299371</v>
      </c>
      <c r="CQ32" s="693">
        <f>CQ29-CQ30-CQ31</f>
        <v>7258</v>
      </c>
      <c r="CR32" s="693">
        <f>CR29-CR30-CR31</f>
        <v>313950</v>
      </c>
      <c r="CS32" s="694">
        <f>CP32-CM32</f>
        <v>82043</v>
      </c>
      <c r="CT32" s="693">
        <f t="shared" si="44"/>
        <v>137.75077302510491</v>
      </c>
      <c r="CU32" s="693">
        <v>179718</v>
      </c>
      <c r="CV32" s="693"/>
      <c r="CW32" s="693">
        <f>CW7-CW26-CW30-CW31-CW33-CW34</f>
        <v>163697.5</v>
      </c>
      <c r="CX32" s="693">
        <f>CX7-CX26-CX30-CX31-CX33-CX34</f>
        <v>211360.5</v>
      </c>
      <c r="CY32" s="693">
        <f>CY29-CY30-CY31</f>
        <v>13160</v>
      </c>
      <c r="CZ32" s="693">
        <f>CZ29-CZ30-CZ31</f>
        <v>199287.5</v>
      </c>
      <c r="DA32" s="694">
        <f>CX32-CU32</f>
        <v>31642.5</v>
      </c>
      <c r="DB32" s="693">
        <f t="shared" si="45"/>
        <v>117.60675057590224</v>
      </c>
    </row>
    <row r="33" spans="1:106" s="379" customFormat="1" ht="18.95" customHeight="1" x14ac:dyDescent="0.2">
      <c r="A33" s="377">
        <v>3</v>
      </c>
      <c r="B33" s="378" t="s">
        <v>527</v>
      </c>
      <c r="C33" s="692">
        <f>+K33+S33+AA33+AI33+AQ33+AY33+BG33+BO33+BW33+CE33+CM33+CU33</f>
        <v>98651</v>
      </c>
      <c r="D33" s="692"/>
      <c r="E33" s="692">
        <f>+M33+U33+AC33+AK33+AS33+BA33+BI33+BQ33+BY33+CG33+CO33+CW33</f>
        <v>98651</v>
      </c>
      <c r="F33" s="692">
        <f t="shared" si="59"/>
        <v>112922</v>
      </c>
      <c r="G33" s="692">
        <f t="shared" si="59"/>
        <v>0</v>
      </c>
      <c r="H33" s="692">
        <f t="shared" si="59"/>
        <v>112922</v>
      </c>
      <c r="I33" s="691">
        <f>F33-C33</f>
        <v>14271</v>
      </c>
      <c r="J33" s="692">
        <f t="shared" si="33"/>
        <v>114.46614834112174</v>
      </c>
      <c r="K33" s="692">
        <v>7925</v>
      </c>
      <c r="L33" s="692"/>
      <c r="M33" s="692">
        <f>K33</f>
        <v>7925</v>
      </c>
      <c r="N33" s="692">
        <f>INT(K33+IF(('Thu NSH'!V43)*$C$39&lt;0,0,('Thu NSH'!V43)*$C$39))</f>
        <v>7978</v>
      </c>
      <c r="O33" s="692"/>
      <c r="P33" s="692">
        <f>N33</f>
        <v>7978</v>
      </c>
      <c r="Q33" s="691">
        <f>N33-K33</f>
        <v>53</v>
      </c>
      <c r="R33" s="692">
        <f t="shared" si="34"/>
        <v>100.66876971608833</v>
      </c>
      <c r="S33" s="692">
        <v>4993</v>
      </c>
      <c r="T33" s="692"/>
      <c r="U33" s="692">
        <f>S33</f>
        <v>4993</v>
      </c>
      <c r="V33" s="692">
        <f>INT(S33+IF(('Thu NSH'!AH43)*$C$39&lt;0,0,('Thu NSH'!AH43)*$C$39))</f>
        <v>5409</v>
      </c>
      <c r="W33" s="692"/>
      <c r="X33" s="692">
        <f>V33</f>
        <v>5409</v>
      </c>
      <c r="Y33" s="691">
        <f>V33-S33</f>
        <v>416</v>
      </c>
      <c r="Z33" s="692">
        <f t="shared" si="35"/>
        <v>108.33166433006208</v>
      </c>
      <c r="AA33" s="692">
        <v>6718</v>
      </c>
      <c r="AB33" s="692"/>
      <c r="AC33" s="692">
        <f>AA33</f>
        <v>6718</v>
      </c>
      <c r="AD33" s="692">
        <f>INT(AA33+IF(INT('Thu NSH'!AT43*$C$39)&lt;0,0,(INT('Thu NSH'!AT43*$C$39))))</f>
        <v>6796</v>
      </c>
      <c r="AE33" s="692"/>
      <c r="AF33" s="692">
        <f>AD33</f>
        <v>6796</v>
      </c>
      <c r="AG33" s="691">
        <f>AD33-AA33</f>
        <v>78</v>
      </c>
      <c r="AH33" s="692">
        <f t="shared" si="36"/>
        <v>101.16105983923786</v>
      </c>
      <c r="AI33" s="692">
        <v>6215</v>
      </c>
      <c r="AJ33" s="692"/>
      <c r="AK33" s="692">
        <f>AI33</f>
        <v>6215</v>
      </c>
      <c r="AL33" s="692">
        <f>INT(AI33+IF(('Thu NSH'!BF43)*$C$39&lt;0,0,('Thu NSH'!BF43)*$C$39))</f>
        <v>6290</v>
      </c>
      <c r="AM33" s="692"/>
      <c r="AN33" s="692">
        <f>AL33</f>
        <v>6290</v>
      </c>
      <c r="AO33" s="691">
        <f>AL33-AI33</f>
        <v>75</v>
      </c>
      <c r="AP33" s="692">
        <f t="shared" si="37"/>
        <v>101.20675784392598</v>
      </c>
      <c r="AQ33" s="692">
        <v>8308</v>
      </c>
      <c r="AR33" s="692"/>
      <c r="AS33" s="692">
        <f>AQ33</f>
        <v>8308</v>
      </c>
      <c r="AT33" s="692">
        <f>INT(AQ33+IF(('Thu NSH'!BR43)*$C$39&lt;0,0,('Thu NSH'!BR43)*$C$39))</f>
        <v>9409</v>
      </c>
      <c r="AU33" s="692"/>
      <c r="AV33" s="692">
        <f>AT33</f>
        <v>9409</v>
      </c>
      <c r="AW33" s="691">
        <f>AT33-AQ33</f>
        <v>1101</v>
      </c>
      <c r="AX33" s="692">
        <f t="shared" si="38"/>
        <v>113.2522869523351</v>
      </c>
      <c r="AY33" s="692">
        <v>13894</v>
      </c>
      <c r="AZ33" s="692"/>
      <c r="BA33" s="692">
        <f>AY33</f>
        <v>13894</v>
      </c>
      <c r="BB33" s="692">
        <f>INT(AY33+IF(('Thu NSH'!CD43)*$C$39&lt;0,0,('Thu NSH'!CD43)*$C$39))</f>
        <v>18928</v>
      </c>
      <c r="BC33" s="692"/>
      <c r="BD33" s="692">
        <f>BB33</f>
        <v>18928</v>
      </c>
      <c r="BE33" s="691">
        <f>BB33-AY33</f>
        <v>5034</v>
      </c>
      <c r="BF33" s="692">
        <f t="shared" si="39"/>
        <v>136.23146682021016</v>
      </c>
      <c r="BG33" s="692">
        <v>10196</v>
      </c>
      <c r="BH33" s="692"/>
      <c r="BI33" s="692">
        <f>BG33</f>
        <v>10196</v>
      </c>
      <c r="BJ33" s="692">
        <f>INT(BG33+IF(('Thu NSH'!CP43)*$C$39&lt;0,0,('Thu NSH'!CP43)*$C$39))</f>
        <v>10837</v>
      </c>
      <c r="BK33" s="692"/>
      <c r="BL33" s="692">
        <f>BJ33</f>
        <v>10837</v>
      </c>
      <c r="BM33" s="691">
        <f>BJ33-BG33</f>
        <v>641</v>
      </c>
      <c r="BN33" s="692">
        <f t="shared" si="40"/>
        <v>106.28677912907023</v>
      </c>
      <c r="BO33" s="692">
        <v>8905</v>
      </c>
      <c r="BP33" s="692"/>
      <c r="BQ33" s="692">
        <f>BO33</f>
        <v>8905</v>
      </c>
      <c r="BR33" s="692">
        <f>INT(BO33+IF(('Thu NSH'!DB43)*$C$39&lt;0,0,('Thu NSH'!DB43)*$C$39))</f>
        <v>9402</v>
      </c>
      <c r="BS33" s="692"/>
      <c r="BT33" s="692">
        <f>BR33</f>
        <v>9402</v>
      </c>
      <c r="BU33" s="691">
        <f>BR33-BO33</f>
        <v>497</v>
      </c>
      <c r="BV33" s="692">
        <f t="shared" si="41"/>
        <v>105.58113419427288</v>
      </c>
      <c r="BW33" s="692">
        <v>9268</v>
      </c>
      <c r="BX33" s="692"/>
      <c r="BY33" s="692">
        <f>BW33</f>
        <v>9268</v>
      </c>
      <c r="BZ33" s="692">
        <f>INT(BW33+IF(('Thu NSH'!DN43)*$C$39&lt;0,0,('Thu NSH'!DN43)*$C$39))</f>
        <v>10953</v>
      </c>
      <c r="CA33" s="692"/>
      <c r="CB33" s="692">
        <f>BZ33</f>
        <v>10953</v>
      </c>
      <c r="CC33" s="691">
        <f>BZ33-BW33</f>
        <v>1685</v>
      </c>
      <c r="CD33" s="692">
        <f t="shared" si="42"/>
        <v>118.18083728959861</v>
      </c>
      <c r="CE33" s="692">
        <v>7724</v>
      </c>
      <c r="CF33" s="692"/>
      <c r="CG33" s="692">
        <f>CE33</f>
        <v>7724</v>
      </c>
      <c r="CH33" s="692">
        <f>INT(CE33+IF(('Thu NSH'!DZ43)*$C$39&lt;0,0,('Thu NSH'!DZ43)*$C$39))</f>
        <v>8095</v>
      </c>
      <c r="CI33" s="692"/>
      <c r="CJ33" s="692">
        <f>CH33</f>
        <v>8095</v>
      </c>
      <c r="CK33" s="691">
        <f>CH33-CE33</f>
        <v>371</v>
      </c>
      <c r="CL33" s="692">
        <f t="shared" si="43"/>
        <v>104.80321077162093</v>
      </c>
      <c r="CM33" s="692">
        <v>7302</v>
      </c>
      <c r="CN33" s="692"/>
      <c r="CO33" s="692">
        <f>CM33</f>
        <v>7302</v>
      </c>
      <c r="CP33" s="692">
        <f>INT(CM33+IF(('Thu NSH'!EL43)*$C$39&lt;0,0,('Thu NSH'!EL43)*$C$39))</f>
        <v>11186</v>
      </c>
      <c r="CQ33" s="692"/>
      <c r="CR33" s="692">
        <f>CP33</f>
        <v>11186</v>
      </c>
      <c r="CS33" s="691">
        <f>CP33-CM33</f>
        <v>3884</v>
      </c>
      <c r="CT33" s="692">
        <f t="shared" si="44"/>
        <v>153.19090660093127</v>
      </c>
      <c r="CU33" s="692">
        <v>7203</v>
      </c>
      <c r="CV33" s="692"/>
      <c r="CW33" s="692">
        <f>CU33</f>
        <v>7203</v>
      </c>
      <c r="CX33" s="692">
        <f>INT(CU33+IF(('Thu NSH'!EX43)*$C$39&lt;0,0,('Thu NSH'!EX43)*$C$39))</f>
        <v>7639</v>
      </c>
      <c r="CY33" s="692"/>
      <c r="CZ33" s="692">
        <f>CX33</f>
        <v>7639</v>
      </c>
      <c r="DA33" s="691">
        <f>CX33-CU33</f>
        <v>436</v>
      </c>
      <c r="DB33" s="692">
        <f t="shared" si="45"/>
        <v>106.05303345828128</v>
      </c>
    </row>
    <row r="34" spans="1:106" s="379" customFormat="1" ht="18.95" customHeight="1" thickBot="1" x14ac:dyDescent="0.25">
      <c r="A34" s="386">
        <v>4</v>
      </c>
      <c r="B34" s="387" t="s">
        <v>568</v>
      </c>
      <c r="C34" s="696">
        <f>+K34+S34+AA34+AI34+AQ34+AY34+BG34+BO34+BW34+CE34+CM34+CU34</f>
        <v>204195</v>
      </c>
      <c r="D34" s="696"/>
      <c r="E34" s="696">
        <f>+M34+U34+AC34+AK34+AS34+BA34+BI34+BQ34+BY34+CG34+CO34+CW34</f>
        <v>232927</v>
      </c>
      <c r="F34" s="696">
        <f t="shared" si="59"/>
        <v>411281</v>
      </c>
      <c r="G34" s="696">
        <f t="shared" si="59"/>
        <v>0</v>
      </c>
      <c r="H34" s="696">
        <f t="shared" si="59"/>
        <v>378989</v>
      </c>
      <c r="I34" s="697">
        <f>F34-C34</f>
        <v>207086</v>
      </c>
      <c r="J34" s="696"/>
      <c r="K34" s="696">
        <v>0</v>
      </c>
      <c r="L34" s="696"/>
      <c r="M34" s="696">
        <f>'Thu NSH'!T41</f>
        <v>4495</v>
      </c>
      <c r="N34" s="696">
        <f>IF('TLTT nam 2019- 2020'!E32&lt;0,0,'TLTT nam 2019- 2020'!E32)</f>
        <v>0</v>
      </c>
      <c r="O34" s="696"/>
      <c r="P34" s="696">
        <f>N34</f>
        <v>0</v>
      </c>
      <c r="Q34" s="697">
        <f>N34-K34</f>
        <v>0</v>
      </c>
      <c r="R34" s="696"/>
      <c r="S34" s="696">
        <v>0</v>
      </c>
      <c r="T34" s="696"/>
      <c r="U34" s="696">
        <f>'Thu NSH'!AF41</f>
        <v>0</v>
      </c>
      <c r="V34" s="696">
        <f>IF('TLTT nam 2019- 2020'!F32&lt;0,0,'TLTT nam 2019- 2020'!F32)</f>
        <v>0</v>
      </c>
      <c r="W34" s="696"/>
      <c r="X34" s="696">
        <f>V34</f>
        <v>0</v>
      </c>
      <c r="Y34" s="697">
        <f>V34-S34</f>
        <v>0</v>
      </c>
      <c r="Z34" s="696"/>
      <c r="AA34" s="696">
        <v>0</v>
      </c>
      <c r="AB34" s="696"/>
      <c r="AC34" s="696">
        <f>'Thu NSH'!AR41</f>
        <v>0</v>
      </c>
      <c r="AD34" s="696">
        <f>IF('TLTT nam 2019- 2020'!G32&lt;0,0,'TLTT nam 2019- 2020'!G32)</f>
        <v>0</v>
      </c>
      <c r="AE34" s="696"/>
      <c r="AF34" s="696">
        <f>AD34</f>
        <v>0</v>
      </c>
      <c r="AG34" s="697">
        <f>AD34-AA34</f>
        <v>0</v>
      </c>
      <c r="AH34" s="696"/>
      <c r="AI34" s="696">
        <v>0</v>
      </c>
      <c r="AJ34" s="696"/>
      <c r="AK34" s="696">
        <f>'Thu NSH'!BD41</f>
        <v>0</v>
      </c>
      <c r="AL34" s="696">
        <f>IF('TLTT nam 2019- 2020'!H32&lt;0,0,'TLTT nam 2019- 2020'!H32)</f>
        <v>0</v>
      </c>
      <c r="AM34" s="696"/>
      <c r="AN34" s="696">
        <f>AL34</f>
        <v>0</v>
      </c>
      <c r="AO34" s="697">
        <f>AL34-AI34</f>
        <v>0</v>
      </c>
      <c r="AP34" s="696"/>
      <c r="AQ34" s="696">
        <v>0</v>
      </c>
      <c r="AR34" s="696"/>
      <c r="AS34" s="696">
        <f>'Thu NSH'!BP41</f>
        <v>17146.5</v>
      </c>
      <c r="AT34" s="696">
        <f>IF('TLTT nam 2019- 2020'!I32&lt;0,0,'TLTT nam 2019- 2020'!I32)</f>
        <v>0</v>
      </c>
      <c r="AU34" s="696"/>
      <c r="AV34" s="696">
        <f>AT34</f>
        <v>0</v>
      </c>
      <c r="AW34" s="697">
        <f>AT34-AQ34</f>
        <v>0</v>
      </c>
      <c r="AX34" s="696"/>
      <c r="AY34" s="696">
        <v>201303</v>
      </c>
      <c r="AZ34" s="696"/>
      <c r="BA34" s="696">
        <f>'Thu NSH'!CB41</f>
        <v>89825</v>
      </c>
      <c r="BB34" s="696">
        <f>INT(IF('TLTT nam 2019- 2020'!J32&lt;0,0,'TLTT nam 2019- 2020'!J32))</f>
        <v>352786</v>
      </c>
      <c r="BC34" s="696"/>
      <c r="BD34" s="696">
        <f>BB34-1316-9050-400</f>
        <v>342020</v>
      </c>
      <c r="BE34" s="697">
        <f>BB34-AY34</f>
        <v>151483</v>
      </c>
      <c r="BF34" s="696"/>
      <c r="BG34" s="696">
        <v>0</v>
      </c>
      <c r="BH34" s="696"/>
      <c r="BI34" s="696">
        <f>'Thu NSH'!CN41</f>
        <v>5195</v>
      </c>
      <c r="BJ34" s="696">
        <f>INT(IF('TLTT nam 2019- 2020'!K32&lt;0,0,'TLTT nam 2019- 2020'!K32))</f>
        <v>0</v>
      </c>
      <c r="BK34" s="696"/>
      <c r="BL34" s="696">
        <f>BJ34</f>
        <v>0</v>
      </c>
      <c r="BM34" s="697">
        <f>BJ34-BG34</f>
        <v>0</v>
      </c>
      <c r="BN34" s="696"/>
      <c r="BO34" s="696">
        <v>0</v>
      </c>
      <c r="BP34" s="696"/>
      <c r="BQ34" s="696">
        <f>'Thu NSH'!CZ41</f>
        <v>4095</v>
      </c>
      <c r="BR34" s="696">
        <f>INT(IF('TLTT nam 2019- 2020'!L32&lt;0,0,'TLTT nam 2019- 2020'!L32))</f>
        <v>0</v>
      </c>
      <c r="BS34" s="696"/>
      <c r="BT34" s="696">
        <f>BR34</f>
        <v>0</v>
      </c>
      <c r="BU34" s="697">
        <f>BR34-BO34</f>
        <v>0</v>
      </c>
      <c r="BV34" s="696"/>
      <c r="BW34" s="696">
        <v>2892</v>
      </c>
      <c r="BX34" s="696"/>
      <c r="BY34" s="696">
        <f>INT('Thu NSH'!DL41)</f>
        <v>36735</v>
      </c>
      <c r="BZ34" s="696">
        <f>IF('TLTT nam 2019- 2020'!M32&lt;0,0,'TLTT nam 2019- 2020'!M32)</f>
        <v>0</v>
      </c>
      <c r="CA34" s="696"/>
      <c r="CB34" s="696">
        <f>BZ34</f>
        <v>0</v>
      </c>
      <c r="CC34" s="697">
        <f>BZ34-BW34</f>
        <v>-2892</v>
      </c>
      <c r="CD34" s="696"/>
      <c r="CE34" s="696">
        <v>0</v>
      </c>
      <c r="CF34" s="696"/>
      <c r="CG34" s="696">
        <f>'Thu NSH'!DX41</f>
        <v>1995</v>
      </c>
      <c r="CH34" s="696">
        <f>INT(IF('TLTT nam 2019- 2020'!N32&lt;0,0,'TLTT nam 2019- 2020'!N32))</f>
        <v>0</v>
      </c>
      <c r="CI34" s="696"/>
      <c r="CJ34" s="696">
        <f>CH34</f>
        <v>0</v>
      </c>
      <c r="CK34" s="697">
        <f>CH34-CE34</f>
        <v>0</v>
      </c>
      <c r="CL34" s="696"/>
      <c r="CM34" s="696">
        <v>0</v>
      </c>
      <c r="CN34" s="696"/>
      <c r="CO34" s="696">
        <f>'Thu NSH'!EJ41</f>
        <v>67510</v>
      </c>
      <c r="CP34" s="696">
        <f>INT(IF('TLTT nam 2019- 2020'!O32&lt;0,0,'TLTT nam 2019- 2020'!O32))</f>
        <v>58495</v>
      </c>
      <c r="CQ34" s="696"/>
      <c r="CR34" s="696">
        <f>CP34+CQ34-794-5155-15177-400</f>
        <v>36969</v>
      </c>
      <c r="CS34" s="697">
        <f>CP34-CM34</f>
        <v>58495</v>
      </c>
      <c r="CT34" s="696"/>
      <c r="CU34" s="696">
        <v>0</v>
      </c>
      <c r="CV34" s="696"/>
      <c r="CW34" s="696">
        <f>'Thu NSH'!EV41</f>
        <v>5930.5</v>
      </c>
      <c r="CX34" s="696">
        <f>IF('TLTT nam 2019- 2020'!P32&lt;0,0,'TLTT nam 2019- 2020'!P32)</f>
        <v>0</v>
      </c>
      <c r="CY34" s="696"/>
      <c r="CZ34" s="696">
        <f>CX34</f>
        <v>0</v>
      </c>
      <c r="DA34" s="697">
        <f>CX34-CU34</f>
        <v>0</v>
      </c>
      <c r="DB34" s="696"/>
    </row>
    <row r="35" spans="1:106" x14ac:dyDescent="0.2">
      <c r="A35" s="379" t="s">
        <v>491</v>
      </c>
    </row>
    <row r="36" spans="1:106" x14ac:dyDescent="0.2">
      <c r="A36" s="369">
        <v>1</v>
      </c>
      <c r="B36" s="355" t="s">
        <v>1491</v>
      </c>
      <c r="C36" s="1059">
        <v>0.4</v>
      </c>
      <c r="H36" s="1057">
        <f>H32/C32</f>
        <v>1.1390874377097393</v>
      </c>
      <c r="P36" s="388">
        <f>P7-K7</f>
        <v>43678</v>
      </c>
      <c r="BD36" s="388"/>
    </row>
    <row r="37" spans="1:106" x14ac:dyDescent="0.2">
      <c r="A37" s="369">
        <v>2</v>
      </c>
      <c r="B37" s="355" t="s">
        <v>1492</v>
      </c>
      <c r="C37" s="1059">
        <v>0.1</v>
      </c>
      <c r="H37" s="1061">
        <f>H7*1000000</f>
        <v>7059294000000</v>
      </c>
      <c r="I37" s="388">
        <f>I7-'Phụ lục số 3'!AI7</f>
        <v>271673</v>
      </c>
      <c r="P37" s="1061">
        <f>+P7*1000000</f>
        <v>495278000000</v>
      </c>
      <c r="X37" s="1061">
        <f>+X7*1000000</f>
        <v>460081000000</v>
      </c>
      <c r="AF37" s="1061">
        <f>+AF7*1000000</f>
        <v>435248000000</v>
      </c>
      <c r="AN37" s="1061">
        <f>+AN7*1000000</f>
        <v>444525000000</v>
      </c>
      <c r="AV37" s="1061">
        <f>+AV7*1000000</f>
        <v>567836500000</v>
      </c>
      <c r="BD37" s="1061"/>
      <c r="BL37" s="1061">
        <f>+BL7*1000000</f>
        <v>697597000000</v>
      </c>
      <c r="BT37" s="1061">
        <f>+BT7*1000000</f>
        <v>634927000000</v>
      </c>
      <c r="CB37" s="1061">
        <f>+CB7*1000000</f>
        <v>624056500000</v>
      </c>
      <c r="CJ37" s="1061">
        <f>+CJ7*1000000</f>
        <v>502271500000</v>
      </c>
      <c r="CR37" s="1061">
        <f>+CR7*1000000</f>
        <v>725981000000</v>
      </c>
      <c r="CZ37" s="1061">
        <f>+CZ7*1000000</f>
        <v>470319500000</v>
      </c>
    </row>
    <row r="38" spans="1:106" x14ac:dyDescent="0.2">
      <c r="A38" s="369">
        <v>3</v>
      </c>
      <c r="B38" s="355" t="s">
        <v>1494</v>
      </c>
      <c r="C38" s="1059">
        <v>0.1</v>
      </c>
    </row>
    <row r="39" spans="1:106" x14ac:dyDescent="0.2">
      <c r="A39" s="369">
        <v>4</v>
      </c>
      <c r="B39" s="355" t="s">
        <v>1495</v>
      </c>
      <c r="C39" s="1059">
        <v>0.05</v>
      </c>
    </row>
    <row r="40" spans="1:106" x14ac:dyDescent="0.2">
      <c r="A40" s="369">
        <v>5</v>
      </c>
      <c r="B40" s="355" t="s">
        <v>1493</v>
      </c>
      <c r="C40" s="1059">
        <f>1-C36-C37-C38-C39</f>
        <v>0.35000000000000003</v>
      </c>
    </row>
    <row r="41" spans="1:106" x14ac:dyDescent="0.2">
      <c r="B41" s="369" t="s">
        <v>30</v>
      </c>
      <c r="C41" s="1058">
        <f>SUM(C36:C40)</f>
        <v>1</v>
      </c>
      <c r="F41" s="1061">
        <f>F9*1000000</f>
        <v>3464851000000</v>
      </c>
    </row>
    <row r="42" spans="1:106" x14ac:dyDescent="0.2">
      <c r="B42" s="355" t="s">
        <v>1496</v>
      </c>
      <c r="C42" s="1057">
        <f>H32/C32</f>
        <v>1.1390874377097393</v>
      </c>
      <c r="F42" s="1061">
        <f t="shared" ref="F42:F52" si="61">F10*1000000</f>
        <v>38000000000</v>
      </c>
      <c r="H42" s="388"/>
    </row>
    <row r="43" spans="1:106" x14ac:dyDescent="0.2">
      <c r="B43" s="355" t="s">
        <v>1497</v>
      </c>
      <c r="F43" s="1061">
        <f t="shared" si="61"/>
        <v>0</v>
      </c>
    </row>
    <row r="44" spans="1:106" x14ac:dyDescent="0.2">
      <c r="F44" s="1061">
        <f t="shared" si="61"/>
        <v>317798000000</v>
      </c>
    </row>
    <row r="45" spans="1:106" x14ac:dyDescent="0.2">
      <c r="F45" s="1061">
        <f t="shared" si="61"/>
        <v>342197000000</v>
      </c>
    </row>
    <row r="46" spans="1:106" x14ac:dyDescent="0.2">
      <c r="F46" s="1061">
        <f t="shared" si="61"/>
        <v>36974000000</v>
      </c>
    </row>
    <row r="47" spans="1:106" x14ac:dyDescent="0.2">
      <c r="F47" s="1061">
        <f t="shared" si="61"/>
        <v>146357000000</v>
      </c>
    </row>
    <row r="48" spans="1:106" x14ac:dyDescent="0.2">
      <c r="F48" s="1061">
        <f t="shared" si="61"/>
        <v>158866000000</v>
      </c>
    </row>
    <row r="49" spans="6:6" x14ac:dyDescent="0.2">
      <c r="F49" s="1061">
        <f>F17*1000000</f>
        <v>114645000000</v>
      </c>
    </row>
    <row r="50" spans="6:6" x14ac:dyDescent="0.2">
      <c r="F50" s="1061">
        <f t="shared" si="61"/>
        <v>685000000</v>
      </c>
    </row>
    <row r="51" spans="6:6" x14ac:dyDescent="0.2">
      <c r="F51" s="1061">
        <f t="shared" si="61"/>
        <v>9704000000</v>
      </c>
    </row>
    <row r="52" spans="6:6" x14ac:dyDescent="0.2">
      <c r="F52" s="1061">
        <f t="shared" si="61"/>
        <v>3600000000</v>
      </c>
    </row>
    <row r="53" spans="6:6" x14ac:dyDescent="0.2">
      <c r="F53" s="1061"/>
    </row>
    <row r="54" spans="6:6" x14ac:dyDescent="0.2">
      <c r="F54" s="1061"/>
    </row>
    <row r="55" spans="6:6" x14ac:dyDescent="0.2">
      <c r="F55" s="1061"/>
    </row>
    <row r="56" spans="6:6" x14ac:dyDescent="0.2">
      <c r="F56" s="1061"/>
    </row>
    <row r="57" spans="6:6" x14ac:dyDescent="0.2">
      <c r="F57" s="1075"/>
    </row>
  </sheetData>
  <sortState ref="A11:DB12">
    <sortCondition descending="1" ref="A11"/>
  </sortState>
  <customSheetViews>
    <customSheetView guid="{88621519-296E-4458-B04E-813E881018FE}" fitToPage="1" hiddenRows="1">
      <pane xSplit="3" ySplit="7" topLeftCell="D8" activePane="bottomRight" state="frozen"/>
      <selection pane="bottomRight" activeCell="D8" sqref="D8"/>
      <pageMargins left="0.23622047244094491" right="0.47244094488188981" top="0" bottom="0.19685039370078741" header="0" footer="0.11811023622047245"/>
      <printOptions horizontalCentered="1"/>
      <pageSetup paperSize="9" scale="97" fitToWidth="13" fitToHeight="13" orientation="landscape" r:id="rId1"/>
      <headerFooter alignWithMargins="0"/>
    </customSheetView>
  </customSheetViews>
  <mergeCells count="67">
    <mergeCell ref="CX4:CZ4"/>
    <mergeCell ref="DA4:DA5"/>
    <mergeCell ref="CS4:CS5"/>
    <mergeCell ref="BV4:BV5"/>
    <mergeCell ref="DB4:DB5"/>
    <mergeCell ref="CE4:CG4"/>
    <mergeCell ref="CM4:CO4"/>
    <mergeCell ref="BZ4:CB4"/>
    <mergeCell ref="CC4:CC5"/>
    <mergeCell ref="CD4:CD5"/>
    <mergeCell ref="CU4:CW4"/>
    <mergeCell ref="CM3:CT3"/>
    <mergeCell ref="AI4:AK4"/>
    <mergeCell ref="AQ4:AS4"/>
    <mergeCell ref="AY4:BA4"/>
    <mergeCell ref="BG4:BI4"/>
    <mergeCell ref="AT4:AV4"/>
    <mergeCell ref="AW4:AW5"/>
    <mergeCell ref="CP4:CR4"/>
    <mergeCell ref="CH4:CJ4"/>
    <mergeCell ref="CK4:CK5"/>
    <mergeCell ref="CL4:CL5"/>
    <mergeCell ref="Q4:Q5"/>
    <mergeCell ref="BE4:BE5"/>
    <mergeCell ref="BF4:BF5"/>
    <mergeCell ref="BO4:BQ4"/>
    <mergeCell ref="S4:U4"/>
    <mergeCell ref="V4:X4"/>
    <mergeCell ref="Y4:Y5"/>
    <mergeCell ref="Z4:Z5"/>
    <mergeCell ref="AL4:AN4"/>
    <mergeCell ref="AO4:AO5"/>
    <mergeCell ref="AP4:AP5"/>
    <mergeCell ref="AG4:AG5"/>
    <mergeCell ref="AA4:AC4"/>
    <mergeCell ref="CU3:DB3"/>
    <mergeCell ref="C3:J3"/>
    <mergeCell ref="K3:R3"/>
    <mergeCell ref="R4:R5"/>
    <mergeCell ref="S3:Z3"/>
    <mergeCell ref="AA3:AH3"/>
    <mergeCell ref="AI3:AP3"/>
    <mergeCell ref="I4:I5"/>
    <mergeCell ref="K4:M4"/>
    <mergeCell ref="BW4:BY4"/>
    <mergeCell ref="CE3:CL3"/>
    <mergeCell ref="BM4:BM5"/>
    <mergeCell ref="BN4:BN5"/>
    <mergeCell ref="BR4:BT4"/>
    <mergeCell ref="AH4:AH5"/>
    <mergeCell ref="AY3:BF3"/>
    <mergeCell ref="N4:P4"/>
    <mergeCell ref="CT4:CT5"/>
    <mergeCell ref="A3:A5"/>
    <mergeCell ref="B3:B5"/>
    <mergeCell ref="C4:E4"/>
    <mergeCell ref="F4:H4"/>
    <mergeCell ref="J4:J5"/>
    <mergeCell ref="AX4:AX5"/>
    <mergeCell ref="AQ3:AX3"/>
    <mergeCell ref="AD4:AF4"/>
    <mergeCell ref="BU4:BU5"/>
    <mergeCell ref="BG3:BN3"/>
    <mergeCell ref="BO3:BV3"/>
    <mergeCell ref="BW3:CD3"/>
    <mergeCell ref="BB4:BD4"/>
    <mergeCell ref="BJ4:BL4"/>
  </mergeCells>
  <phoneticPr fontId="3" type="noConversion"/>
  <printOptions horizontalCentered="1"/>
  <pageMargins left="0.23622047244094491" right="0.47244094488188981" top="0" bottom="0.19685039370078741" header="0" footer="0.11811023622047245"/>
  <pageSetup paperSize="9" scale="97" fitToWidth="13" fitToHeight="13" orientation="landscape" r:id="rId2"/>
  <headerFooter alignWithMargins="0"/>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64"/>
  <sheetViews>
    <sheetView topLeftCell="A4" workbookViewId="0">
      <selection activeCell="B10" sqref="B10:C11"/>
    </sheetView>
  </sheetViews>
  <sheetFormatPr defaultColWidth="8.75" defaultRowHeight="18.75" x14ac:dyDescent="0.3"/>
  <cols>
    <col min="1" max="1" width="5.75" style="545" bestFit="1" customWidth="1"/>
    <col min="2" max="2" width="62.875" style="545" customWidth="1"/>
    <col min="3" max="3" width="19.5" style="583" customWidth="1"/>
    <col min="4" max="16384" width="8.75" style="545"/>
  </cols>
  <sheetData>
    <row r="1" spans="1:3" ht="63" customHeight="1" x14ac:dyDescent="0.3">
      <c r="A1" s="1239" t="s">
        <v>1138</v>
      </c>
      <c r="B1" s="1239"/>
      <c r="C1" s="1239"/>
    </row>
    <row r="2" spans="1:3" ht="21" hidden="1" customHeight="1" x14ac:dyDescent="0.3">
      <c r="A2" s="546"/>
      <c r="B2" s="546"/>
      <c r="C2" s="547"/>
    </row>
    <row r="3" spans="1:3" ht="17.25" hidden="1" customHeight="1" x14ac:dyDescent="0.3">
      <c r="A3" s="548"/>
      <c r="B3" s="548"/>
      <c r="C3" s="547"/>
    </row>
    <row r="4" spans="1:3" ht="17.25" customHeight="1" x14ac:dyDescent="0.35">
      <c r="B4" s="549"/>
      <c r="C4" s="549" t="s">
        <v>895</v>
      </c>
    </row>
    <row r="5" spans="1:3" s="550" customFormat="1" ht="34.5" customHeight="1" x14ac:dyDescent="0.25">
      <c r="A5" s="551" t="s">
        <v>561</v>
      </c>
      <c r="B5" s="551" t="s">
        <v>256</v>
      </c>
      <c r="C5" s="551" t="s">
        <v>443</v>
      </c>
    </row>
    <row r="6" spans="1:3" s="569" customFormat="1" ht="18" customHeight="1" x14ac:dyDescent="0.3">
      <c r="A6" s="579" t="s">
        <v>448</v>
      </c>
      <c r="B6" s="570" t="s">
        <v>1074</v>
      </c>
      <c r="C6" s="595"/>
    </row>
    <row r="7" spans="1:3" ht="30" customHeight="1" x14ac:dyDescent="0.3">
      <c r="A7" s="578"/>
      <c r="B7" s="596" t="s">
        <v>1139</v>
      </c>
      <c r="C7" s="597">
        <f>'Phụ lục số 2'!D33</f>
        <v>110426</v>
      </c>
    </row>
    <row r="8" spans="1:3" ht="30" customHeight="1" x14ac:dyDescent="0.3">
      <c r="A8" s="578"/>
      <c r="B8" s="596" t="s">
        <v>1244</v>
      </c>
      <c r="C8" s="597">
        <f>110426+41815</f>
        <v>152241</v>
      </c>
    </row>
    <row r="9" spans="1:3" ht="30" customHeight="1" x14ac:dyDescent="0.3">
      <c r="A9" s="578"/>
      <c r="B9" s="598" t="s">
        <v>935</v>
      </c>
      <c r="C9" s="599"/>
    </row>
    <row r="10" spans="1:3" ht="30" customHeight="1" x14ac:dyDescent="0.3">
      <c r="A10" s="578"/>
      <c r="B10" s="1240" t="s">
        <v>1240</v>
      </c>
      <c r="C10" s="1240"/>
    </row>
    <row r="11" spans="1:3" ht="39.75" customHeight="1" x14ac:dyDescent="0.3">
      <c r="A11" s="578"/>
      <c r="B11" s="1240"/>
      <c r="C11" s="1240"/>
    </row>
    <row r="12" spans="1:3" ht="38.25" customHeight="1" x14ac:dyDescent="0.3">
      <c r="A12" s="578"/>
      <c r="B12" s="600" t="s">
        <v>1241</v>
      </c>
      <c r="C12" s="599">
        <f>C7-C8</f>
        <v>-41815</v>
      </c>
    </row>
    <row r="13" spans="1:3" s="569" customFormat="1" ht="30" customHeight="1" x14ac:dyDescent="0.3">
      <c r="A13" s="579" t="s">
        <v>460</v>
      </c>
      <c r="B13" s="570" t="s">
        <v>936</v>
      </c>
      <c r="C13" s="599"/>
    </row>
    <row r="14" spans="1:3" ht="30" customHeight="1" x14ac:dyDescent="0.3">
      <c r="A14" s="578"/>
      <c r="B14" s="596" t="s">
        <v>1233</v>
      </c>
      <c r="C14" s="599">
        <f>691178</f>
        <v>691178</v>
      </c>
    </row>
    <row r="15" spans="1:3" ht="30" customHeight="1" x14ac:dyDescent="0.3">
      <c r="A15" s="578"/>
      <c r="B15" s="596" t="s">
        <v>1140</v>
      </c>
      <c r="C15" s="599">
        <f>SUM(C16:C19)</f>
        <v>7157</v>
      </c>
    </row>
    <row r="16" spans="1:3" ht="30" customHeight="1" x14ac:dyDescent="0.3">
      <c r="A16" s="578"/>
      <c r="B16" s="596" t="s">
        <v>1141</v>
      </c>
      <c r="C16" s="599">
        <v>2000</v>
      </c>
    </row>
    <row r="17" spans="1:3" x14ac:dyDescent="0.3">
      <c r="A17" s="578"/>
      <c r="B17" s="596" t="s">
        <v>1234</v>
      </c>
      <c r="C17" s="599">
        <v>0</v>
      </c>
    </row>
    <row r="18" spans="1:3" x14ac:dyDescent="0.3">
      <c r="A18" s="578"/>
      <c r="B18" s="577" t="s">
        <v>937</v>
      </c>
      <c r="C18" s="599">
        <v>1054</v>
      </c>
    </row>
    <row r="19" spans="1:3" x14ac:dyDescent="0.3">
      <c r="A19" s="578"/>
      <c r="B19" s="596" t="s">
        <v>938</v>
      </c>
      <c r="C19" s="599">
        <v>4103</v>
      </c>
    </row>
    <row r="20" spans="1:3" x14ac:dyDescent="0.3">
      <c r="A20" s="578"/>
      <c r="B20" s="596" t="s">
        <v>1245</v>
      </c>
      <c r="C20" s="599">
        <v>0</v>
      </c>
    </row>
    <row r="21" spans="1:3" x14ac:dyDescent="0.3">
      <c r="A21" s="578"/>
      <c r="B21" s="598" t="s">
        <v>935</v>
      </c>
      <c r="C21" s="599"/>
    </row>
    <row r="22" spans="1:3" x14ac:dyDescent="0.3">
      <c r="A22" s="578"/>
      <c r="B22" s="1241"/>
      <c r="C22" s="1241"/>
    </row>
    <row r="23" spans="1:3" x14ac:dyDescent="0.3">
      <c r="A23" s="578"/>
      <c r="B23" s="1241"/>
      <c r="C23" s="1241"/>
    </row>
    <row r="24" spans="1:3" x14ac:dyDescent="0.3">
      <c r="A24" s="578"/>
      <c r="B24" s="1241"/>
      <c r="C24" s="1241"/>
    </row>
    <row r="25" spans="1:3" s="550" customFormat="1" x14ac:dyDescent="0.25">
      <c r="A25" s="601"/>
      <c r="B25" s="602" t="s">
        <v>1246</v>
      </c>
      <c r="C25" s="603">
        <f>C14+C15-C20</f>
        <v>698335</v>
      </c>
    </row>
    <row r="26" spans="1:3" s="550" customFormat="1" x14ac:dyDescent="0.25">
      <c r="C26" s="604"/>
    </row>
    <row r="27" spans="1:3" s="550" customFormat="1" x14ac:dyDescent="0.25">
      <c r="C27" s="758"/>
    </row>
    <row r="28" spans="1:3" s="550" customFormat="1" x14ac:dyDescent="0.25">
      <c r="C28" s="604"/>
    </row>
    <row r="29" spans="1:3" s="550" customFormat="1" x14ac:dyDescent="0.25">
      <c r="C29" s="604"/>
    </row>
    <row r="30" spans="1:3" s="550" customFormat="1" x14ac:dyDescent="0.25">
      <c r="C30" s="604"/>
    </row>
    <row r="31" spans="1:3" s="550" customFormat="1" x14ac:dyDescent="0.25">
      <c r="C31" s="604"/>
    </row>
    <row r="32" spans="1:3" s="550" customFormat="1" x14ac:dyDescent="0.25">
      <c r="C32" s="604"/>
    </row>
    <row r="33" spans="3:3" s="550" customFormat="1" x14ac:dyDescent="0.25">
      <c r="C33" s="604"/>
    </row>
    <row r="34" spans="3:3" s="550" customFormat="1" x14ac:dyDescent="0.25">
      <c r="C34" s="604"/>
    </row>
    <row r="35" spans="3:3" s="550" customFormat="1" x14ac:dyDescent="0.25">
      <c r="C35" s="604"/>
    </row>
    <row r="36" spans="3:3" s="550" customFormat="1" x14ac:dyDescent="0.25">
      <c r="C36" s="604"/>
    </row>
    <row r="37" spans="3:3" s="550" customFormat="1" x14ac:dyDescent="0.25">
      <c r="C37" s="604"/>
    </row>
    <row r="38" spans="3:3" s="550" customFormat="1" x14ac:dyDescent="0.25">
      <c r="C38" s="604"/>
    </row>
    <row r="39" spans="3:3" s="550" customFormat="1" x14ac:dyDescent="0.25">
      <c r="C39" s="604"/>
    </row>
    <row r="40" spans="3:3" s="550" customFormat="1" x14ac:dyDescent="0.25">
      <c r="C40" s="604"/>
    </row>
    <row r="41" spans="3:3" s="550" customFormat="1" x14ac:dyDescent="0.25">
      <c r="C41" s="604"/>
    </row>
    <row r="42" spans="3:3" s="550" customFormat="1" x14ac:dyDescent="0.25">
      <c r="C42" s="604"/>
    </row>
    <row r="43" spans="3:3" s="550" customFormat="1" x14ac:dyDescent="0.25">
      <c r="C43" s="604"/>
    </row>
    <row r="44" spans="3:3" s="550" customFormat="1" x14ac:dyDescent="0.25">
      <c r="C44" s="604"/>
    </row>
    <row r="45" spans="3:3" s="550" customFormat="1" x14ac:dyDescent="0.25">
      <c r="C45" s="604"/>
    </row>
    <row r="46" spans="3:3" s="550" customFormat="1" x14ac:dyDescent="0.25">
      <c r="C46" s="604"/>
    </row>
    <row r="47" spans="3:3" s="550" customFormat="1" x14ac:dyDescent="0.25">
      <c r="C47" s="604"/>
    </row>
    <row r="48" spans="3:3" s="550" customFormat="1" x14ac:dyDescent="0.25">
      <c r="C48" s="604"/>
    </row>
    <row r="49" spans="3:3" s="550" customFormat="1" x14ac:dyDescent="0.25">
      <c r="C49" s="604"/>
    </row>
    <row r="50" spans="3:3" s="550" customFormat="1" x14ac:dyDescent="0.25">
      <c r="C50" s="604"/>
    </row>
    <row r="51" spans="3:3" s="550" customFormat="1" x14ac:dyDescent="0.25">
      <c r="C51" s="604"/>
    </row>
    <row r="52" spans="3:3" s="550" customFormat="1" x14ac:dyDescent="0.25">
      <c r="C52" s="604"/>
    </row>
    <row r="53" spans="3:3" s="550" customFormat="1" x14ac:dyDescent="0.25">
      <c r="C53" s="604"/>
    </row>
    <row r="54" spans="3:3" s="550" customFormat="1" x14ac:dyDescent="0.25">
      <c r="C54" s="604"/>
    </row>
    <row r="55" spans="3:3" s="550" customFormat="1" x14ac:dyDescent="0.25">
      <c r="C55" s="604"/>
    </row>
    <row r="56" spans="3:3" s="550" customFormat="1" x14ac:dyDescent="0.25">
      <c r="C56" s="604"/>
    </row>
    <row r="57" spans="3:3" s="550" customFormat="1" x14ac:dyDescent="0.25">
      <c r="C57" s="604"/>
    </row>
    <row r="58" spans="3:3" s="550" customFormat="1" x14ac:dyDescent="0.25">
      <c r="C58" s="604"/>
    </row>
    <row r="59" spans="3:3" s="550" customFormat="1" x14ac:dyDescent="0.25">
      <c r="C59" s="604"/>
    </row>
    <row r="60" spans="3:3" s="550" customFormat="1" x14ac:dyDescent="0.25">
      <c r="C60" s="604"/>
    </row>
    <row r="61" spans="3:3" s="550" customFormat="1" x14ac:dyDescent="0.25">
      <c r="C61" s="604"/>
    </row>
    <row r="62" spans="3:3" s="550" customFormat="1" x14ac:dyDescent="0.25">
      <c r="C62" s="604"/>
    </row>
    <row r="63" spans="3:3" s="550" customFormat="1" x14ac:dyDescent="0.25">
      <c r="C63" s="604"/>
    </row>
    <row r="64" spans="3:3" s="569" customFormat="1" x14ac:dyDescent="0.3">
      <c r="C64" s="605"/>
    </row>
  </sheetData>
  <customSheetViews>
    <customSheetView guid="{88621519-296E-4458-B04E-813E881018FE}" hiddenRows="1" state="hidden" topLeftCell="A13">
      <selection activeCell="E15" sqref="E15"/>
      <pageMargins left="0.7" right="0.7" top="0.75" bottom="0.75" header="0.3" footer="0.3"/>
      <pageSetup orientation="portrait" r:id="rId1"/>
    </customSheetView>
  </customSheetViews>
  <mergeCells count="3">
    <mergeCell ref="A1:C1"/>
    <mergeCell ref="B10:C11"/>
    <mergeCell ref="B22:C24"/>
  </mergeCells>
  <printOptions horizontalCentered="1"/>
  <pageMargins left="0" right="0" top="0.19685039370078741" bottom="0.19685039370078741" header="0" footer="0"/>
  <pageSetup paperSize="9" orientation="portrait"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5"/>
  <sheetViews>
    <sheetView topLeftCell="A4" workbookViewId="0">
      <selection activeCell="F12" sqref="F12"/>
    </sheetView>
  </sheetViews>
  <sheetFormatPr defaultRowHeight="15.75" x14ac:dyDescent="0.25"/>
  <cols>
    <col min="1" max="1" width="4" style="227" customWidth="1"/>
    <col min="2" max="2" width="25" style="227" customWidth="1"/>
    <col min="3" max="3" width="11.5" style="227" customWidth="1"/>
    <col min="4" max="4" width="10.375" style="227" customWidth="1"/>
    <col min="5" max="5" width="10.25" style="227" customWidth="1"/>
    <col min="6" max="6" width="10.75" style="227" customWidth="1"/>
    <col min="7" max="7" width="8.625" style="227" customWidth="1"/>
    <col min="8" max="8" width="11.125" style="227" bestFit="1" customWidth="1"/>
    <col min="9" max="16384" width="9" style="227"/>
  </cols>
  <sheetData>
    <row r="1" spans="1:15" s="14" customFormat="1" hidden="1" x14ac:dyDescent="0.25">
      <c r="A1" s="1177" t="s">
        <v>883</v>
      </c>
      <c r="B1" s="1177"/>
      <c r="C1" s="511"/>
      <c r="D1" s="1177" t="s">
        <v>515</v>
      </c>
      <c r="E1" s="1177"/>
      <c r="F1" s="1177"/>
      <c r="G1" s="12"/>
      <c r="H1" s="12"/>
      <c r="I1" s="12"/>
      <c r="J1" s="12"/>
      <c r="K1" s="12"/>
      <c r="L1" s="12"/>
      <c r="M1" s="12"/>
      <c r="N1" s="12"/>
      <c r="O1" s="12"/>
    </row>
    <row r="2" spans="1:15" s="14" customFormat="1" hidden="1" x14ac:dyDescent="0.25">
      <c r="A2" s="1177" t="s">
        <v>939</v>
      </c>
      <c r="B2" s="1177"/>
      <c r="C2" s="511"/>
      <c r="D2" s="1177" t="s">
        <v>940</v>
      </c>
      <c r="E2" s="1177"/>
      <c r="F2" s="1177"/>
      <c r="G2" s="12"/>
      <c r="H2" s="12"/>
      <c r="I2" s="12"/>
      <c r="J2" s="12"/>
      <c r="K2" s="12"/>
      <c r="L2" s="12"/>
      <c r="M2" s="12"/>
      <c r="N2" s="12"/>
      <c r="O2" s="12"/>
    </row>
    <row r="3" spans="1:15" hidden="1" x14ac:dyDescent="0.25">
      <c r="A3" s="606"/>
      <c r="B3" s="606"/>
      <c r="C3" s="606"/>
      <c r="D3" s="12"/>
      <c r="E3" s="12"/>
      <c r="F3" s="12"/>
      <c r="G3" s="12"/>
      <c r="H3" s="12"/>
      <c r="I3" s="12"/>
      <c r="J3" s="12"/>
      <c r="K3" s="12"/>
      <c r="L3" s="12"/>
      <c r="M3" s="12"/>
    </row>
    <row r="5" spans="1:15" x14ac:dyDescent="0.25">
      <c r="A5" s="1196" t="s">
        <v>1143</v>
      </c>
      <c r="B5" s="1196"/>
      <c r="C5" s="1196"/>
      <c r="D5" s="1196"/>
      <c r="E5" s="1196"/>
      <c r="F5" s="1196"/>
      <c r="G5" s="1196"/>
    </row>
    <row r="7" spans="1:15" x14ac:dyDescent="0.25">
      <c r="F7" s="14"/>
    </row>
    <row r="8" spans="1:15" s="513" customFormat="1" ht="63" x14ac:dyDescent="0.25">
      <c r="A8" s="512" t="s">
        <v>561</v>
      </c>
      <c r="B8" s="512" t="s">
        <v>36</v>
      </c>
      <c r="C8" s="512" t="s">
        <v>941</v>
      </c>
      <c r="D8" s="510" t="s">
        <v>851</v>
      </c>
      <c r="E8" s="510" t="s">
        <v>1144</v>
      </c>
      <c r="F8" s="510" t="s">
        <v>1142</v>
      </c>
      <c r="G8" s="607" t="s">
        <v>1145</v>
      </c>
    </row>
    <row r="9" spans="1:15" s="14" customFormat="1" x14ac:dyDescent="0.25">
      <c r="A9" s="81">
        <v>1</v>
      </c>
      <c r="B9" s="82" t="s">
        <v>942</v>
      </c>
      <c r="C9" s="608" t="s">
        <v>255</v>
      </c>
      <c r="D9" s="609">
        <f>'Phụ lục số 1'!C51</f>
        <v>1380000</v>
      </c>
      <c r="E9" s="609">
        <f>'Phụ lục số 1'!H51</f>
        <v>1400000</v>
      </c>
      <c r="F9" s="609">
        <f>'Phụ lục số 1'!N51</f>
        <v>1460000</v>
      </c>
      <c r="G9" s="610">
        <f>100*F9/D9</f>
        <v>105.79710144927536</v>
      </c>
      <c r="H9" s="1"/>
    </row>
    <row r="10" spans="1:15" s="14" customFormat="1" x14ac:dyDescent="0.25">
      <c r="A10" s="76">
        <v>2</v>
      </c>
      <c r="B10" s="77" t="s">
        <v>943</v>
      </c>
      <c r="C10" s="611" t="s">
        <v>255</v>
      </c>
      <c r="D10" s="528">
        <f>D9</f>
        <v>1380000</v>
      </c>
      <c r="E10" s="528">
        <f>E9</f>
        <v>1400000</v>
      </c>
      <c r="F10" s="528">
        <f>F9</f>
        <v>1460000</v>
      </c>
      <c r="G10" s="612">
        <f>100*F10/D10</f>
        <v>105.79710144927536</v>
      </c>
      <c r="H10" s="1"/>
    </row>
    <row r="11" spans="1:15" x14ac:dyDescent="0.25">
      <c r="A11" s="297"/>
      <c r="B11" s="295" t="s">
        <v>411</v>
      </c>
      <c r="C11" s="611"/>
      <c r="D11" s="529"/>
      <c r="E11" s="529"/>
      <c r="F11" s="529"/>
      <c r="G11" s="613"/>
      <c r="H11" s="228"/>
    </row>
    <row r="12" spans="1:15" x14ac:dyDescent="0.25">
      <c r="A12" s="297" t="s">
        <v>611</v>
      </c>
      <c r="B12" s="295" t="s">
        <v>944</v>
      </c>
      <c r="C12" s="611" t="s">
        <v>255</v>
      </c>
      <c r="D12" s="529">
        <v>480300</v>
      </c>
      <c r="E12" s="529">
        <f>D12</f>
        <v>480300</v>
      </c>
      <c r="F12" s="529">
        <f>ROUND(E12*G9/100,-3)</f>
        <v>508000</v>
      </c>
      <c r="G12" s="613"/>
      <c r="H12" s="228"/>
    </row>
    <row r="13" spans="1:15" x14ac:dyDescent="0.25">
      <c r="A13" s="297" t="s">
        <v>945</v>
      </c>
      <c r="B13" s="295" t="s">
        <v>946</v>
      </c>
      <c r="C13" s="611" t="s">
        <v>947</v>
      </c>
      <c r="D13" s="530">
        <f>D12/D10*100</f>
        <v>34.804347826086953</v>
      </c>
      <c r="E13" s="530">
        <f>E12/E10*100</f>
        <v>34.307142857142857</v>
      </c>
      <c r="F13" s="530">
        <f>F12/F10*100</f>
        <v>34.794520547945204</v>
      </c>
      <c r="G13" s="613"/>
      <c r="H13" s="247"/>
    </row>
    <row r="14" spans="1:15" x14ac:dyDescent="0.25">
      <c r="A14" s="297" t="s">
        <v>611</v>
      </c>
      <c r="B14" s="295" t="s">
        <v>948</v>
      </c>
      <c r="C14" s="611" t="s">
        <v>255</v>
      </c>
      <c r="D14" s="529">
        <v>62400</v>
      </c>
      <c r="E14" s="529">
        <f>D14</f>
        <v>62400</v>
      </c>
      <c r="F14" s="529">
        <f>ROUND(D14*G9/100,-3)</f>
        <v>66000</v>
      </c>
      <c r="G14" s="613"/>
      <c r="H14" s="228"/>
    </row>
    <row r="15" spans="1:15" x14ac:dyDescent="0.25">
      <c r="A15" s="302" t="s">
        <v>945</v>
      </c>
      <c r="B15" s="311" t="s">
        <v>949</v>
      </c>
      <c r="C15" s="614" t="s">
        <v>947</v>
      </c>
      <c r="D15" s="615">
        <f>D14/D10*100</f>
        <v>4.5217391304347831</v>
      </c>
      <c r="E15" s="615">
        <f>E14/E10*100</f>
        <v>4.4571428571428573</v>
      </c>
      <c r="F15" s="615">
        <f>F14/F10*100</f>
        <v>4.5205479452054798</v>
      </c>
      <c r="G15" s="616"/>
      <c r="H15" s="228"/>
    </row>
  </sheetData>
  <customSheetViews>
    <customSheetView guid="{88621519-296E-4458-B04E-813E881018FE}" hiddenRows="1" state="hidden" topLeftCell="A4">
      <selection activeCell="B9" sqref="B9"/>
      <pageMargins left="0.7" right="0.7" top="0.75" bottom="0.75" header="0.3" footer="0.3"/>
      <pageSetup orientation="portrait" r:id="rId1"/>
    </customSheetView>
  </customSheetViews>
  <mergeCells count="5">
    <mergeCell ref="A1:B1"/>
    <mergeCell ref="D1:F1"/>
    <mergeCell ref="A2:B2"/>
    <mergeCell ref="D2:F2"/>
    <mergeCell ref="A5:G5"/>
  </mergeCells>
  <pageMargins left="0.7" right="0.7" top="0.75" bottom="0.75" header="0.3" footer="0.3"/>
  <pageSetup orientation="portrait"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indexed="8"/>
    <pageSetUpPr fitToPage="1"/>
  </sheetPr>
  <dimension ref="A1:P38"/>
  <sheetViews>
    <sheetView topLeftCell="B1" workbookViewId="0">
      <pane xSplit="2" ySplit="8" topLeftCell="D9" activePane="bottomRight" state="frozen"/>
      <selection activeCell="A4" sqref="A4:C4"/>
      <selection pane="topRight" activeCell="A4" sqref="A4:C4"/>
      <selection pane="bottomLeft" activeCell="A4" sqref="A4:C4"/>
      <selection pane="bottomRight" activeCell="A4" sqref="A4:C4"/>
    </sheetView>
  </sheetViews>
  <sheetFormatPr defaultRowHeight="15.75" x14ac:dyDescent="0.25"/>
  <cols>
    <col min="1" max="2" width="4.5" style="327" customWidth="1"/>
    <col min="3" max="3" width="60.375" style="327" bestFit="1" customWidth="1"/>
    <col min="4" max="4" width="10.875" style="327" customWidth="1"/>
    <col min="5" max="6" width="10" style="327" customWidth="1"/>
    <col min="7" max="7" width="10.5" style="327" customWidth="1"/>
    <col min="8" max="8" width="10.625" style="327" customWidth="1"/>
    <col min="9" max="9" width="10.75" style="327" customWidth="1"/>
    <col min="10" max="10" width="10.25" style="327" customWidth="1"/>
    <col min="11" max="11" width="11.625" style="327" customWidth="1"/>
    <col min="12" max="12" width="11.75" style="327" customWidth="1"/>
    <col min="13" max="13" width="11.625" style="327" customWidth="1"/>
    <col min="14" max="14" width="11.875" style="327" customWidth="1"/>
    <col min="15" max="16" width="11.625" style="327" customWidth="1"/>
    <col min="17" max="16384" width="9" style="327"/>
  </cols>
  <sheetData>
    <row r="1" spans="1:16" hidden="1" x14ac:dyDescent="0.25">
      <c r="A1" s="324"/>
      <c r="B1" s="324"/>
      <c r="C1" s="325" t="s">
        <v>545</v>
      </c>
      <c r="D1" s="1245" t="s">
        <v>515</v>
      </c>
      <c r="E1" s="1245"/>
      <c r="F1" s="1245"/>
      <c r="G1" s="1245"/>
      <c r="H1" s="1245"/>
      <c r="I1" s="1245"/>
      <c r="J1" s="1245"/>
      <c r="K1" s="1245"/>
      <c r="L1" s="1245"/>
      <c r="M1" s="326"/>
      <c r="N1" s="326"/>
      <c r="O1" s="326"/>
      <c r="P1" s="326"/>
    </row>
    <row r="2" spans="1:16" hidden="1" x14ac:dyDescent="0.25">
      <c r="A2" s="324"/>
      <c r="B2" s="324"/>
      <c r="C2" s="325" t="s">
        <v>546</v>
      </c>
      <c r="D2" s="1245" t="s">
        <v>502</v>
      </c>
      <c r="E2" s="1245"/>
      <c r="F2" s="1245"/>
      <c r="G2" s="1245"/>
      <c r="H2" s="1245"/>
      <c r="I2" s="1245"/>
      <c r="J2" s="1245"/>
      <c r="K2" s="1245"/>
      <c r="L2" s="1245"/>
      <c r="M2" s="326"/>
      <c r="N2" s="326"/>
      <c r="O2" s="326"/>
      <c r="P2" s="326"/>
    </row>
    <row r="3" spans="1:16" hidden="1" x14ac:dyDescent="0.25">
      <c r="A3" s="324"/>
      <c r="B3" s="324"/>
      <c r="C3" s="325" t="s">
        <v>438</v>
      </c>
      <c r="D3" s="1246" t="s">
        <v>516</v>
      </c>
      <c r="E3" s="1246"/>
      <c r="F3" s="1246"/>
      <c r="G3" s="1246"/>
      <c r="H3" s="1246"/>
      <c r="I3" s="1246"/>
      <c r="J3" s="1246"/>
      <c r="K3" s="1246"/>
      <c r="L3" s="1246"/>
      <c r="M3" s="326"/>
      <c r="N3" s="326"/>
      <c r="O3" s="326"/>
      <c r="P3" s="326"/>
    </row>
    <row r="4" spans="1:16" ht="40.5" customHeight="1" x14ac:dyDescent="0.25">
      <c r="A4" s="1247" t="s">
        <v>1158</v>
      </c>
      <c r="B4" s="1247"/>
      <c r="C4" s="1248"/>
      <c r="D4" s="1248"/>
      <c r="E4" s="1248"/>
      <c r="F4" s="1248"/>
      <c r="G4" s="1248"/>
      <c r="H4" s="1248"/>
      <c r="I4" s="1248"/>
      <c r="J4" s="1248"/>
      <c r="K4" s="1248"/>
      <c r="L4" s="1248"/>
      <c r="M4" s="1248"/>
      <c r="N4" s="1248"/>
      <c r="O4" s="1248"/>
      <c r="P4" s="1248"/>
    </row>
    <row r="5" spans="1:16" ht="18" customHeight="1" x14ac:dyDescent="0.25">
      <c r="D5" s="328"/>
      <c r="E5" s="328"/>
      <c r="F5" s="328"/>
      <c r="G5" s="328"/>
      <c r="H5" s="328"/>
      <c r="I5" s="328"/>
      <c r="J5" s="328"/>
      <c r="K5" s="328"/>
      <c r="L5" s="328"/>
      <c r="M5" s="328"/>
      <c r="N5" s="328"/>
      <c r="P5" s="328"/>
    </row>
    <row r="6" spans="1:16" s="329" customFormat="1" ht="15.75" customHeight="1" x14ac:dyDescent="0.25">
      <c r="A6" s="1242" t="s">
        <v>1</v>
      </c>
      <c r="B6" s="1243" t="s">
        <v>1</v>
      </c>
      <c r="C6" s="1242" t="s">
        <v>559</v>
      </c>
      <c r="D6" s="1242" t="s">
        <v>443</v>
      </c>
      <c r="E6" s="1242" t="s">
        <v>401</v>
      </c>
      <c r="F6" s="1242" t="s">
        <v>4</v>
      </c>
      <c r="G6" s="1242" t="s">
        <v>350</v>
      </c>
      <c r="H6" s="1242" t="s">
        <v>102</v>
      </c>
      <c r="I6" s="1242" t="s">
        <v>351</v>
      </c>
      <c r="J6" s="1242" t="s">
        <v>402</v>
      </c>
      <c r="K6" s="1242" t="s">
        <v>403</v>
      </c>
      <c r="L6" s="1242" t="s">
        <v>27</v>
      </c>
      <c r="M6" s="1242" t="s">
        <v>28</v>
      </c>
      <c r="N6" s="1242" t="s">
        <v>354</v>
      </c>
      <c r="O6" s="1242" t="s">
        <v>160</v>
      </c>
      <c r="P6" s="1242" t="s">
        <v>355</v>
      </c>
    </row>
    <row r="7" spans="1:16" s="329" customFormat="1" ht="38.25" customHeight="1" x14ac:dyDescent="0.25">
      <c r="A7" s="1242"/>
      <c r="B7" s="1244"/>
      <c r="C7" s="1242"/>
      <c r="D7" s="1242"/>
      <c r="E7" s="1242"/>
      <c r="F7" s="1242"/>
      <c r="G7" s="1242"/>
      <c r="H7" s="1242"/>
      <c r="I7" s="1242"/>
      <c r="J7" s="1242"/>
      <c r="K7" s="1242"/>
      <c r="L7" s="1242"/>
      <c r="M7" s="1242"/>
      <c r="N7" s="1242"/>
      <c r="O7" s="1242"/>
      <c r="P7" s="1242"/>
    </row>
    <row r="8" spans="1:16" s="331" customFormat="1" x14ac:dyDescent="0.25">
      <c r="A8" s="330" t="s">
        <v>448</v>
      </c>
      <c r="B8" s="349" t="s">
        <v>448</v>
      </c>
      <c r="C8" s="350" t="s">
        <v>713</v>
      </c>
      <c r="D8" s="1035">
        <f>SUM(E8:P8)</f>
        <v>988262.5</v>
      </c>
      <c r="E8" s="1035">
        <f>SUM(E9,E10,E15,E20,E21,E22)</f>
        <v>36114</v>
      </c>
      <c r="F8" s="1035">
        <f t="shared" ref="F8:P8" si="0">SUM(F9,F10,F15,F20,F21,F22)</f>
        <v>32134</v>
      </c>
      <c r="G8" s="1035">
        <f t="shared" si="0"/>
        <v>32342.5</v>
      </c>
      <c r="H8" s="1035">
        <f t="shared" si="0"/>
        <v>31752</v>
      </c>
      <c r="I8" s="1035">
        <f t="shared" si="0"/>
        <v>61598</v>
      </c>
      <c r="J8" s="1035">
        <f t="shared" si="0"/>
        <v>419056</v>
      </c>
      <c r="K8" s="1035">
        <f t="shared" si="0"/>
        <v>66522</v>
      </c>
      <c r="L8" s="1035">
        <f t="shared" si="0"/>
        <v>53006</v>
      </c>
      <c r="M8" s="1035">
        <f t="shared" si="0"/>
        <v>64345</v>
      </c>
      <c r="N8" s="1035">
        <f t="shared" si="0"/>
        <v>41654</v>
      </c>
      <c r="O8" s="1035">
        <f t="shared" si="0"/>
        <v>100283</v>
      </c>
      <c r="P8" s="1035">
        <f t="shared" si="0"/>
        <v>49456</v>
      </c>
    </row>
    <row r="9" spans="1:16" x14ac:dyDescent="0.25">
      <c r="A9" s="332">
        <v>1</v>
      </c>
      <c r="B9" s="333" t="s">
        <v>714</v>
      </c>
      <c r="C9" s="334" t="s">
        <v>715</v>
      </c>
      <c r="D9" s="1036">
        <f>SUM(E9:P9)</f>
        <v>213051</v>
      </c>
      <c r="E9" s="1036"/>
      <c r="F9" s="1036">
        <v>0</v>
      </c>
      <c r="G9" s="1036"/>
      <c r="H9" s="1036"/>
      <c r="I9" s="1036"/>
      <c r="J9" s="1036">
        <v>194768</v>
      </c>
      <c r="K9" s="1036"/>
      <c r="L9" s="1036"/>
      <c r="M9" s="1036">
        <v>0</v>
      </c>
      <c r="N9" s="1036">
        <v>0</v>
      </c>
      <c r="O9" s="1036">
        <v>11351</v>
      </c>
      <c r="P9" s="1036">
        <v>6932</v>
      </c>
    </row>
    <row r="10" spans="1:16" x14ac:dyDescent="0.25">
      <c r="A10" s="332" t="s">
        <v>405</v>
      </c>
      <c r="B10" s="333" t="s">
        <v>404</v>
      </c>
      <c r="C10" s="334" t="s">
        <v>716</v>
      </c>
      <c r="D10" s="1036">
        <f>SUM(E10:P10)</f>
        <v>130835</v>
      </c>
      <c r="E10" s="1036">
        <f>SUM(E11:E14)</f>
        <v>8759</v>
      </c>
      <c r="F10" s="1036">
        <f t="shared" ref="F10:P10" si="1">SUM(F11:F14)</f>
        <v>6268</v>
      </c>
      <c r="G10" s="1036">
        <f t="shared" si="1"/>
        <v>7769</v>
      </c>
      <c r="H10" s="1036">
        <f t="shared" si="1"/>
        <v>6755</v>
      </c>
      <c r="I10" s="1036">
        <f t="shared" si="1"/>
        <v>9970</v>
      </c>
      <c r="J10" s="1036">
        <f t="shared" si="1"/>
        <v>20275</v>
      </c>
      <c r="K10" s="1036">
        <f t="shared" si="1"/>
        <v>12827</v>
      </c>
      <c r="L10" s="1036">
        <f t="shared" si="1"/>
        <v>11345</v>
      </c>
      <c r="M10" s="1036">
        <f t="shared" si="1"/>
        <v>13062</v>
      </c>
      <c r="N10" s="1036">
        <f t="shared" si="1"/>
        <v>9245</v>
      </c>
      <c r="O10" s="1036">
        <f t="shared" si="1"/>
        <v>16374</v>
      </c>
      <c r="P10" s="1036">
        <f t="shared" si="1"/>
        <v>8186</v>
      </c>
    </row>
    <row r="11" spans="1:16" s="348" customFormat="1" x14ac:dyDescent="0.25">
      <c r="A11" s="345"/>
      <c r="B11" s="346" t="s">
        <v>473</v>
      </c>
      <c r="C11" s="717" t="s">
        <v>1032</v>
      </c>
      <c r="D11" s="1037">
        <f t="shared" ref="D11:D34" si="2">SUM(E11:P11)</f>
        <v>103205</v>
      </c>
      <c r="E11" s="1037">
        <v>8359</v>
      </c>
      <c r="F11" s="1037">
        <v>5568</v>
      </c>
      <c r="G11" s="1037">
        <v>7369</v>
      </c>
      <c r="H11" s="1037">
        <v>6665</v>
      </c>
      <c r="I11" s="1037">
        <v>8320</v>
      </c>
      <c r="J11" s="1037">
        <v>9155</v>
      </c>
      <c r="K11" s="1037">
        <v>11107</v>
      </c>
      <c r="L11" s="1037">
        <v>9395</v>
      </c>
      <c r="M11" s="1037">
        <v>10132</v>
      </c>
      <c r="N11" s="1037">
        <v>8015</v>
      </c>
      <c r="O11" s="1037">
        <v>11714</v>
      </c>
      <c r="P11" s="1037">
        <v>7406</v>
      </c>
    </row>
    <row r="12" spans="1:16" s="348" customFormat="1" x14ac:dyDescent="0.25">
      <c r="A12" s="345"/>
      <c r="B12" s="346" t="s">
        <v>474</v>
      </c>
      <c r="C12" s="1034" t="s">
        <v>1481</v>
      </c>
      <c r="D12" s="1037">
        <f t="shared" si="2"/>
        <v>6220</v>
      </c>
      <c r="E12" s="1037">
        <v>0</v>
      </c>
      <c r="F12" s="1037">
        <v>0</v>
      </c>
      <c r="G12" s="1037">
        <v>170</v>
      </c>
      <c r="H12" s="1037">
        <v>0</v>
      </c>
      <c r="I12" s="1037">
        <v>60</v>
      </c>
      <c r="J12" s="1037">
        <v>3450</v>
      </c>
      <c r="K12" s="1037">
        <v>720</v>
      </c>
      <c r="L12" s="1037">
        <v>670</v>
      </c>
      <c r="M12" s="1037">
        <v>300</v>
      </c>
      <c r="N12" s="1037">
        <v>750</v>
      </c>
      <c r="O12" s="1037">
        <v>0</v>
      </c>
      <c r="P12" s="1037">
        <v>100</v>
      </c>
    </row>
    <row r="13" spans="1:16" s="348" customFormat="1" x14ac:dyDescent="0.25">
      <c r="A13" s="345" t="s">
        <v>404</v>
      </c>
      <c r="B13" s="346" t="s">
        <v>475</v>
      </c>
      <c r="C13" s="1034" t="s">
        <v>1159</v>
      </c>
      <c r="D13" s="1037">
        <f t="shared" si="2"/>
        <v>4320</v>
      </c>
      <c r="E13" s="1037">
        <v>340</v>
      </c>
      <c r="F13" s="1037">
        <v>200</v>
      </c>
      <c r="G13" s="1037">
        <v>140</v>
      </c>
      <c r="H13" s="1037">
        <v>0</v>
      </c>
      <c r="I13" s="1037">
        <v>270</v>
      </c>
      <c r="J13" s="1037">
        <v>1630</v>
      </c>
      <c r="K13" s="1037">
        <v>240</v>
      </c>
      <c r="L13" s="1037">
        <v>690</v>
      </c>
      <c r="M13" s="1037">
        <v>610</v>
      </c>
      <c r="N13" s="1037">
        <v>40</v>
      </c>
      <c r="O13" s="1037">
        <v>0</v>
      </c>
      <c r="P13" s="1037">
        <v>160</v>
      </c>
    </row>
    <row r="14" spans="1:16" s="348" customFormat="1" x14ac:dyDescent="0.25">
      <c r="A14" s="345"/>
      <c r="B14" s="346" t="s">
        <v>476</v>
      </c>
      <c r="C14" s="1034" t="s">
        <v>1488</v>
      </c>
      <c r="D14" s="1037">
        <f t="shared" si="2"/>
        <v>17090</v>
      </c>
      <c r="E14" s="1037">
        <f>'10%TK tăng thêm so với năm 2019'!I8</f>
        <v>60</v>
      </c>
      <c r="F14" s="1037">
        <f>'10%TK tăng thêm so với năm 2019'!I9</f>
        <v>500</v>
      </c>
      <c r="G14" s="1037">
        <f>'10%TK tăng thêm so với năm 2019'!I10</f>
        <v>90</v>
      </c>
      <c r="H14" s="1037">
        <f>'10%TK tăng thêm so với năm 2019'!I11</f>
        <v>90</v>
      </c>
      <c r="I14" s="1037">
        <f>'10%TK tăng thêm so với năm 2019'!I12</f>
        <v>1320</v>
      </c>
      <c r="J14" s="1037">
        <f>'10%TK tăng thêm so với năm 2019'!I13</f>
        <v>6040</v>
      </c>
      <c r="K14" s="1037">
        <f>'10%TK tăng thêm so với năm 2019'!I14</f>
        <v>760</v>
      </c>
      <c r="L14" s="1037">
        <f>'10%TK tăng thêm so với năm 2019'!I15</f>
        <v>590</v>
      </c>
      <c r="M14" s="1037">
        <f>'10%TK tăng thêm so với năm 2019'!I16</f>
        <v>2020</v>
      </c>
      <c r="N14" s="1037">
        <f>'10%TK tăng thêm so với năm 2019'!I17</f>
        <v>440</v>
      </c>
      <c r="O14" s="1037">
        <f>'10%TK tăng thêm so với năm 2019'!I18</f>
        <v>4660</v>
      </c>
      <c r="P14" s="1037">
        <f>'10%TK tăng thêm so với năm 2019'!I19</f>
        <v>520</v>
      </c>
    </row>
    <row r="15" spans="1:16" s="348" customFormat="1" x14ac:dyDescent="0.25">
      <c r="A15" s="345"/>
      <c r="B15" s="333" t="s">
        <v>405</v>
      </c>
      <c r="C15" s="334" t="s">
        <v>717</v>
      </c>
      <c r="D15" s="1036">
        <f>SUM(E15:P15)</f>
        <v>446172.5</v>
      </c>
      <c r="E15" s="1036">
        <f>SUM(E16:E19)</f>
        <v>5165</v>
      </c>
      <c r="F15" s="1036">
        <f t="shared" ref="F15:P15" si="3">SUM(F16:F19)</f>
        <v>12825</v>
      </c>
      <c r="G15" s="1036">
        <f t="shared" si="3"/>
        <v>4802.5</v>
      </c>
      <c r="H15" s="1036">
        <f>SUM(H16:H19)</f>
        <v>340</v>
      </c>
      <c r="I15" s="1036">
        <f t="shared" si="3"/>
        <v>26920</v>
      </c>
      <c r="J15" s="1036">
        <f t="shared" si="3"/>
        <v>202195</v>
      </c>
      <c r="K15" s="1036">
        <f t="shared" si="3"/>
        <v>23310</v>
      </c>
      <c r="L15" s="1036">
        <f t="shared" si="3"/>
        <v>25980</v>
      </c>
      <c r="M15" s="1036">
        <f t="shared" si="3"/>
        <v>45890</v>
      </c>
      <c r="N15" s="1036">
        <f t="shared" si="3"/>
        <v>16285</v>
      </c>
      <c r="O15" s="1036">
        <f t="shared" si="3"/>
        <v>70555</v>
      </c>
      <c r="P15" s="1036">
        <f t="shared" si="3"/>
        <v>11905</v>
      </c>
    </row>
    <row r="16" spans="1:16" s="348" customFormat="1" ht="30" x14ac:dyDescent="0.25">
      <c r="A16" s="345"/>
      <c r="B16" s="346" t="s">
        <v>473</v>
      </c>
      <c r="C16" s="1056" t="s">
        <v>1160</v>
      </c>
      <c r="D16" s="1037">
        <f>SUM(E16:P16)</f>
        <v>0</v>
      </c>
      <c r="E16" s="1037"/>
      <c r="F16" s="1037"/>
      <c r="G16" s="1037"/>
      <c r="H16" s="1037"/>
      <c r="I16" s="1037"/>
      <c r="J16" s="1037"/>
      <c r="K16" s="1037"/>
      <c r="L16" s="1037"/>
      <c r="M16" s="1037"/>
      <c r="N16" s="1037"/>
      <c r="O16" s="1037"/>
      <c r="P16" s="1037"/>
    </row>
    <row r="17" spans="1:16" s="348" customFormat="1" x14ac:dyDescent="0.25">
      <c r="A17" s="345" t="s">
        <v>406</v>
      </c>
      <c r="B17" s="346" t="s">
        <v>474</v>
      </c>
      <c r="C17" s="347" t="s">
        <v>1482</v>
      </c>
      <c r="D17" s="1037">
        <f>SUM(E17:P17)</f>
        <v>94035</v>
      </c>
      <c r="E17" s="1037">
        <v>-1600</v>
      </c>
      <c r="F17" s="1037">
        <v>1025</v>
      </c>
      <c r="G17" s="1037">
        <v>855</v>
      </c>
      <c r="H17" s="1037">
        <v>-485</v>
      </c>
      <c r="I17" s="1037">
        <v>325</v>
      </c>
      <c r="J17" s="1037">
        <v>74330</v>
      </c>
      <c r="K17" s="1037">
        <v>6360</v>
      </c>
      <c r="L17" s="1037">
        <v>4510</v>
      </c>
      <c r="M17" s="1037">
        <v>2015</v>
      </c>
      <c r="N17" s="1037">
        <v>8180</v>
      </c>
      <c r="O17" s="1037">
        <v>-1980</v>
      </c>
      <c r="P17" s="1037">
        <v>500</v>
      </c>
    </row>
    <row r="18" spans="1:16" x14ac:dyDescent="0.25">
      <c r="A18" s="332"/>
      <c r="B18" s="346" t="s">
        <v>475</v>
      </c>
      <c r="C18" s="347" t="s">
        <v>1483</v>
      </c>
      <c r="D18" s="1037">
        <f>SUM(E18:P18)</f>
        <v>66615</v>
      </c>
      <c r="E18" s="1037">
        <v>5700</v>
      </c>
      <c r="F18" s="1037">
        <v>3465</v>
      </c>
      <c r="G18" s="1037">
        <v>2370</v>
      </c>
      <c r="H18" s="1037">
        <v>-685</v>
      </c>
      <c r="I18" s="1037">
        <v>4575</v>
      </c>
      <c r="J18" s="1037">
        <v>27175</v>
      </c>
      <c r="K18" s="1037">
        <v>4125</v>
      </c>
      <c r="L18" s="1037">
        <v>11515</v>
      </c>
      <c r="M18" s="1037">
        <v>10175</v>
      </c>
      <c r="N18" s="1037">
        <v>685</v>
      </c>
      <c r="O18" s="1037">
        <v>-5155</v>
      </c>
      <c r="P18" s="1037">
        <v>2670</v>
      </c>
    </row>
    <row r="19" spans="1:16" x14ac:dyDescent="0.25">
      <c r="A19" s="332" t="s">
        <v>407</v>
      </c>
      <c r="B19" s="346" t="s">
        <v>476</v>
      </c>
      <c r="C19" s="347" t="s">
        <v>1161</v>
      </c>
      <c r="D19" s="1037">
        <f>SUM(E19:P19)</f>
        <v>285522.5</v>
      </c>
      <c r="E19" s="1037">
        <f>'Thu NSH'!V43</f>
        <v>1065</v>
      </c>
      <c r="F19" s="1037">
        <f>'Thu NSH'!AH43</f>
        <v>8335</v>
      </c>
      <c r="G19" s="1037">
        <f>'Thu NSH'!AT43</f>
        <v>1577.5</v>
      </c>
      <c r="H19" s="1037">
        <f>'Thu NSH'!BF43</f>
        <v>1510</v>
      </c>
      <c r="I19" s="1037">
        <f>'Thu NSH'!BR43</f>
        <v>22020</v>
      </c>
      <c r="J19" s="1037">
        <f>'Thu NSH'!CD43</f>
        <v>100690</v>
      </c>
      <c r="K19" s="1037">
        <f>'Thu NSH'!CP43</f>
        <v>12825</v>
      </c>
      <c r="L19" s="1037">
        <f>'Thu NSH'!DB43</f>
        <v>9955</v>
      </c>
      <c r="M19" s="1037">
        <f>'Thu NSH'!DN43</f>
        <v>33700</v>
      </c>
      <c r="N19" s="1037">
        <f>'Thu NSH'!DZ43</f>
        <v>7420</v>
      </c>
      <c r="O19" s="1037">
        <f>'Thu NSH'!EL43</f>
        <v>77690</v>
      </c>
      <c r="P19" s="1037">
        <f>'Thu NSH'!EX43</f>
        <v>8735</v>
      </c>
    </row>
    <row r="20" spans="1:16" s="331" customFormat="1" x14ac:dyDescent="0.25">
      <c r="A20" s="342"/>
      <c r="B20" s="333" t="s">
        <v>406</v>
      </c>
      <c r="C20" s="334" t="s">
        <v>1033</v>
      </c>
      <c r="D20" s="1036">
        <f t="shared" si="2"/>
        <v>14873</v>
      </c>
      <c r="E20" s="1036">
        <v>600</v>
      </c>
      <c r="F20" s="1036">
        <v>1460</v>
      </c>
      <c r="G20" s="1036">
        <v>880</v>
      </c>
      <c r="H20" s="1036">
        <v>752</v>
      </c>
      <c r="I20" s="1036">
        <v>560</v>
      </c>
      <c r="J20" s="1038">
        <v>1818</v>
      </c>
      <c r="K20" s="1036">
        <f>1646+549</f>
        <v>2195</v>
      </c>
      <c r="L20" s="1036">
        <v>980</v>
      </c>
      <c r="M20" s="1036">
        <v>1087</v>
      </c>
      <c r="N20" s="1036">
        <v>960</v>
      </c>
      <c r="O20" s="1036">
        <v>2003</v>
      </c>
      <c r="P20" s="1036">
        <v>1578</v>
      </c>
    </row>
    <row r="21" spans="1:16" x14ac:dyDescent="0.25">
      <c r="A21" s="332"/>
      <c r="B21" s="333" t="s">
        <v>407</v>
      </c>
      <c r="C21" s="334" t="s">
        <v>1034</v>
      </c>
      <c r="D21" s="1036">
        <f t="shared" si="2"/>
        <v>36974</v>
      </c>
      <c r="E21" s="1036">
        <v>5311</v>
      </c>
      <c r="F21" s="1036">
        <v>0</v>
      </c>
      <c r="G21" s="1036">
        <v>3226</v>
      </c>
      <c r="H21" s="1036">
        <v>1576</v>
      </c>
      <c r="I21" s="1036">
        <v>10858</v>
      </c>
      <c r="J21" s="1036">
        <v>0</v>
      </c>
      <c r="K21" s="1036">
        <v>0</v>
      </c>
      <c r="L21" s="1036">
        <v>3451</v>
      </c>
      <c r="M21" s="1036">
        <v>4306</v>
      </c>
      <c r="N21" s="1036">
        <v>0</v>
      </c>
      <c r="O21" s="1036">
        <v>0</v>
      </c>
      <c r="P21" s="1036">
        <v>8246</v>
      </c>
    </row>
    <row r="22" spans="1:16" x14ac:dyDescent="0.25">
      <c r="A22" s="332"/>
      <c r="B22" s="333" t="s">
        <v>408</v>
      </c>
      <c r="C22" s="334" t="s">
        <v>1484</v>
      </c>
      <c r="D22" s="1036">
        <f t="shared" si="2"/>
        <v>146357</v>
      </c>
      <c r="E22" s="1036">
        <v>16279</v>
      </c>
      <c r="F22" s="1036">
        <v>11581</v>
      </c>
      <c r="G22" s="1036">
        <v>15665</v>
      </c>
      <c r="H22" s="1036">
        <v>22329</v>
      </c>
      <c r="I22" s="1036">
        <v>13290</v>
      </c>
      <c r="J22" s="1036">
        <v>0</v>
      </c>
      <c r="K22" s="1036">
        <v>28190</v>
      </c>
      <c r="L22" s="1036">
        <v>11250</v>
      </c>
      <c r="M22" s="1036">
        <v>0</v>
      </c>
      <c r="N22" s="1036">
        <v>15164</v>
      </c>
      <c r="O22" s="1036"/>
      <c r="P22" s="1036">
        <v>12609</v>
      </c>
    </row>
    <row r="23" spans="1:16" x14ac:dyDescent="0.25">
      <c r="A23" s="332"/>
      <c r="B23" s="335" t="s">
        <v>460</v>
      </c>
      <c r="C23" s="336" t="s">
        <v>718</v>
      </c>
      <c r="D23" s="1039">
        <f>SUM(E23:P23)</f>
        <v>735847</v>
      </c>
      <c r="E23" s="1039">
        <f t="shared" ref="E23:P23" si="4">SUM(E25,E28,E31)</f>
        <v>62002</v>
      </c>
      <c r="F23" s="1039">
        <f t="shared" si="4"/>
        <v>39957</v>
      </c>
      <c r="G23" s="1039">
        <f t="shared" si="4"/>
        <v>52934</v>
      </c>
      <c r="H23" s="1039">
        <f t="shared" si="4"/>
        <v>54528</v>
      </c>
      <c r="I23" s="1039">
        <f t="shared" si="4"/>
        <v>65797</v>
      </c>
      <c r="J23" s="1039">
        <f t="shared" si="4"/>
        <v>66270</v>
      </c>
      <c r="K23" s="1039">
        <f t="shared" si="4"/>
        <v>83343</v>
      </c>
      <c r="L23" s="1039">
        <f t="shared" si="4"/>
        <v>77358</v>
      </c>
      <c r="M23" s="1039">
        <f t="shared" si="4"/>
        <v>69912</v>
      </c>
      <c r="N23" s="1039">
        <f t="shared" si="4"/>
        <v>63156</v>
      </c>
      <c r="O23" s="1039">
        <f t="shared" si="4"/>
        <v>41788</v>
      </c>
      <c r="P23" s="1039">
        <f t="shared" si="4"/>
        <v>58802</v>
      </c>
    </row>
    <row r="24" spans="1:16" x14ac:dyDescent="0.25">
      <c r="A24" s="332"/>
      <c r="B24" s="333"/>
      <c r="C24" s="337" t="s">
        <v>335</v>
      </c>
      <c r="D24" s="1036">
        <f t="shared" si="2"/>
        <v>0</v>
      </c>
      <c r="E24" s="1036"/>
      <c r="F24" s="1036"/>
      <c r="G24" s="1036"/>
      <c r="H24" s="1036"/>
      <c r="I24" s="1036"/>
      <c r="J24" s="1036"/>
      <c r="K24" s="1036"/>
      <c r="L24" s="1036"/>
      <c r="M24" s="1036"/>
      <c r="N24" s="1036"/>
      <c r="O24" s="1036"/>
      <c r="P24" s="1036"/>
    </row>
    <row r="25" spans="1:16" x14ac:dyDescent="0.25">
      <c r="A25" s="332"/>
      <c r="B25" s="333" t="s">
        <v>714</v>
      </c>
      <c r="C25" s="339" t="s">
        <v>1485</v>
      </c>
      <c r="D25" s="1036">
        <f t="shared" si="2"/>
        <v>219227</v>
      </c>
      <c r="E25" s="1036">
        <f>8540/6*12+148+1159+260</f>
        <v>18647</v>
      </c>
      <c r="F25" s="1036">
        <f>5440/6*12+724+90+800</f>
        <v>12494</v>
      </c>
      <c r="G25" s="1036">
        <f>(6982)/6*12+919+310+1000</f>
        <v>16193</v>
      </c>
      <c r="H25" s="1036">
        <f>7005/6*12+1161+380</f>
        <v>15551</v>
      </c>
      <c r="I25" s="1036">
        <f>9174/6*12+1315+400</f>
        <v>20063</v>
      </c>
      <c r="J25" s="1036">
        <f>9027/6*12+138+1407+170</f>
        <v>19769</v>
      </c>
      <c r="K25" s="1036">
        <f>10734/6*12+1776+551+1753+520</f>
        <v>26068</v>
      </c>
      <c r="L25" s="1036">
        <f>9774/6*12+1278+400</f>
        <v>21226</v>
      </c>
      <c r="M25" s="1036">
        <f>9600/6*12+1376+400</f>
        <v>20976</v>
      </c>
      <c r="N25" s="1036">
        <f>8657/6*12+1254+380</f>
        <v>18948</v>
      </c>
      <c r="O25" s="1036">
        <f>(5231)/6*12+138+892+70</f>
        <v>11562</v>
      </c>
      <c r="P25" s="1036">
        <f>8047/6*12+1256+380</f>
        <v>17730</v>
      </c>
    </row>
    <row r="26" spans="1:16" s="331" customFormat="1" x14ac:dyDescent="0.25">
      <c r="A26" s="342" t="s">
        <v>408</v>
      </c>
      <c r="B26" s="333" t="s">
        <v>611</v>
      </c>
      <c r="C26" s="337"/>
      <c r="D26" s="1036">
        <f t="shared" si="2"/>
        <v>0</v>
      </c>
      <c r="E26" s="1036"/>
      <c r="F26" s="1036"/>
      <c r="G26" s="1036"/>
      <c r="H26" s="1036"/>
      <c r="I26" s="1036"/>
      <c r="J26" s="1036"/>
      <c r="K26" s="1036"/>
      <c r="L26" s="1036"/>
      <c r="M26" s="1036"/>
      <c r="N26" s="1036"/>
      <c r="O26" s="1036"/>
      <c r="P26" s="1036"/>
    </row>
    <row r="27" spans="1:16" x14ac:dyDescent="0.25">
      <c r="A27" s="332" t="s">
        <v>460</v>
      </c>
      <c r="B27" s="338" t="s">
        <v>611</v>
      </c>
      <c r="C27" s="339"/>
      <c r="D27" s="1036">
        <f t="shared" si="2"/>
        <v>0</v>
      </c>
      <c r="E27" s="1036"/>
      <c r="F27" s="1036"/>
      <c r="G27" s="1036"/>
      <c r="H27" s="1036"/>
      <c r="I27" s="1036"/>
      <c r="J27" s="1036"/>
      <c r="K27" s="1036"/>
      <c r="L27" s="1036"/>
      <c r="M27" s="1036"/>
      <c r="N27" s="1036"/>
      <c r="O27" s="1036"/>
      <c r="P27" s="1036"/>
    </row>
    <row r="28" spans="1:16" x14ac:dyDescent="0.25">
      <c r="A28" s="332" t="s">
        <v>473</v>
      </c>
      <c r="B28" s="340">
        <v>2</v>
      </c>
      <c r="C28" s="339" t="s">
        <v>1486</v>
      </c>
      <c r="D28" s="1036">
        <f t="shared" si="2"/>
        <v>198971</v>
      </c>
      <c r="E28" s="1036">
        <f>INT(16002.6038530633)</f>
        <v>16002</v>
      </c>
      <c r="F28" s="1036">
        <f>INT(10605.77160022)</f>
        <v>10605</v>
      </c>
      <c r="G28" s="1036">
        <f>INT(14342.8522899903)</f>
        <v>14342</v>
      </c>
      <c r="H28" s="1036">
        <f>INT(14601.9862810042)</f>
        <v>14601</v>
      </c>
      <c r="I28" s="1036">
        <f>INT(17925.7151866154)</f>
        <v>17925</v>
      </c>
      <c r="J28" s="1036">
        <f>INT(17546)</f>
        <v>17546</v>
      </c>
      <c r="K28" s="1036">
        <v>26080</v>
      </c>
      <c r="L28" s="1036">
        <f>INT(20545.38308544)</f>
        <v>20545</v>
      </c>
      <c r="M28" s="1036">
        <f>INT(18071.65919298)</f>
        <v>18071</v>
      </c>
      <c r="N28" s="1036">
        <f>INT(16514.2876185789)</f>
        <v>16514</v>
      </c>
      <c r="O28" s="1036">
        <f>INT(11361.6998516133)</f>
        <v>11361</v>
      </c>
      <c r="P28" s="1036">
        <f>INT(15379.3100384999)</f>
        <v>15379</v>
      </c>
    </row>
    <row r="29" spans="1:16" x14ac:dyDescent="0.25">
      <c r="B29" s="340" t="s">
        <v>611</v>
      </c>
      <c r="C29" s="339"/>
      <c r="D29" s="1036"/>
      <c r="E29" s="1036"/>
      <c r="F29" s="1036"/>
      <c r="G29" s="1036"/>
      <c r="H29" s="1036"/>
      <c r="I29" s="1036"/>
      <c r="J29" s="1036"/>
      <c r="K29" s="1036"/>
      <c r="L29" s="1036"/>
      <c r="M29" s="1036"/>
      <c r="N29" s="1036"/>
      <c r="O29" s="1036"/>
      <c r="P29" s="1036"/>
    </row>
    <row r="30" spans="1:16" x14ac:dyDescent="0.25">
      <c r="B30" s="340" t="s">
        <v>611</v>
      </c>
      <c r="C30" s="339"/>
      <c r="D30" s="1036"/>
      <c r="E30" s="1036"/>
      <c r="F30" s="1036"/>
      <c r="G30" s="1036"/>
      <c r="H30" s="1036"/>
      <c r="I30" s="1036"/>
      <c r="J30" s="1036"/>
      <c r="K30" s="1036"/>
      <c r="L30" s="1036"/>
      <c r="M30" s="1036"/>
      <c r="N30" s="1036"/>
      <c r="O30" s="1036"/>
      <c r="P30" s="1036"/>
    </row>
    <row r="31" spans="1:16" x14ac:dyDescent="0.25">
      <c r="B31" s="340">
        <v>3</v>
      </c>
      <c r="C31" s="339" t="s">
        <v>1487</v>
      </c>
      <c r="D31" s="1036">
        <f t="shared" si="2"/>
        <v>317649</v>
      </c>
      <c r="E31" s="1036">
        <f>26253+11*100</f>
        <v>27353</v>
      </c>
      <c r="F31" s="1036">
        <f>16158+7*100</f>
        <v>16858</v>
      </c>
      <c r="G31" s="1036">
        <f>21499+9*100</f>
        <v>22399</v>
      </c>
      <c r="H31" s="1036">
        <f>23176+12*100</f>
        <v>24376</v>
      </c>
      <c r="I31" s="1036">
        <f>26509+13*100</f>
        <v>27809</v>
      </c>
      <c r="J31" s="1036">
        <f>27455+15*100</f>
        <v>28955</v>
      </c>
      <c r="K31" s="1036">
        <f>29395+18*100</f>
        <v>31195</v>
      </c>
      <c r="L31" s="1036">
        <f>34287+13*100</f>
        <v>35587</v>
      </c>
      <c r="M31" s="1036">
        <f>29565+13*100</f>
        <v>30865</v>
      </c>
      <c r="N31" s="1036">
        <f>26494+12*100</f>
        <v>27694</v>
      </c>
      <c r="O31" s="1036">
        <f>17965+9*100</f>
        <v>18865</v>
      </c>
      <c r="P31" s="1036">
        <f>24493+12*100</f>
        <v>25693</v>
      </c>
    </row>
    <row r="32" spans="1:16" x14ac:dyDescent="0.25">
      <c r="B32" s="335" t="s">
        <v>488</v>
      </c>
      <c r="C32" s="341" t="s">
        <v>719</v>
      </c>
      <c r="D32" s="1039">
        <f t="shared" si="2"/>
        <v>252415.5</v>
      </c>
      <c r="E32" s="1039">
        <f t="shared" ref="E32:P32" si="5">E8-E23</f>
        <v>-25888</v>
      </c>
      <c r="F32" s="1039">
        <f t="shared" si="5"/>
        <v>-7823</v>
      </c>
      <c r="G32" s="1039">
        <f t="shared" si="5"/>
        <v>-20591.5</v>
      </c>
      <c r="H32" s="1039">
        <f t="shared" si="5"/>
        <v>-22776</v>
      </c>
      <c r="I32" s="1039">
        <f t="shared" si="5"/>
        <v>-4199</v>
      </c>
      <c r="J32" s="1039">
        <f t="shared" si="5"/>
        <v>352786</v>
      </c>
      <c r="K32" s="1039">
        <f t="shared" si="5"/>
        <v>-16821</v>
      </c>
      <c r="L32" s="1039">
        <f t="shared" si="5"/>
        <v>-24352</v>
      </c>
      <c r="M32" s="1039">
        <f t="shared" si="5"/>
        <v>-5567</v>
      </c>
      <c r="N32" s="1039">
        <f t="shared" si="5"/>
        <v>-21502</v>
      </c>
      <c r="O32" s="1039">
        <f t="shared" si="5"/>
        <v>58495</v>
      </c>
      <c r="P32" s="1039">
        <f t="shared" si="5"/>
        <v>-9346</v>
      </c>
    </row>
    <row r="33" spans="2:16" x14ac:dyDescent="0.25">
      <c r="B33" s="333" t="s">
        <v>714</v>
      </c>
      <c r="C33" s="337" t="s">
        <v>721</v>
      </c>
      <c r="D33" s="1036">
        <f t="shared" si="2"/>
        <v>-158866</v>
      </c>
      <c r="E33" s="1036">
        <f>INT(IF(E32&lt;0,E32,0))</f>
        <v>-25888</v>
      </c>
      <c r="F33" s="1036">
        <f t="shared" ref="F33:L33" si="6">INT(IF(F32&lt;0,F32,0))</f>
        <v>-7823</v>
      </c>
      <c r="G33" s="1036">
        <f t="shared" si="6"/>
        <v>-20592</v>
      </c>
      <c r="H33" s="1036">
        <f t="shared" si="6"/>
        <v>-22776</v>
      </c>
      <c r="I33" s="1036">
        <f t="shared" si="6"/>
        <v>-4199</v>
      </c>
      <c r="J33" s="1036">
        <f t="shared" si="6"/>
        <v>0</v>
      </c>
      <c r="K33" s="1036">
        <f t="shared" si="6"/>
        <v>-16821</v>
      </c>
      <c r="L33" s="1036">
        <f t="shared" si="6"/>
        <v>-24352</v>
      </c>
      <c r="M33" s="1036">
        <f>IF(M32&lt;0,M32,0)</f>
        <v>-5567</v>
      </c>
      <c r="N33" s="1036">
        <f>INT(IF(N32&lt;0,N32,0))</f>
        <v>-21502</v>
      </c>
      <c r="O33" s="1036">
        <f>INT(IF(O32&lt;0,O32,0))</f>
        <v>0</v>
      </c>
      <c r="P33" s="1036">
        <f>INT(IF(P32&lt;0,P32,0))</f>
        <v>-9346</v>
      </c>
    </row>
    <row r="34" spans="2:16" x14ac:dyDescent="0.25">
      <c r="B34" s="343" t="s">
        <v>404</v>
      </c>
      <c r="C34" s="344" t="s">
        <v>720</v>
      </c>
      <c r="D34" s="1040">
        <f t="shared" si="2"/>
        <v>411281</v>
      </c>
      <c r="E34" s="1040">
        <f>IF(E32&gt;0,E32,0)</f>
        <v>0</v>
      </c>
      <c r="F34" s="1040">
        <f t="shared" ref="F34:P34" si="7">IF(F32&gt;0,F32,0)</f>
        <v>0</v>
      </c>
      <c r="G34" s="1040">
        <f t="shared" si="7"/>
        <v>0</v>
      </c>
      <c r="H34" s="1040">
        <f t="shared" si="7"/>
        <v>0</v>
      </c>
      <c r="I34" s="1040">
        <f t="shared" si="7"/>
        <v>0</v>
      </c>
      <c r="J34" s="1040">
        <f>INT(IF(J32&gt;0,J32,0))</f>
        <v>352786</v>
      </c>
      <c r="K34" s="1040">
        <f t="shared" si="7"/>
        <v>0</v>
      </c>
      <c r="L34" s="1040">
        <f t="shared" si="7"/>
        <v>0</v>
      </c>
      <c r="M34" s="1040">
        <f>INT(IF(M32&gt;0,M32,0))</f>
        <v>0</v>
      </c>
      <c r="N34" s="1040">
        <f t="shared" si="7"/>
        <v>0</v>
      </c>
      <c r="O34" s="1040">
        <f t="shared" si="7"/>
        <v>58495</v>
      </c>
      <c r="P34" s="1040">
        <f t="shared" si="7"/>
        <v>0</v>
      </c>
    </row>
    <row r="35" spans="2:16" x14ac:dyDescent="0.25">
      <c r="O35" s="327">
        <f>'Chi NSH'!CM18</f>
        <v>5155</v>
      </c>
    </row>
    <row r="36" spans="2:16" x14ac:dyDescent="0.25">
      <c r="O36" s="327">
        <f>'Chi NSH'!CM19</f>
        <v>794</v>
      </c>
    </row>
    <row r="37" spans="2:16" x14ac:dyDescent="0.25">
      <c r="J37" s="327">
        <f>J31*5</f>
        <v>144775</v>
      </c>
    </row>
    <row r="38" spans="2:16" x14ac:dyDescent="0.25">
      <c r="D38" s="1054"/>
      <c r="J38" s="1054">
        <f>+J34-J37</f>
        <v>208011</v>
      </c>
    </row>
  </sheetData>
  <sortState ref="A12:P13">
    <sortCondition ref="G12"/>
  </sortState>
  <customSheetViews>
    <customSheetView guid="{88621519-296E-4458-B04E-813E881018FE}" fitToPage="1" hiddenRows="1" topLeftCell="B1">
      <pane xSplit="2" ySplit="8" topLeftCell="D22" activePane="bottomRight" state="frozen"/>
      <selection pane="bottomRight" activeCell="G26" sqref="G26"/>
      <pageMargins left="0" right="0" top="1" bottom="1" header="0.5" footer="0.5"/>
      <printOptions horizontalCentered="1"/>
      <pageSetup paperSize="9" scale="63" orientation="landscape" r:id="rId1"/>
      <headerFooter alignWithMargins="0"/>
    </customSheetView>
  </customSheetViews>
  <mergeCells count="20">
    <mergeCell ref="D1:L1"/>
    <mergeCell ref="D2:L2"/>
    <mergeCell ref="D3:L3"/>
    <mergeCell ref="A4:P4"/>
    <mergeCell ref="A6:A7"/>
    <mergeCell ref="C6:C7"/>
    <mergeCell ref="D6:D7"/>
    <mergeCell ref="E6:E7"/>
    <mergeCell ref="F6:F7"/>
    <mergeCell ref="G6:G7"/>
    <mergeCell ref="H6:H7"/>
    <mergeCell ref="I6:I7"/>
    <mergeCell ref="N6:N7"/>
    <mergeCell ref="O6:O7"/>
    <mergeCell ref="P6:P7"/>
    <mergeCell ref="J6:J7"/>
    <mergeCell ref="B6:B7"/>
    <mergeCell ref="K6:K7"/>
    <mergeCell ref="L6:L7"/>
    <mergeCell ref="M6:M7"/>
  </mergeCells>
  <phoneticPr fontId="3" type="noConversion"/>
  <printOptions horizontalCentered="1"/>
  <pageMargins left="0" right="0" top="1" bottom="1" header="0.5" footer="0.5"/>
  <pageSetup paperSize="9" scale="63" orientation="landscape" r:id="rId2"/>
  <headerFooter alignWithMargins="0"/>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indexed="12"/>
  </sheetPr>
  <dimension ref="A2:J26"/>
  <sheetViews>
    <sheetView zoomScale="85" workbookViewId="0">
      <pane xSplit="4" ySplit="8" topLeftCell="I18" activePane="bottomRight" state="frozen"/>
      <selection activeCell="E18" sqref="E18"/>
      <selection pane="topRight" activeCell="E18" sqref="E18"/>
      <selection pane="bottomLeft" activeCell="E18" sqref="E18"/>
      <selection pane="bottomRight" activeCell="I10" sqref="I10"/>
    </sheetView>
  </sheetViews>
  <sheetFormatPr defaultRowHeight="15.75" x14ac:dyDescent="0.25"/>
  <cols>
    <col min="1" max="1" width="4.5" bestFit="1" customWidth="1"/>
    <col min="2" max="2" width="35.375" customWidth="1"/>
    <col min="3" max="3" width="27.5" customWidth="1"/>
    <col min="4" max="4" width="10.125" hidden="1" customWidth="1"/>
    <col min="5" max="8" width="15.625" hidden="1" customWidth="1"/>
    <col min="9" max="9" width="31.5" customWidth="1"/>
    <col min="10" max="10" width="28.375" customWidth="1"/>
  </cols>
  <sheetData>
    <row r="2" spans="1:10" x14ac:dyDescent="0.25">
      <c r="A2" s="1177" t="s">
        <v>1148</v>
      </c>
      <c r="B2" s="1177"/>
      <c r="C2" s="1177"/>
      <c r="D2" s="1177"/>
      <c r="E2" s="1177"/>
      <c r="F2" s="1177"/>
      <c r="G2" s="1177"/>
      <c r="H2" s="1177"/>
      <c r="I2" s="1177"/>
      <c r="J2" s="1177"/>
    </row>
    <row r="4" spans="1:10" x14ac:dyDescent="0.25">
      <c r="J4" s="137" t="s">
        <v>592</v>
      </c>
    </row>
    <row r="5" spans="1:10" s="73" customFormat="1" x14ac:dyDescent="0.25">
      <c r="A5" s="1173" t="s">
        <v>561</v>
      </c>
      <c r="B5" s="1173" t="s">
        <v>539</v>
      </c>
      <c r="C5" s="1173" t="s">
        <v>1149</v>
      </c>
      <c r="D5" s="1214" t="s">
        <v>777</v>
      </c>
      <c r="E5" s="1215"/>
      <c r="F5" s="1215"/>
      <c r="G5" s="1216"/>
      <c r="H5" s="1173" t="s">
        <v>778</v>
      </c>
      <c r="I5" s="1173" t="s">
        <v>1147</v>
      </c>
      <c r="J5" s="1173" t="s">
        <v>780</v>
      </c>
    </row>
    <row r="6" spans="1:10" s="391" customFormat="1" ht="155.25" customHeight="1" x14ac:dyDescent="0.25">
      <c r="A6" s="1174"/>
      <c r="B6" s="1174"/>
      <c r="C6" s="1174"/>
      <c r="D6" s="392" t="s">
        <v>443</v>
      </c>
      <c r="E6" s="392" t="s">
        <v>781</v>
      </c>
      <c r="F6" s="392" t="s">
        <v>779</v>
      </c>
      <c r="G6" s="392" t="s">
        <v>782</v>
      </c>
      <c r="H6" s="1174"/>
      <c r="I6" s="1174"/>
      <c r="J6" s="1174"/>
    </row>
    <row r="7" spans="1:10" s="73" customFormat="1" x14ac:dyDescent="0.25">
      <c r="A7" s="160">
        <v>1</v>
      </c>
      <c r="B7" s="160">
        <v>2</v>
      </c>
      <c r="C7" s="160">
        <v>3</v>
      </c>
      <c r="D7" s="160">
        <v>4</v>
      </c>
      <c r="E7" s="160">
        <v>5</v>
      </c>
      <c r="F7" s="160">
        <v>6</v>
      </c>
      <c r="G7" s="160">
        <v>7</v>
      </c>
      <c r="H7" s="160">
        <v>8</v>
      </c>
      <c r="I7" s="160" t="s">
        <v>783</v>
      </c>
      <c r="J7" s="160">
        <v>5</v>
      </c>
    </row>
    <row r="8" spans="1:10" ht="30" customHeight="1" x14ac:dyDescent="0.25">
      <c r="A8" s="74">
        <v>1</v>
      </c>
      <c r="B8" s="161" t="s">
        <v>349</v>
      </c>
      <c r="C8" s="163">
        <f>IF('Thu NSH'!V43&lt;0,0,'Thu NSH'!V43*60%)</f>
        <v>639</v>
      </c>
      <c r="D8" s="163">
        <f>SUM(E8:G8)</f>
        <v>159</v>
      </c>
      <c r="E8" s="163">
        <f>'Chi NSH'!Q27</f>
        <v>106</v>
      </c>
      <c r="F8" s="163">
        <f>'Chi NSH'!Q33</f>
        <v>53</v>
      </c>
      <c r="G8" s="163">
        <f>'Chi NSH'!Q29-'Chi NSH'!Q30-'Chi NSH'!Q31-'Chi NSH'!Q32</f>
        <v>0</v>
      </c>
      <c r="H8" s="163">
        <f>C8-D8</f>
        <v>480</v>
      </c>
      <c r="I8" s="163">
        <f>ROUNDDOWN(C8*10%,-1)</f>
        <v>60</v>
      </c>
      <c r="J8" s="163"/>
    </row>
    <row r="9" spans="1:10" ht="30" customHeight="1" x14ac:dyDescent="0.25">
      <c r="A9" s="1042">
        <v>2</v>
      </c>
      <c r="B9" s="84" t="s">
        <v>434</v>
      </c>
      <c r="C9" s="164">
        <f>IF('Thu NSH'!AH43&lt;0,0,'Thu NSH'!AH43*60%)</f>
        <v>5001</v>
      </c>
      <c r="D9" s="164">
        <f t="shared" ref="D9:D19" si="0">SUM(E9:G9)</f>
        <v>1249</v>
      </c>
      <c r="E9" s="164">
        <f>'Chi NSH'!Y27</f>
        <v>833</v>
      </c>
      <c r="F9" s="164">
        <f>'Chi NSH'!Y33</f>
        <v>416</v>
      </c>
      <c r="G9" s="164">
        <f>'Chi NSH'!Y29-'Chi NSH'!Y30-'Chi NSH'!Y31-'Chi NSH'!Y32</f>
        <v>0</v>
      </c>
      <c r="H9" s="164">
        <f t="shared" ref="H9:H19" si="1">C9-D9</f>
        <v>3752</v>
      </c>
      <c r="I9" s="164">
        <f t="shared" ref="I9:I19" si="2">ROUNDDOWN(C9*10%,-1)</f>
        <v>500</v>
      </c>
      <c r="J9" s="164"/>
    </row>
    <row r="10" spans="1:10" ht="30" customHeight="1" x14ac:dyDescent="0.25">
      <c r="A10" s="1042">
        <v>3</v>
      </c>
      <c r="B10" s="84" t="s">
        <v>350</v>
      </c>
      <c r="C10" s="164">
        <f>IF('Thu NSH'!AT43&lt;0,0,'Thu NSH'!AT43*60%)</f>
        <v>946.5</v>
      </c>
      <c r="D10" s="164">
        <f t="shared" si="0"/>
        <v>235</v>
      </c>
      <c r="E10" s="164">
        <f>'Chi NSH'!AG27</f>
        <v>157</v>
      </c>
      <c r="F10" s="164">
        <f>'Chi NSH'!AG33</f>
        <v>78</v>
      </c>
      <c r="G10" s="164">
        <f>'Chi NSH'!AG29-'Chi NSH'!AG30-'Chi NSH'!AG31-'Chi NSH'!AG32</f>
        <v>0</v>
      </c>
      <c r="H10" s="164">
        <f t="shared" si="1"/>
        <v>711.5</v>
      </c>
      <c r="I10" s="164">
        <f t="shared" si="2"/>
        <v>90</v>
      </c>
      <c r="J10" s="164"/>
    </row>
    <row r="11" spans="1:10" ht="30" customHeight="1" x14ac:dyDescent="0.25">
      <c r="A11" s="1042">
        <v>4</v>
      </c>
      <c r="B11" s="84" t="s">
        <v>102</v>
      </c>
      <c r="C11" s="164">
        <f>IF('Thu NSH'!BF43&lt;0,0,'Thu NSH'!BF43*60%)</f>
        <v>906</v>
      </c>
      <c r="D11" s="164">
        <f t="shared" si="0"/>
        <v>0</v>
      </c>
      <c r="E11" s="164"/>
      <c r="F11" s="164"/>
      <c r="G11" s="164"/>
      <c r="H11" s="164">
        <f t="shared" si="1"/>
        <v>906</v>
      </c>
      <c r="I11" s="164">
        <f t="shared" si="2"/>
        <v>90</v>
      </c>
      <c r="J11" s="164"/>
    </row>
    <row r="12" spans="1:10" ht="30" customHeight="1" x14ac:dyDescent="0.25">
      <c r="A12" s="1042">
        <v>5</v>
      </c>
      <c r="B12" s="84" t="s">
        <v>351</v>
      </c>
      <c r="C12" s="164">
        <f>IF('Thu NSH'!BR43&lt;0,0,'Thu NSH'!BR43*60%)</f>
        <v>13212</v>
      </c>
      <c r="D12" s="164">
        <f t="shared" si="0"/>
        <v>0</v>
      </c>
      <c r="E12" s="164"/>
      <c r="F12" s="164"/>
      <c r="G12" s="164"/>
      <c r="H12" s="164">
        <f t="shared" si="1"/>
        <v>13212</v>
      </c>
      <c r="I12" s="164">
        <f t="shared" si="2"/>
        <v>1320</v>
      </c>
      <c r="J12" s="164"/>
    </row>
    <row r="13" spans="1:10" ht="30" customHeight="1" x14ac:dyDescent="0.25">
      <c r="A13" s="1042">
        <v>6</v>
      </c>
      <c r="B13" s="84" t="s">
        <v>435</v>
      </c>
      <c r="C13" s="164">
        <f>IF('Thu NSH'!CD43&lt;0,0,'Thu NSH'!CD43*60%)</f>
        <v>60414</v>
      </c>
      <c r="D13" s="164">
        <f t="shared" si="0"/>
        <v>0</v>
      </c>
      <c r="E13" s="164"/>
      <c r="F13" s="164"/>
      <c r="G13" s="164"/>
      <c r="H13" s="164">
        <f t="shared" si="1"/>
        <v>60414</v>
      </c>
      <c r="I13" s="164">
        <f t="shared" si="2"/>
        <v>6040</v>
      </c>
      <c r="J13" s="164"/>
    </row>
    <row r="14" spans="1:10" ht="30" customHeight="1" x14ac:dyDescent="0.25">
      <c r="A14" s="1042">
        <v>7</v>
      </c>
      <c r="B14" s="84" t="s">
        <v>436</v>
      </c>
      <c r="C14" s="164">
        <f>IF('Thu NSH'!CP43&lt;0,0,'Thu NSH'!CP43*60%)</f>
        <v>7695</v>
      </c>
      <c r="D14" s="164">
        <f t="shared" si="0"/>
        <v>0</v>
      </c>
      <c r="E14" s="164"/>
      <c r="F14" s="164"/>
      <c r="G14" s="164"/>
      <c r="H14" s="164">
        <f t="shared" si="1"/>
        <v>7695</v>
      </c>
      <c r="I14" s="164">
        <f t="shared" si="2"/>
        <v>760</v>
      </c>
      <c r="J14" s="164"/>
    </row>
    <row r="15" spans="1:10" ht="30" customHeight="1" x14ac:dyDescent="0.25">
      <c r="A15" s="1042">
        <v>8</v>
      </c>
      <c r="B15" s="84" t="s">
        <v>27</v>
      </c>
      <c r="C15" s="164">
        <f>IF('Thu NSH'!DB43&lt;0,0,'Thu NSH'!DB43*60%)</f>
        <v>5973</v>
      </c>
      <c r="D15" s="164">
        <f t="shared" si="0"/>
        <v>0</v>
      </c>
      <c r="E15" s="164"/>
      <c r="F15" s="164"/>
      <c r="G15" s="164"/>
      <c r="H15" s="164">
        <f t="shared" si="1"/>
        <v>5973</v>
      </c>
      <c r="I15" s="164">
        <f t="shared" si="2"/>
        <v>590</v>
      </c>
      <c r="J15" s="164"/>
    </row>
    <row r="16" spans="1:10" ht="30" customHeight="1" x14ac:dyDescent="0.25">
      <c r="A16" s="1042">
        <v>9</v>
      </c>
      <c r="B16" s="84" t="s">
        <v>28</v>
      </c>
      <c r="C16" s="164">
        <f>IF('Thu NSH'!DN43&lt;0,0,'Thu NSH'!DN43*60%)</f>
        <v>20220</v>
      </c>
      <c r="D16" s="164">
        <f t="shared" si="0"/>
        <v>0</v>
      </c>
      <c r="E16" s="164"/>
      <c r="F16" s="164"/>
      <c r="G16" s="164"/>
      <c r="H16" s="164">
        <f t="shared" si="1"/>
        <v>20220</v>
      </c>
      <c r="I16" s="164">
        <f t="shared" si="2"/>
        <v>2020</v>
      </c>
      <c r="J16" s="164"/>
    </row>
    <row r="17" spans="1:10" ht="30" customHeight="1" x14ac:dyDescent="0.25">
      <c r="A17" s="1042">
        <v>10</v>
      </c>
      <c r="B17" s="84" t="s">
        <v>354</v>
      </c>
      <c r="C17" s="164">
        <f>IF('Thu NSH'!DZ43&lt;0,0,'Thu NSH'!DZ43*60%)</f>
        <v>4452</v>
      </c>
      <c r="D17" s="164">
        <f t="shared" si="0"/>
        <v>0</v>
      </c>
      <c r="E17" s="164"/>
      <c r="F17" s="164"/>
      <c r="G17" s="164"/>
      <c r="H17" s="164">
        <f t="shared" si="1"/>
        <v>4452</v>
      </c>
      <c r="I17" s="164">
        <f t="shared" si="2"/>
        <v>440</v>
      </c>
      <c r="J17" s="164"/>
    </row>
    <row r="18" spans="1:10" ht="30" customHeight="1" x14ac:dyDescent="0.25">
      <c r="A18" s="1042">
        <v>11</v>
      </c>
      <c r="B18" s="84" t="s">
        <v>161</v>
      </c>
      <c r="C18" s="164">
        <f>IF('Thu NSH'!EL43&lt;0,0,'Thu NSH'!EL43*60%)</f>
        <v>46614</v>
      </c>
      <c r="D18" s="164">
        <f t="shared" si="0"/>
        <v>0</v>
      </c>
      <c r="E18" s="164"/>
      <c r="F18" s="164"/>
      <c r="G18" s="164"/>
      <c r="H18" s="164">
        <f t="shared" si="1"/>
        <v>46614</v>
      </c>
      <c r="I18" s="164">
        <f t="shared" si="2"/>
        <v>4660</v>
      </c>
      <c r="J18" s="164"/>
    </row>
    <row r="19" spans="1:10" ht="30" customHeight="1" x14ac:dyDescent="0.25">
      <c r="A19" s="1043">
        <v>12</v>
      </c>
      <c r="B19" s="1044" t="s">
        <v>355</v>
      </c>
      <c r="C19" s="1045">
        <f>IF('Thu NSH'!EX43&lt;0,0,'Thu NSH'!EX43*60%)</f>
        <v>5241</v>
      </c>
      <c r="D19" s="1045">
        <f t="shared" si="0"/>
        <v>0</v>
      </c>
      <c r="E19" s="1045"/>
      <c r="F19" s="1045"/>
      <c r="G19" s="1045"/>
      <c r="H19" s="1045">
        <f t="shared" si="1"/>
        <v>5241</v>
      </c>
      <c r="I19" s="1045">
        <f t="shared" si="2"/>
        <v>520</v>
      </c>
      <c r="J19" s="1045"/>
    </row>
    <row r="20" spans="1:10" x14ac:dyDescent="0.25">
      <c r="A20" s="1189" t="s">
        <v>437</v>
      </c>
      <c r="B20" s="1191"/>
      <c r="C20" s="165">
        <f>SUM(C8:C19)</f>
        <v>171313.5</v>
      </c>
      <c r="D20" s="165">
        <f t="shared" ref="D20:I20" si="3">SUM(D8:D19)</f>
        <v>1643</v>
      </c>
      <c r="E20" s="165">
        <f t="shared" si="3"/>
        <v>1096</v>
      </c>
      <c r="F20" s="165">
        <f t="shared" si="3"/>
        <v>547</v>
      </c>
      <c r="G20" s="165">
        <f t="shared" si="3"/>
        <v>0</v>
      </c>
      <c r="H20" s="165">
        <f t="shared" si="3"/>
        <v>169670.5</v>
      </c>
      <c r="I20" s="165">
        <f t="shared" si="3"/>
        <v>17090</v>
      </c>
      <c r="J20" s="165"/>
    </row>
    <row r="21" spans="1:10" x14ac:dyDescent="0.25">
      <c r="I21">
        <v>14270</v>
      </c>
    </row>
    <row r="22" spans="1:10" x14ac:dyDescent="0.25">
      <c r="I22" s="765">
        <f>+I21-I20</f>
        <v>-2820</v>
      </c>
    </row>
    <row r="25" spans="1:10" x14ac:dyDescent="0.25">
      <c r="I25">
        <v>103205</v>
      </c>
      <c r="J25">
        <v>132508</v>
      </c>
    </row>
    <row r="26" spans="1:10" x14ac:dyDescent="0.25">
      <c r="J26">
        <f>J25-I25</f>
        <v>29303</v>
      </c>
    </row>
  </sheetData>
  <customSheetViews>
    <customSheetView guid="{88621519-296E-4458-B04E-813E881018FE}" scale="85" hiddenColumns="1" state="hidden">
      <pane xSplit="3" ySplit="8" topLeftCell="I9" activePane="bottomRight" state="frozen"/>
      <selection pane="bottomRight" activeCell="A2" sqref="A2:J2"/>
      <pageMargins left="0.75" right="0.75" top="1" bottom="1" header="0.5" footer="0.5"/>
      <pageSetup paperSize="9" orientation="landscape" r:id="rId1"/>
      <headerFooter alignWithMargins="0"/>
    </customSheetView>
  </customSheetViews>
  <mergeCells count="9">
    <mergeCell ref="A2:J2"/>
    <mergeCell ref="A20:B20"/>
    <mergeCell ref="D5:G5"/>
    <mergeCell ref="C5:C6"/>
    <mergeCell ref="B5:B6"/>
    <mergeCell ref="A5:A6"/>
    <mergeCell ref="H5:H6"/>
    <mergeCell ref="J5:J6"/>
    <mergeCell ref="I5:I6"/>
  </mergeCells>
  <phoneticPr fontId="3" type="noConversion"/>
  <pageMargins left="0.75" right="0.75" top="1" bottom="1" header="0.5" footer="0.5"/>
  <pageSetup paperSize="9" orientation="landscape" r:id="rId2"/>
  <headerFooter alignWithMargins="0"/>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HB21"/>
  <sheetViews>
    <sheetView topLeftCell="A4" zoomScale="75" zoomScaleNormal="75" workbookViewId="0">
      <pane xSplit="2" ySplit="7" topLeftCell="ET16" activePane="bottomRight" state="frozen"/>
      <selection activeCell="I10" sqref="I10"/>
      <selection pane="topRight" activeCell="I10" sqref="I10"/>
      <selection pane="bottomLeft" activeCell="I10" sqref="I10"/>
      <selection pane="bottomRight" activeCell="I10" sqref="I10"/>
    </sheetView>
  </sheetViews>
  <sheetFormatPr defaultColWidth="8" defaultRowHeight="15" x14ac:dyDescent="0.2"/>
  <cols>
    <col min="1" max="1" width="4.25" style="351" customWidth="1"/>
    <col min="2" max="2" width="40.625" style="352" customWidth="1"/>
    <col min="3" max="3" width="8.75" style="352" customWidth="1"/>
    <col min="4" max="4" width="7.625" style="352" customWidth="1"/>
    <col min="5" max="7" width="8" style="351" customWidth="1"/>
    <col min="8" max="8" width="9" style="351" customWidth="1"/>
    <col min="9" max="9" width="7.375" style="351" customWidth="1"/>
    <col min="10" max="14" width="8" style="351" customWidth="1"/>
    <col min="15" max="15" width="8.75" style="351" customWidth="1"/>
    <col min="16" max="16" width="8" style="351"/>
    <col min="17" max="17" width="8.625" style="351" bestFit="1" customWidth="1"/>
    <col min="18" max="16384" width="8" style="351"/>
  </cols>
  <sheetData>
    <row r="2" spans="1:210" ht="21.75" customHeight="1" x14ac:dyDescent="0.25">
      <c r="A2" s="1252" t="s">
        <v>1155</v>
      </c>
      <c r="B2" s="1252"/>
      <c r="C2" s="1252"/>
      <c r="D2" s="1252"/>
      <c r="E2" s="1252"/>
      <c r="F2" s="1252"/>
      <c r="G2" s="1252"/>
      <c r="H2" s="1252"/>
      <c r="I2" s="1252"/>
      <c r="J2" s="1252"/>
      <c r="K2" s="1252"/>
      <c r="L2" s="1252"/>
      <c r="M2" s="1252"/>
      <c r="N2" s="1252"/>
      <c r="O2" s="1252"/>
      <c r="P2" s="1252"/>
      <c r="Q2" s="1252"/>
      <c r="R2" s="659"/>
    </row>
    <row r="3" spans="1:210" ht="28.5" customHeight="1" x14ac:dyDescent="0.2">
      <c r="C3" s="654"/>
      <c r="D3" s="654"/>
      <c r="E3" s="655"/>
      <c r="F3" s="655"/>
      <c r="G3" s="655"/>
      <c r="H3" s="655"/>
      <c r="I3" s="655"/>
      <c r="J3" s="655"/>
      <c r="K3" s="655"/>
      <c r="L3" s="655"/>
      <c r="M3" s="655"/>
      <c r="N3" s="655"/>
      <c r="O3" s="655"/>
      <c r="P3" s="656" t="s">
        <v>558</v>
      </c>
      <c r="Q3" s="656"/>
      <c r="R3" s="656"/>
    </row>
    <row r="4" spans="1:210" s="659" customFormat="1" ht="17.25" customHeight="1" x14ac:dyDescent="0.25">
      <c r="A4" s="1250" t="s">
        <v>561</v>
      </c>
      <c r="B4" s="1253" t="s">
        <v>1021</v>
      </c>
      <c r="C4" s="1249" t="s">
        <v>1019</v>
      </c>
      <c r="D4" s="1249"/>
      <c r="E4" s="1249"/>
      <c r="F4" s="1249"/>
      <c r="G4" s="1249"/>
      <c r="H4" s="1249"/>
      <c r="I4" s="1249"/>
      <c r="J4" s="1249"/>
      <c r="K4" s="1249"/>
      <c r="L4" s="1249"/>
      <c r="M4" s="1249"/>
      <c r="N4" s="1249"/>
      <c r="O4" s="1249"/>
      <c r="P4" s="1249"/>
      <c r="Q4" s="1249"/>
      <c r="R4" s="1249"/>
      <c r="S4" s="1249" t="s">
        <v>349</v>
      </c>
      <c r="T4" s="1249"/>
      <c r="U4" s="1249"/>
      <c r="V4" s="1249"/>
      <c r="W4" s="1249"/>
      <c r="X4" s="1249"/>
      <c r="Y4" s="1249"/>
      <c r="Z4" s="1249"/>
      <c r="AA4" s="1249"/>
      <c r="AB4" s="1249"/>
      <c r="AC4" s="1249"/>
      <c r="AD4" s="1249"/>
      <c r="AE4" s="1249"/>
      <c r="AF4" s="1249"/>
      <c r="AG4" s="1249"/>
      <c r="AH4" s="1249"/>
      <c r="AI4" s="1249" t="s">
        <v>85</v>
      </c>
      <c r="AJ4" s="1249"/>
      <c r="AK4" s="1249"/>
      <c r="AL4" s="1249"/>
      <c r="AM4" s="1249"/>
      <c r="AN4" s="1249"/>
      <c r="AO4" s="1249"/>
      <c r="AP4" s="1249"/>
      <c r="AQ4" s="1249"/>
      <c r="AR4" s="1249"/>
      <c r="AS4" s="1249"/>
      <c r="AT4" s="1249"/>
      <c r="AU4" s="1249"/>
      <c r="AV4" s="1249"/>
      <c r="AW4" s="1249"/>
      <c r="AX4" s="1249"/>
      <c r="AY4" s="1249" t="s">
        <v>350</v>
      </c>
      <c r="AZ4" s="1249"/>
      <c r="BA4" s="1249"/>
      <c r="BB4" s="1249"/>
      <c r="BC4" s="1249"/>
      <c r="BD4" s="1249"/>
      <c r="BE4" s="1249"/>
      <c r="BF4" s="1249"/>
      <c r="BG4" s="1249"/>
      <c r="BH4" s="1249"/>
      <c r="BI4" s="1249"/>
      <c r="BJ4" s="1249"/>
      <c r="BK4" s="1249"/>
      <c r="BL4" s="1249"/>
      <c r="BM4" s="1249"/>
      <c r="BN4" s="1249"/>
      <c r="BO4" s="1249" t="s">
        <v>102</v>
      </c>
      <c r="BP4" s="1249"/>
      <c r="BQ4" s="1249"/>
      <c r="BR4" s="1249"/>
      <c r="BS4" s="1249"/>
      <c r="BT4" s="1249"/>
      <c r="BU4" s="1249"/>
      <c r="BV4" s="1249"/>
      <c r="BW4" s="1249"/>
      <c r="BX4" s="1249"/>
      <c r="BY4" s="1249"/>
      <c r="BZ4" s="1249"/>
      <c r="CA4" s="1249"/>
      <c r="CB4" s="1249"/>
      <c r="CC4" s="1249"/>
      <c r="CD4" s="1249"/>
      <c r="CE4" s="1249" t="s">
        <v>351</v>
      </c>
      <c r="CF4" s="1249"/>
      <c r="CG4" s="1249"/>
      <c r="CH4" s="1249"/>
      <c r="CI4" s="1249"/>
      <c r="CJ4" s="1249"/>
      <c r="CK4" s="1249"/>
      <c r="CL4" s="1249"/>
      <c r="CM4" s="1249"/>
      <c r="CN4" s="1249"/>
      <c r="CO4" s="1249"/>
      <c r="CP4" s="1249"/>
      <c r="CQ4" s="1249"/>
      <c r="CR4" s="1249"/>
      <c r="CS4" s="1249"/>
      <c r="CT4" s="1249"/>
      <c r="CU4" s="1249" t="s">
        <v>60</v>
      </c>
      <c r="CV4" s="1249"/>
      <c r="CW4" s="1249"/>
      <c r="CX4" s="1249"/>
      <c r="CY4" s="1249"/>
      <c r="CZ4" s="1249"/>
      <c r="DA4" s="1249"/>
      <c r="DB4" s="1249"/>
      <c r="DC4" s="1249"/>
      <c r="DD4" s="1249"/>
      <c r="DE4" s="1249"/>
      <c r="DF4" s="1249"/>
      <c r="DG4" s="1249"/>
      <c r="DH4" s="1249"/>
      <c r="DI4" s="1249"/>
      <c r="DJ4" s="1249"/>
      <c r="DK4" s="1249" t="s">
        <v>61</v>
      </c>
      <c r="DL4" s="1249"/>
      <c r="DM4" s="1249"/>
      <c r="DN4" s="1249"/>
      <c r="DO4" s="1249"/>
      <c r="DP4" s="1249"/>
      <c r="DQ4" s="1249"/>
      <c r="DR4" s="1249"/>
      <c r="DS4" s="1249"/>
      <c r="DT4" s="1249"/>
      <c r="DU4" s="1249"/>
      <c r="DV4" s="1249"/>
      <c r="DW4" s="1249"/>
      <c r="DX4" s="1249"/>
      <c r="DY4" s="1249"/>
      <c r="DZ4" s="1249"/>
      <c r="EA4" s="1249" t="s">
        <v>27</v>
      </c>
      <c r="EB4" s="1249"/>
      <c r="EC4" s="1249"/>
      <c r="ED4" s="1249"/>
      <c r="EE4" s="1249"/>
      <c r="EF4" s="1249"/>
      <c r="EG4" s="1249"/>
      <c r="EH4" s="1249"/>
      <c r="EI4" s="1249"/>
      <c r="EJ4" s="1249"/>
      <c r="EK4" s="1249"/>
      <c r="EL4" s="1249"/>
      <c r="EM4" s="1249"/>
      <c r="EN4" s="1249"/>
      <c r="EO4" s="1249"/>
      <c r="EP4" s="1249"/>
      <c r="EQ4" s="1249" t="s">
        <v>28</v>
      </c>
      <c r="ER4" s="1249"/>
      <c r="ES4" s="1249"/>
      <c r="ET4" s="1249"/>
      <c r="EU4" s="1249"/>
      <c r="EV4" s="1249"/>
      <c r="EW4" s="1249"/>
      <c r="EX4" s="1249"/>
      <c r="EY4" s="1249"/>
      <c r="EZ4" s="1249"/>
      <c r="FA4" s="1249"/>
      <c r="FB4" s="1249"/>
      <c r="FC4" s="1249"/>
      <c r="FD4" s="1249"/>
      <c r="FE4" s="1249"/>
      <c r="FF4" s="1249"/>
      <c r="FG4" s="1249" t="s">
        <v>354</v>
      </c>
      <c r="FH4" s="1249"/>
      <c r="FI4" s="1249"/>
      <c r="FJ4" s="1249"/>
      <c r="FK4" s="1249"/>
      <c r="FL4" s="1249"/>
      <c r="FM4" s="1249"/>
      <c r="FN4" s="1249"/>
      <c r="FO4" s="1249"/>
      <c r="FP4" s="1249"/>
      <c r="FQ4" s="1249"/>
      <c r="FR4" s="1249"/>
      <c r="FS4" s="1249"/>
      <c r="FT4" s="1249"/>
      <c r="FU4" s="1249"/>
      <c r="FV4" s="1249"/>
      <c r="FW4" s="1249" t="s">
        <v>163</v>
      </c>
      <c r="FX4" s="1249"/>
      <c r="FY4" s="1249"/>
      <c r="FZ4" s="1249"/>
      <c r="GA4" s="1249"/>
      <c r="GB4" s="1249"/>
      <c r="GC4" s="1249"/>
      <c r="GD4" s="1249"/>
      <c r="GE4" s="1249"/>
      <c r="GF4" s="1249"/>
      <c r="GG4" s="1249"/>
      <c r="GH4" s="1249"/>
      <c r="GI4" s="1249"/>
      <c r="GJ4" s="1249"/>
      <c r="GK4" s="1249"/>
      <c r="GL4" s="1249"/>
      <c r="GM4" s="1249" t="s">
        <v>355</v>
      </c>
      <c r="GN4" s="1249"/>
      <c r="GO4" s="1249"/>
      <c r="GP4" s="1249"/>
      <c r="GQ4" s="1249"/>
      <c r="GR4" s="1249"/>
      <c r="GS4" s="1249"/>
      <c r="GT4" s="1249"/>
      <c r="GU4" s="1249"/>
      <c r="GV4" s="1249"/>
      <c r="GW4" s="1249"/>
      <c r="GX4" s="1249"/>
      <c r="GY4" s="1249"/>
      <c r="GZ4" s="1249"/>
      <c r="HA4" s="1249"/>
      <c r="HB4" s="1249"/>
    </row>
    <row r="5" spans="1:210" s="659" customFormat="1" ht="17.25" customHeight="1" x14ac:dyDescent="0.25">
      <c r="A5" s="1250"/>
      <c r="B5" s="1253"/>
      <c r="C5" s="1250" t="s">
        <v>1157</v>
      </c>
      <c r="D5" s="1250"/>
      <c r="E5" s="1250" t="s">
        <v>1156</v>
      </c>
      <c r="F5" s="1250"/>
      <c r="G5" s="1250"/>
      <c r="H5" s="1250"/>
      <c r="I5" s="1250"/>
      <c r="J5" s="1250"/>
      <c r="K5" s="1250"/>
      <c r="L5" s="1250" t="s">
        <v>1153</v>
      </c>
      <c r="M5" s="1250"/>
      <c r="N5" s="1250"/>
      <c r="O5" s="1250"/>
      <c r="P5" s="1250"/>
      <c r="Q5" s="1250"/>
      <c r="R5" s="1250"/>
      <c r="S5" s="1250" t="s">
        <v>1157</v>
      </c>
      <c r="T5" s="1250"/>
      <c r="U5" s="1250" t="s">
        <v>1156</v>
      </c>
      <c r="V5" s="1250"/>
      <c r="W5" s="1250"/>
      <c r="X5" s="1250"/>
      <c r="Y5" s="1250"/>
      <c r="Z5" s="1250"/>
      <c r="AA5" s="1250"/>
      <c r="AB5" s="1250" t="s">
        <v>1153</v>
      </c>
      <c r="AC5" s="1250"/>
      <c r="AD5" s="1250"/>
      <c r="AE5" s="1250"/>
      <c r="AF5" s="1250"/>
      <c r="AG5" s="1250"/>
      <c r="AH5" s="1250"/>
      <c r="AI5" s="1250" t="s">
        <v>1157</v>
      </c>
      <c r="AJ5" s="1250"/>
      <c r="AK5" s="1250" t="s">
        <v>1156</v>
      </c>
      <c r="AL5" s="1250"/>
      <c r="AM5" s="1250"/>
      <c r="AN5" s="1250"/>
      <c r="AO5" s="1250"/>
      <c r="AP5" s="1250"/>
      <c r="AQ5" s="1250"/>
      <c r="AR5" s="1250" t="s">
        <v>1153</v>
      </c>
      <c r="AS5" s="1250"/>
      <c r="AT5" s="1250"/>
      <c r="AU5" s="1250"/>
      <c r="AV5" s="1250"/>
      <c r="AW5" s="1250"/>
      <c r="AX5" s="1250"/>
      <c r="AY5" s="1250" t="s">
        <v>1157</v>
      </c>
      <c r="AZ5" s="1250"/>
      <c r="BA5" s="1250" t="s">
        <v>1156</v>
      </c>
      <c r="BB5" s="1250"/>
      <c r="BC5" s="1250"/>
      <c r="BD5" s="1250"/>
      <c r="BE5" s="1250"/>
      <c r="BF5" s="1250"/>
      <c r="BG5" s="1250"/>
      <c r="BH5" s="1250" t="s">
        <v>1153</v>
      </c>
      <c r="BI5" s="1250"/>
      <c r="BJ5" s="1250"/>
      <c r="BK5" s="1250"/>
      <c r="BL5" s="1250"/>
      <c r="BM5" s="1250"/>
      <c r="BN5" s="1250"/>
      <c r="BO5" s="1250" t="s">
        <v>1157</v>
      </c>
      <c r="BP5" s="1250"/>
      <c r="BQ5" s="1250" t="s">
        <v>1156</v>
      </c>
      <c r="BR5" s="1250"/>
      <c r="BS5" s="1250"/>
      <c r="BT5" s="1250"/>
      <c r="BU5" s="1250"/>
      <c r="BV5" s="1250"/>
      <c r="BW5" s="1250"/>
      <c r="BX5" s="1250" t="s">
        <v>1153</v>
      </c>
      <c r="BY5" s="1250"/>
      <c r="BZ5" s="1250"/>
      <c r="CA5" s="1250"/>
      <c r="CB5" s="1250"/>
      <c r="CC5" s="1250"/>
      <c r="CD5" s="1250"/>
      <c r="CE5" s="1250" t="s">
        <v>1157</v>
      </c>
      <c r="CF5" s="1250"/>
      <c r="CG5" s="1250" t="s">
        <v>1156</v>
      </c>
      <c r="CH5" s="1250"/>
      <c r="CI5" s="1250"/>
      <c r="CJ5" s="1250"/>
      <c r="CK5" s="1250"/>
      <c r="CL5" s="1250"/>
      <c r="CM5" s="1250"/>
      <c r="CN5" s="1250" t="s">
        <v>1153</v>
      </c>
      <c r="CO5" s="1250"/>
      <c r="CP5" s="1250"/>
      <c r="CQ5" s="1250"/>
      <c r="CR5" s="1250"/>
      <c r="CS5" s="1250"/>
      <c r="CT5" s="1250"/>
      <c r="CU5" s="1250" t="s">
        <v>1157</v>
      </c>
      <c r="CV5" s="1250"/>
      <c r="CW5" s="1250" t="s">
        <v>1156</v>
      </c>
      <c r="CX5" s="1250"/>
      <c r="CY5" s="1250"/>
      <c r="CZ5" s="1250"/>
      <c r="DA5" s="1250"/>
      <c r="DB5" s="1250"/>
      <c r="DC5" s="1250"/>
      <c r="DD5" s="1250" t="s">
        <v>1153</v>
      </c>
      <c r="DE5" s="1250"/>
      <c r="DF5" s="1250"/>
      <c r="DG5" s="1250"/>
      <c r="DH5" s="1250"/>
      <c r="DI5" s="1250"/>
      <c r="DJ5" s="1250"/>
      <c r="DK5" s="1250" t="s">
        <v>1157</v>
      </c>
      <c r="DL5" s="1250"/>
      <c r="DM5" s="1250" t="s">
        <v>1156</v>
      </c>
      <c r="DN5" s="1250"/>
      <c r="DO5" s="1250"/>
      <c r="DP5" s="1250"/>
      <c r="DQ5" s="1250"/>
      <c r="DR5" s="1250"/>
      <c r="DS5" s="1250"/>
      <c r="DT5" s="1250" t="s">
        <v>1153</v>
      </c>
      <c r="DU5" s="1250"/>
      <c r="DV5" s="1250"/>
      <c r="DW5" s="1250"/>
      <c r="DX5" s="1250"/>
      <c r="DY5" s="1250"/>
      <c r="DZ5" s="1250"/>
      <c r="EA5" s="1250" t="s">
        <v>1157</v>
      </c>
      <c r="EB5" s="1250"/>
      <c r="EC5" s="1250" t="s">
        <v>1156</v>
      </c>
      <c r="ED5" s="1250"/>
      <c r="EE5" s="1250"/>
      <c r="EF5" s="1250"/>
      <c r="EG5" s="1250"/>
      <c r="EH5" s="1250"/>
      <c r="EI5" s="1250"/>
      <c r="EJ5" s="1250" t="s">
        <v>1153</v>
      </c>
      <c r="EK5" s="1250"/>
      <c r="EL5" s="1250"/>
      <c r="EM5" s="1250"/>
      <c r="EN5" s="1250"/>
      <c r="EO5" s="1250"/>
      <c r="EP5" s="1250"/>
      <c r="EQ5" s="1250" t="s">
        <v>1157</v>
      </c>
      <c r="ER5" s="1250"/>
      <c r="ES5" s="1250" t="s">
        <v>1156</v>
      </c>
      <c r="ET5" s="1250"/>
      <c r="EU5" s="1250"/>
      <c r="EV5" s="1250"/>
      <c r="EW5" s="1250"/>
      <c r="EX5" s="1250"/>
      <c r="EY5" s="1250"/>
      <c r="EZ5" s="1250" t="s">
        <v>1153</v>
      </c>
      <c r="FA5" s="1250"/>
      <c r="FB5" s="1250"/>
      <c r="FC5" s="1250"/>
      <c r="FD5" s="1250"/>
      <c r="FE5" s="1250"/>
      <c r="FF5" s="1250"/>
      <c r="FG5" s="1250" t="s">
        <v>1157</v>
      </c>
      <c r="FH5" s="1250"/>
      <c r="FI5" s="1250" t="s">
        <v>1156</v>
      </c>
      <c r="FJ5" s="1250"/>
      <c r="FK5" s="1250"/>
      <c r="FL5" s="1250"/>
      <c r="FM5" s="1250"/>
      <c r="FN5" s="1250"/>
      <c r="FO5" s="1250"/>
      <c r="FP5" s="1250" t="s">
        <v>1153</v>
      </c>
      <c r="FQ5" s="1250"/>
      <c r="FR5" s="1250"/>
      <c r="FS5" s="1250"/>
      <c r="FT5" s="1250"/>
      <c r="FU5" s="1250"/>
      <c r="FV5" s="1250"/>
      <c r="FW5" s="1250" t="s">
        <v>1157</v>
      </c>
      <c r="FX5" s="1250"/>
      <c r="FY5" s="1250" t="s">
        <v>1156</v>
      </c>
      <c r="FZ5" s="1250"/>
      <c r="GA5" s="1250"/>
      <c r="GB5" s="1250"/>
      <c r="GC5" s="1250"/>
      <c r="GD5" s="1250"/>
      <c r="GE5" s="1250"/>
      <c r="GF5" s="1250" t="s">
        <v>1153</v>
      </c>
      <c r="GG5" s="1250"/>
      <c r="GH5" s="1250"/>
      <c r="GI5" s="1250"/>
      <c r="GJ5" s="1250"/>
      <c r="GK5" s="1250"/>
      <c r="GL5" s="1250"/>
      <c r="GM5" s="1250" t="s">
        <v>1157</v>
      </c>
      <c r="GN5" s="1250"/>
      <c r="GO5" s="1250" t="s">
        <v>1156</v>
      </c>
      <c r="GP5" s="1250"/>
      <c r="GQ5" s="1250"/>
      <c r="GR5" s="1250"/>
      <c r="GS5" s="1250"/>
      <c r="GT5" s="1250"/>
      <c r="GU5" s="1250"/>
      <c r="GV5" s="1250" t="s">
        <v>1153</v>
      </c>
      <c r="GW5" s="1250"/>
      <c r="GX5" s="1250"/>
      <c r="GY5" s="1250"/>
      <c r="GZ5" s="1250"/>
      <c r="HA5" s="1250"/>
      <c r="HB5" s="1250"/>
    </row>
    <row r="6" spans="1:210" s="659" customFormat="1" ht="17.25" customHeight="1" x14ac:dyDescent="0.25">
      <c r="A6" s="1250"/>
      <c r="B6" s="1253"/>
      <c r="C6" s="1250" t="s">
        <v>722</v>
      </c>
      <c r="D6" s="1250" t="s">
        <v>1012</v>
      </c>
      <c r="E6" s="1250" t="s">
        <v>722</v>
      </c>
      <c r="F6" s="1250" t="s">
        <v>723</v>
      </c>
      <c r="G6" s="1250" t="s">
        <v>724</v>
      </c>
      <c r="H6" s="1250"/>
      <c r="I6" s="1250"/>
      <c r="J6" s="1250"/>
      <c r="K6" s="1250" t="s">
        <v>1020</v>
      </c>
      <c r="L6" s="1250" t="s">
        <v>722</v>
      </c>
      <c r="M6" s="1250" t="s">
        <v>723</v>
      </c>
      <c r="N6" s="1250" t="s">
        <v>725</v>
      </c>
      <c r="O6" s="1250"/>
      <c r="P6" s="1250"/>
      <c r="Q6" s="1250"/>
      <c r="R6" s="1250" t="s">
        <v>1020</v>
      </c>
      <c r="S6" s="1250" t="s">
        <v>722</v>
      </c>
      <c r="T6" s="1250" t="s">
        <v>1012</v>
      </c>
      <c r="U6" s="1250" t="s">
        <v>722</v>
      </c>
      <c r="V6" s="1250" t="s">
        <v>723</v>
      </c>
      <c r="W6" s="1250" t="s">
        <v>724</v>
      </c>
      <c r="X6" s="1250"/>
      <c r="Y6" s="1250"/>
      <c r="Z6" s="1250"/>
      <c r="AA6" s="1250" t="s">
        <v>1020</v>
      </c>
      <c r="AB6" s="1250" t="s">
        <v>722</v>
      </c>
      <c r="AC6" s="1250" t="s">
        <v>723</v>
      </c>
      <c r="AD6" s="1250" t="s">
        <v>725</v>
      </c>
      <c r="AE6" s="1250"/>
      <c r="AF6" s="1250"/>
      <c r="AG6" s="1250"/>
      <c r="AH6" s="1250" t="s">
        <v>1020</v>
      </c>
      <c r="AI6" s="1250" t="s">
        <v>722</v>
      </c>
      <c r="AJ6" s="1250" t="s">
        <v>1012</v>
      </c>
      <c r="AK6" s="1250" t="s">
        <v>722</v>
      </c>
      <c r="AL6" s="1250" t="s">
        <v>723</v>
      </c>
      <c r="AM6" s="1250" t="s">
        <v>724</v>
      </c>
      <c r="AN6" s="1250"/>
      <c r="AO6" s="1250"/>
      <c r="AP6" s="1250"/>
      <c r="AQ6" s="1250" t="s">
        <v>1020</v>
      </c>
      <c r="AR6" s="1250" t="s">
        <v>722</v>
      </c>
      <c r="AS6" s="1250" t="s">
        <v>723</v>
      </c>
      <c r="AT6" s="1250" t="s">
        <v>725</v>
      </c>
      <c r="AU6" s="1250"/>
      <c r="AV6" s="1250"/>
      <c r="AW6" s="1250"/>
      <c r="AX6" s="1250" t="s">
        <v>1020</v>
      </c>
      <c r="AY6" s="1250" t="s">
        <v>722</v>
      </c>
      <c r="AZ6" s="1250" t="s">
        <v>1012</v>
      </c>
      <c r="BA6" s="1250" t="s">
        <v>722</v>
      </c>
      <c r="BB6" s="1250" t="s">
        <v>723</v>
      </c>
      <c r="BC6" s="1250" t="s">
        <v>724</v>
      </c>
      <c r="BD6" s="1250"/>
      <c r="BE6" s="1250"/>
      <c r="BF6" s="1250"/>
      <c r="BG6" s="1250" t="s">
        <v>1020</v>
      </c>
      <c r="BH6" s="1250" t="s">
        <v>722</v>
      </c>
      <c r="BI6" s="1250" t="s">
        <v>723</v>
      </c>
      <c r="BJ6" s="1250" t="s">
        <v>725</v>
      </c>
      <c r="BK6" s="1250"/>
      <c r="BL6" s="1250"/>
      <c r="BM6" s="1250"/>
      <c r="BN6" s="1250" t="s">
        <v>1020</v>
      </c>
      <c r="BO6" s="1250" t="s">
        <v>722</v>
      </c>
      <c r="BP6" s="1250" t="s">
        <v>1012</v>
      </c>
      <c r="BQ6" s="1250" t="s">
        <v>722</v>
      </c>
      <c r="BR6" s="1250" t="s">
        <v>723</v>
      </c>
      <c r="BS6" s="1250" t="s">
        <v>724</v>
      </c>
      <c r="BT6" s="1250"/>
      <c r="BU6" s="1250"/>
      <c r="BV6" s="1250"/>
      <c r="BW6" s="1250" t="s">
        <v>1020</v>
      </c>
      <c r="BX6" s="1250" t="s">
        <v>722</v>
      </c>
      <c r="BY6" s="1250" t="s">
        <v>723</v>
      </c>
      <c r="BZ6" s="1250" t="s">
        <v>725</v>
      </c>
      <c r="CA6" s="1250"/>
      <c r="CB6" s="1250"/>
      <c r="CC6" s="1250"/>
      <c r="CD6" s="1250" t="s">
        <v>1020</v>
      </c>
      <c r="CE6" s="1250" t="s">
        <v>722</v>
      </c>
      <c r="CF6" s="1250" t="s">
        <v>1012</v>
      </c>
      <c r="CG6" s="1250" t="s">
        <v>722</v>
      </c>
      <c r="CH6" s="1250" t="s">
        <v>723</v>
      </c>
      <c r="CI6" s="1250" t="s">
        <v>724</v>
      </c>
      <c r="CJ6" s="1250"/>
      <c r="CK6" s="1250"/>
      <c r="CL6" s="1250"/>
      <c r="CM6" s="1250" t="s">
        <v>1020</v>
      </c>
      <c r="CN6" s="1250" t="s">
        <v>722</v>
      </c>
      <c r="CO6" s="1250" t="s">
        <v>723</v>
      </c>
      <c r="CP6" s="1250" t="s">
        <v>725</v>
      </c>
      <c r="CQ6" s="1250"/>
      <c r="CR6" s="1250"/>
      <c r="CS6" s="1250"/>
      <c r="CT6" s="1250" t="s">
        <v>1020</v>
      </c>
      <c r="CU6" s="1250" t="s">
        <v>722</v>
      </c>
      <c r="CV6" s="1250" t="s">
        <v>1012</v>
      </c>
      <c r="CW6" s="1250" t="s">
        <v>722</v>
      </c>
      <c r="CX6" s="1250" t="s">
        <v>723</v>
      </c>
      <c r="CY6" s="1250" t="s">
        <v>724</v>
      </c>
      <c r="CZ6" s="1250"/>
      <c r="DA6" s="1250"/>
      <c r="DB6" s="1250"/>
      <c r="DC6" s="1250" t="s">
        <v>1020</v>
      </c>
      <c r="DD6" s="1250" t="s">
        <v>722</v>
      </c>
      <c r="DE6" s="1250" t="s">
        <v>723</v>
      </c>
      <c r="DF6" s="1250" t="s">
        <v>725</v>
      </c>
      <c r="DG6" s="1250"/>
      <c r="DH6" s="1250"/>
      <c r="DI6" s="1250"/>
      <c r="DJ6" s="1250" t="s">
        <v>1020</v>
      </c>
      <c r="DK6" s="1250" t="s">
        <v>722</v>
      </c>
      <c r="DL6" s="1250" t="s">
        <v>1012</v>
      </c>
      <c r="DM6" s="1250" t="s">
        <v>722</v>
      </c>
      <c r="DN6" s="1250" t="s">
        <v>723</v>
      </c>
      <c r="DO6" s="1250" t="s">
        <v>724</v>
      </c>
      <c r="DP6" s="1250"/>
      <c r="DQ6" s="1250"/>
      <c r="DR6" s="1250"/>
      <c r="DS6" s="1250" t="s">
        <v>1020</v>
      </c>
      <c r="DT6" s="1250" t="s">
        <v>722</v>
      </c>
      <c r="DU6" s="1250" t="s">
        <v>723</v>
      </c>
      <c r="DV6" s="1250" t="s">
        <v>725</v>
      </c>
      <c r="DW6" s="1250"/>
      <c r="DX6" s="1250"/>
      <c r="DY6" s="1250"/>
      <c r="DZ6" s="1250" t="s">
        <v>1020</v>
      </c>
      <c r="EA6" s="1250" t="s">
        <v>722</v>
      </c>
      <c r="EB6" s="1250" t="s">
        <v>1012</v>
      </c>
      <c r="EC6" s="1250" t="s">
        <v>722</v>
      </c>
      <c r="ED6" s="1250" t="s">
        <v>723</v>
      </c>
      <c r="EE6" s="1250" t="s">
        <v>724</v>
      </c>
      <c r="EF6" s="1250"/>
      <c r="EG6" s="1250"/>
      <c r="EH6" s="1250"/>
      <c r="EI6" s="1250" t="s">
        <v>1020</v>
      </c>
      <c r="EJ6" s="1250" t="s">
        <v>722</v>
      </c>
      <c r="EK6" s="1250" t="s">
        <v>723</v>
      </c>
      <c r="EL6" s="1250" t="s">
        <v>725</v>
      </c>
      <c r="EM6" s="1250"/>
      <c r="EN6" s="1250"/>
      <c r="EO6" s="1250"/>
      <c r="EP6" s="1250" t="s">
        <v>1020</v>
      </c>
      <c r="EQ6" s="1250" t="s">
        <v>722</v>
      </c>
      <c r="ER6" s="1250" t="s">
        <v>1012</v>
      </c>
      <c r="ES6" s="1250" t="s">
        <v>722</v>
      </c>
      <c r="ET6" s="1250" t="s">
        <v>723</v>
      </c>
      <c r="EU6" s="1250" t="s">
        <v>724</v>
      </c>
      <c r="EV6" s="1250"/>
      <c r="EW6" s="1250"/>
      <c r="EX6" s="1250"/>
      <c r="EY6" s="1250" t="s">
        <v>1020</v>
      </c>
      <c r="EZ6" s="1250" t="s">
        <v>722</v>
      </c>
      <c r="FA6" s="1250" t="s">
        <v>723</v>
      </c>
      <c r="FB6" s="1250" t="s">
        <v>725</v>
      </c>
      <c r="FC6" s="1250"/>
      <c r="FD6" s="1250"/>
      <c r="FE6" s="1250"/>
      <c r="FF6" s="1250" t="s">
        <v>1020</v>
      </c>
      <c r="FG6" s="1250" t="s">
        <v>722</v>
      </c>
      <c r="FH6" s="1250" t="s">
        <v>1012</v>
      </c>
      <c r="FI6" s="1250" t="s">
        <v>722</v>
      </c>
      <c r="FJ6" s="1250" t="s">
        <v>723</v>
      </c>
      <c r="FK6" s="1250" t="s">
        <v>724</v>
      </c>
      <c r="FL6" s="1250"/>
      <c r="FM6" s="1250"/>
      <c r="FN6" s="1250"/>
      <c r="FO6" s="1250" t="s">
        <v>1020</v>
      </c>
      <c r="FP6" s="1250" t="s">
        <v>722</v>
      </c>
      <c r="FQ6" s="1250" t="s">
        <v>723</v>
      </c>
      <c r="FR6" s="1250" t="s">
        <v>725</v>
      </c>
      <c r="FS6" s="1250"/>
      <c r="FT6" s="1250"/>
      <c r="FU6" s="1250"/>
      <c r="FV6" s="1250" t="s">
        <v>1020</v>
      </c>
      <c r="FW6" s="1250" t="s">
        <v>722</v>
      </c>
      <c r="FX6" s="1250" t="s">
        <v>1012</v>
      </c>
      <c r="FY6" s="1250" t="s">
        <v>722</v>
      </c>
      <c r="FZ6" s="1250" t="s">
        <v>723</v>
      </c>
      <c r="GA6" s="1250" t="s">
        <v>724</v>
      </c>
      <c r="GB6" s="1250"/>
      <c r="GC6" s="1250"/>
      <c r="GD6" s="1250"/>
      <c r="GE6" s="1250" t="s">
        <v>1020</v>
      </c>
      <c r="GF6" s="1250" t="s">
        <v>722</v>
      </c>
      <c r="GG6" s="1250" t="s">
        <v>723</v>
      </c>
      <c r="GH6" s="1250" t="s">
        <v>725</v>
      </c>
      <c r="GI6" s="1250"/>
      <c r="GJ6" s="1250"/>
      <c r="GK6" s="1250"/>
      <c r="GL6" s="1250" t="s">
        <v>1020</v>
      </c>
      <c r="GM6" s="1250" t="s">
        <v>722</v>
      </c>
      <c r="GN6" s="1250" t="s">
        <v>1012</v>
      </c>
      <c r="GO6" s="1250" t="s">
        <v>722</v>
      </c>
      <c r="GP6" s="1250" t="s">
        <v>723</v>
      </c>
      <c r="GQ6" s="1250" t="s">
        <v>724</v>
      </c>
      <c r="GR6" s="1250"/>
      <c r="GS6" s="1250"/>
      <c r="GT6" s="1250"/>
      <c r="GU6" s="1250" t="s">
        <v>1020</v>
      </c>
      <c r="GV6" s="1250" t="s">
        <v>722</v>
      </c>
      <c r="GW6" s="1250" t="s">
        <v>723</v>
      </c>
      <c r="GX6" s="1250" t="s">
        <v>725</v>
      </c>
      <c r="GY6" s="1250"/>
      <c r="GZ6" s="1250"/>
      <c r="HA6" s="1250"/>
      <c r="HB6" s="1250" t="s">
        <v>1020</v>
      </c>
    </row>
    <row r="7" spans="1:210" s="659" customFormat="1" ht="15.75" customHeight="1" x14ac:dyDescent="0.25">
      <c r="A7" s="1250"/>
      <c r="B7" s="1253"/>
      <c r="C7" s="1250"/>
      <c r="D7" s="1250"/>
      <c r="E7" s="1250"/>
      <c r="F7" s="1250"/>
      <c r="G7" s="1250" t="s">
        <v>443</v>
      </c>
      <c r="H7" s="1250" t="s">
        <v>411</v>
      </c>
      <c r="I7" s="1250"/>
      <c r="J7" s="1250"/>
      <c r="K7" s="1250"/>
      <c r="L7" s="1250"/>
      <c r="M7" s="1250"/>
      <c r="N7" s="1250" t="s">
        <v>443</v>
      </c>
      <c r="O7" s="1250" t="s">
        <v>411</v>
      </c>
      <c r="P7" s="1250"/>
      <c r="Q7" s="1250"/>
      <c r="R7" s="1250"/>
      <c r="S7" s="1250"/>
      <c r="T7" s="1250"/>
      <c r="U7" s="1250"/>
      <c r="V7" s="1250"/>
      <c r="W7" s="1250" t="s">
        <v>443</v>
      </c>
      <c r="X7" s="1250" t="s">
        <v>411</v>
      </c>
      <c r="Y7" s="1250"/>
      <c r="Z7" s="1250"/>
      <c r="AA7" s="1250"/>
      <c r="AB7" s="1250"/>
      <c r="AC7" s="1250"/>
      <c r="AD7" s="1250" t="s">
        <v>443</v>
      </c>
      <c r="AE7" s="1250" t="s">
        <v>411</v>
      </c>
      <c r="AF7" s="1250"/>
      <c r="AG7" s="1250"/>
      <c r="AH7" s="1250"/>
      <c r="AI7" s="1250"/>
      <c r="AJ7" s="1250"/>
      <c r="AK7" s="1250"/>
      <c r="AL7" s="1250"/>
      <c r="AM7" s="1250" t="s">
        <v>443</v>
      </c>
      <c r="AN7" s="1250" t="s">
        <v>411</v>
      </c>
      <c r="AO7" s="1250"/>
      <c r="AP7" s="1250"/>
      <c r="AQ7" s="1250"/>
      <c r="AR7" s="1250"/>
      <c r="AS7" s="1250"/>
      <c r="AT7" s="1250" t="s">
        <v>443</v>
      </c>
      <c r="AU7" s="1250" t="s">
        <v>411</v>
      </c>
      <c r="AV7" s="1250"/>
      <c r="AW7" s="1250"/>
      <c r="AX7" s="1250"/>
      <c r="AY7" s="1250"/>
      <c r="AZ7" s="1250"/>
      <c r="BA7" s="1250"/>
      <c r="BB7" s="1250"/>
      <c r="BC7" s="1250" t="s">
        <v>443</v>
      </c>
      <c r="BD7" s="1250" t="s">
        <v>411</v>
      </c>
      <c r="BE7" s="1250"/>
      <c r="BF7" s="1250"/>
      <c r="BG7" s="1250"/>
      <c r="BH7" s="1250"/>
      <c r="BI7" s="1250"/>
      <c r="BJ7" s="1250" t="s">
        <v>443</v>
      </c>
      <c r="BK7" s="1250" t="s">
        <v>411</v>
      </c>
      <c r="BL7" s="1250"/>
      <c r="BM7" s="1250"/>
      <c r="BN7" s="1250"/>
      <c r="BO7" s="1250"/>
      <c r="BP7" s="1250"/>
      <c r="BQ7" s="1250"/>
      <c r="BR7" s="1250"/>
      <c r="BS7" s="1250" t="s">
        <v>443</v>
      </c>
      <c r="BT7" s="1250" t="s">
        <v>411</v>
      </c>
      <c r="BU7" s="1250"/>
      <c r="BV7" s="1250"/>
      <c r="BW7" s="1250"/>
      <c r="BX7" s="1250"/>
      <c r="BY7" s="1250"/>
      <c r="BZ7" s="1250" t="s">
        <v>443</v>
      </c>
      <c r="CA7" s="1250" t="s">
        <v>411</v>
      </c>
      <c r="CB7" s="1250"/>
      <c r="CC7" s="1250"/>
      <c r="CD7" s="1250"/>
      <c r="CE7" s="1250"/>
      <c r="CF7" s="1250"/>
      <c r="CG7" s="1250"/>
      <c r="CH7" s="1250"/>
      <c r="CI7" s="1250" t="s">
        <v>443</v>
      </c>
      <c r="CJ7" s="1250" t="s">
        <v>411</v>
      </c>
      <c r="CK7" s="1250"/>
      <c r="CL7" s="1250"/>
      <c r="CM7" s="1250"/>
      <c r="CN7" s="1250"/>
      <c r="CO7" s="1250"/>
      <c r="CP7" s="1250" t="s">
        <v>443</v>
      </c>
      <c r="CQ7" s="1250" t="s">
        <v>411</v>
      </c>
      <c r="CR7" s="1250"/>
      <c r="CS7" s="1250"/>
      <c r="CT7" s="1250"/>
      <c r="CU7" s="1250"/>
      <c r="CV7" s="1250"/>
      <c r="CW7" s="1250"/>
      <c r="CX7" s="1250"/>
      <c r="CY7" s="1250" t="s">
        <v>443</v>
      </c>
      <c r="CZ7" s="1250" t="s">
        <v>411</v>
      </c>
      <c r="DA7" s="1250"/>
      <c r="DB7" s="1250"/>
      <c r="DC7" s="1250"/>
      <c r="DD7" s="1250"/>
      <c r="DE7" s="1250"/>
      <c r="DF7" s="1250" t="s">
        <v>443</v>
      </c>
      <c r="DG7" s="1250" t="s">
        <v>411</v>
      </c>
      <c r="DH7" s="1250"/>
      <c r="DI7" s="1250"/>
      <c r="DJ7" s="1250"/>
      <c r="DK7" s="1250"/>
      <c r="DL7" s="1250"/>
      <c r="DM7" s="1250"/>
      <c r="DN7" s="1250"/>
      <c r="DO7" s="1250" t="s">
        <v>443</v>
      </c>
      <c r="DP7" s="1250" t="s">
        <v>411</v>
      </c>
      <c r="DQ7" s="1250"/>
      <c r="DR7" s="1250"/>
      <c r="DS7" s="1250"/>
      <c r="DT7" s="1250"/>
      <c r="DU7" s="1250"/>
      <c r="DV7" s="1250" t="s">
        <v>443</v>
      </c>
      <c r="DW7" s="1250" t="s">
        <v>411</v>
      </c>
      <c r="DX7" s="1250"/>
      <c r="DY7" s="1250"/>
      <c r="DZ7" s="1250"/>
      <c r="EA7" s="1250"/>
      <c r="EB7" s="1250"/>
      <c r="EC7" s="1250"/>
      <c r="ED7" s="1250"/>
      <c r="EE7" s="1250" t="s">
        <v>443</v>
      </c>
      <c r="EF7" s="1250" t="s">
        <v>411</v>
      </c>
      <c r="EG7" s="1250"/>
      <c r="EH7" s="1250"/>
      <c r="EI7" s="1250"/>
      <c r="EJ7" s="1250"/>
      <c r="EK7" s="1250"/>
      <c r="EL7" s="1250" t="s">
        <v>443</v>
      </c>
      <c r="EM7" s="1250" t="s">
        <v>411</v>
      </c>
      <c r="EN7" s="1250"/>
      <c r="EO7" s="1250"/>
      <c r="EP7" s="1250"/>
      <c r="EQ7" s="1250"/>
      <c r="ER7" s="1250"/>
      <c r="ES7" s="1250"/>
      <c r="ET7" s="1250"/>
      <c r="EU7" s="1250" t="s">
        <v>443</v>
      </c>
      <c r="EV7" s="1250" t="s">
        <v>411</v>
      </c>
      <c r="EW7" s="1250"/>
      <c r="EX7" s="1250"/>
      <c r="EY7" s="1250"/>
      <c r="EZ7" s="1250"/>
      <c r="FA7" s="1250"/>
      <c r="FB7" s="1250" t="s">
        <v>443</v>
      </c>
      <c r="FC7" s="1250" t="s">
        <v>411</v>
      </c>
      <c r="FD7" s="1250"/>
      <c r="FE7" s="1250"/>
      <c r="FF7" s="1250"/>
      <c r="FG7" s="1250"/>
      <c r="FH7" s="1250"/>
      <c r="FI7" s="1250"/>
      <c r="FJ7" s="1250"/>
      <c r="FK7" s="1250" t="s">
        <v>443</v>
      </c>
      <c r="FL7" s="1250" t="s">
        <v>411</v>
      </c>
      <c r="FM7" s="1250"/>
      <c r="FN7" s="1250"/>
      <c r="FO7" s="1250"/>
      <c r="FP7" s="1250"/>
      <c r="FQ7" s="1250"/>
      <c r="FR7" s="1250" t="s">
        <v>443</v>
      </c>
      <c r="FS7" s="1250" t="s">
        <v>411</v>
      </c>
      <c r="FT7" s="1250"/>
      <c r="FU7" s="1250"/>
      <c r="FV7" s="1250"/>
      <c r="FW7" s="1250"/>
      <c r="FX7" s="1250"/>
      <c r="FY7" s="1250"/>
      <c r="FZ7" s="1250"/>
      <c r="GA7" s="1250" t="s">
        <v>443</v>
      </c>
      <c r="GB7" s="1250" t="s">
        <v>411</v>
      </c>
      <c r="GC7" s="1250"/>
      <c r="GD7" s="1250"/>
      <c r="GE7" s="1250"/>
      <c r="GF7" s="1250"/>
      <c r="GG7" s="1250"/>
      <c r="GH7" s="1250" t="s">
        <v>443</v>
      </c>
      <c r="GI7" s="1250" t="s">
        <v>411</v>
      </c>
      <c r="GJ7" s="1250"/>
      <c r="GK7" s="1250"/>
      <c r="GL7" s="1250"/>
      <c r="GM7" s="1250"/>
      <c r="GN7" s="1250"/>
      <c r="GO7" s="1250"/>
      <c r="GP7" s="1250"/>
      <c r="GQ7" s="1250" t="s">
        <v>443</v>
      </c>
      <c r="GR7" s="1250" t="s">
        <v>411</v>
      </c>
      <c r="GS7" s="1250"/>
      <c r="GT7" s="1250"/>
      <c r="GU7" s="1250"/>
      <c r="GV7" s="1250"/>
      <c r="GW7" s="1250"/>
      <c r="GX7" s="1250" t="s">
        <v>443</v>
      </c>
      <c r="GY7" s="1250" t="s">
        <v>411</v>
      </c>
      <c r="GZ7" s="1250"/>
      <c r="HA7" s="1250"/>
      <c r="HB7" s="1250"/>
    </row>
    <row r="8" spans="1:210" s="659" customFormat="1" ht="140.25" customHeight="1" x14ac:dyDescent="0.25">
      <c r="A8" s="1250"/>
      <c r="B8" s="1253"/>
      <c r="C8" s="1250"/>
      <c r="D8" s="1250"/>
      <c r="E8" s="1250"/>
      <c r="F8" s="1250"/>
      <c r="G8" s="1250"/>
      <c r="H8" s="1032" t="s">
        <v>726</v>
      </c>
      <c r="I8" s="1032" t="s">
        <v>792</v>
      </c>
      <c r="J8" s="1032" t="s">
        <v>1013</v>
      </c>
      <c r="K8" s="1250"/>
      <c r="L8" s="1250"/>
      <c r="M8" s="1250"/>
      <c r="N8" s="1250"/>
      <c r="O8" s="1032" t="s">
        <v>726</v>
      </c>
      <c r="P8" s="1032" t="s">
        <v>727</v>
      </c>
      <c r="Q8" s="1032" t="s">
        <v>1154</v>
      </c>
      <c r="R8" s="1250"/>
      <c r="S8" s="1250"/>
      <c r="T8" s="1250"/>
      <c r="U8" s="1250"/>
      <c r="V8" s="1250"/>
      <c r="W8" s="1250"/>
      <c r="X8" s="1032" t="s">
        <v>726</v>
      </c>
      <c r="Y8" s="1032" t="s">
        <v>792</v>
      </c>
      <c r="Z8" s="1032" t="s">
        <v>1013</v>
      </c>
      <c r="AA8" s="1250"/>
      <c r="AB8" s="1250"/>
      <c r="AC8" s="1250"/>
      <c r="AD8" s="1250"/>
      <c r="AE8" s="1032" t="s">
        <v>726</v>
      </c>
      <c r="AF8" s="1032" t="s">
        <v>727</v>
      </c>
      <c r="AG8" s="1032" t="s">
        <v>1154</v>
      </c>
      <c r="AH8" s="1250"/>
      <c r="AI8" s="1250"/>
      <c r="AJ8" s="1250"/>
      <c r="AK8" s="1250"/>
      <c r="AL8" s="1250"/>
      <c r="AM8" s="1250"/>
      <c r="AN8" s="1032" t="s">
        <v>726</v>
      </c>
      <c r="AO8" s="1032" t="s">
        <v>792</v>
      </c>
      <c r="AP8" s="1032" t="s">
        <v>1013</v>
      </c>
      <c r="AQ8" s="1250"/>
      <c r="AR8" s="1250"/>
      <c r="AS8" s="1250"/>
      <c r="AT8" s="1250"/>
      <c r="AU8" s="1032" t="s">
        <v>726</v>
      </c>
      <c r="AV8" s="1032" t="s">
        <v>727</v>
      </c>
      <c r="AW8" s="1032" t="s">
        <v>1154</v>
      </c>
      <c r="AX8" s="1250"/>
      <c r="AY8" s="1250"/>
      <c r="AZ8" s="1250"/>
      <c r="BA8" s="1250"/>
      <c r="BB8" s="1250"/>
      <c r="BC8" s="1250"/>
      <c r="BD8" s="1032" t="s">
        <v>726</v>
      </c>
      <c r="BE8" s="1032" t="s">
        <v>792</v>
      </c>
      <c r="BF8" s="1032" t="s">
        <v>1013</v>
      </c>
      <c r="BG8" s="1250"/>
      <c r="BH8" s="1250"/>
      <c r="BI8" s="1250"/>
      <c r="BJ8" s="1250"/>
      <c r="BK8" s="1032" t="s">
        <v>726</v>
      </c>
      <c r="BL8" s="1032" t="s">
        <v>727</v>
      </c>
      <c r="BM8" s="1032" t="s">
        <v>1154</v>
      </c>
      <c r="BN8" s="1250"/>
      <c r="BO8" s="1250"/>
      <c r="BP8" s="1250"/>
      <c r="BQ8" s="1250"/>
      <c r="BR8" s="1250"/>
      <c r="BS8" s="1250"/>
      <c r="BT8" s="1032" t="s">
        <v>726</v>
      </c>
      <c r="BU8" s="1032" t="s">
        <v>792</v>
      </c>
      <c r="BV8" s="1032" t="s">
        <v>1013</v>
      </c>
      <c r="BW8" s="1250"/>
      <c r="BX8" s="1250"/>
      <c r="BY8" s="1250"/>
      <c r="BZ8" s="1250"/>
      <c r="CA8" s="1032" t="s">
        <v>726</v>
      </c>
      <c r="CB8" s="1032" t="s">
        <v>727</v>
      </c>
      <c r="CC8" s="1032" t="s">
        <v>1154</v>
      </c>
      <c r="CD8" s="1250"/>
      <c r="CE8" s="1250"/>
      <c r="CF8" s="1250"/>
      <c r="CG8" s="1250"/>
      <c r="CH8" s="1250"/>
      <c r="CI8" s="1250"/>
      <c r="CJ8" s="1032" t="s">
        <v>726</v>
      </c>
      <c r="CK8" s="1032" t="s">
        <v>792</v>
      </c>
      <c r="CL8" s="1032" t="s">
        <v>1013</v>
      </c>
      <c r="CM8" s="1250"/>
      <c r="CN8" s="1250"/>
      <c r="CO8" s="1250"/>
      <c r="CP8" s="1250"/>
      <c r="CQ8" s="1032" t="s">
        <v>726</v>
      </c>
      <c r="CR8" s="1032" t="s">
        <v>727</v>
      </c>
      <c r="CS8" s="1032" t="s">
        <v>1154</v>
      </c>
      <c r="CT8" s="1250"/>
      <c r="CU8" s="1250"/>
      <c r="CV8" s="1250"/>
      <c r="CW8" s="1250"/>
      <c r="CX8" s="1250"/>
      <c r="CY8" s="1250"/>
      <c r="CZ8" s="1032" t="s">
        <v>726</v>
      </c>
      <c r="DA8" s="1032" t="s">
        <v>792</v>
      </c>
      <c r="DB8" s="1032" t="s">
        <v>1013</v>
      </c>
      <c r="DC8" s="1250"/>
      <c r="DD8" s="1250"/>
      <c r="DE8" s="1250"/>
      <c r="DF8" s="1250"/>
      <c r="DG8" s="1032" t="s">
        <v>726</v>
      </c>
      <c r="DH8" s="1032" t="s">
        <v>727</v>
      </c>
      <c r="DI8" s="1032" t="s">
        <v>1154</v>
      </c>
      <c r="DJ8" s="1250"/>
      <c r="DK8" s="1250"/>
      <c r="DL8" s="1250"/>
      <c r="DM8" s="1250"/>
      <c r="DN8" s="1250"/>
      <c r="DO8" s="1250"/>
      <c r="DP8" s="1032" t="s">
        <v>726</v>
      </c>
      <c r="DQ8" s="1032" t="s">
        <v>792</v>
      </c>
      <c r="DR8" s="1032" t="s">
        <v>1013</v>
      </c>
      <c r="DS8" s="1250"/>
      <c r="DT8" s="1250"/>
      <c r="DU8" s="1250"/>
      <c r="DV8" s="1250"/>
      <c r="DW8" s="1032" t="s">
        <v>726</v>
      </c>
      <c r="DX8" s="1032" t="s">
        <v>727</v>
      </c>
      <c r="DY8" s="1032" t="s">
        <v>1154</v>
      </c>
      <c r="DZ8" s="1250"/>
      <c r="EA8" s="1250"/>
      <c r="EB8" s="1250"/>
      <c r="EC8" s="1250"/>
      <c r="ED8" s="1250"/>
      <c r="EE8" s="1250"/>
      <c r="EF8" s="1032" t="s">
        <v>726</v>
      </c>
      <c r="EG8" s="1032" t="s">
        <v>792</v>
      </c>
      <c r="EH8" s="1032" t="s">
        <v>1013</v>
      </c>
      <c r="EI8" s="1250"/>
      <c r="EJ8" s="1250"/>
      <c r="EK8" s="1250"/>
      <c r="EL8" s="1250"/>
      <c r="EM8" s="1032" t="s">
        <v>726</v>
      </c>
      <c r="EN8" s="1032" t="s">
        <v>727</v>
      </c>
      <c r="EO8" s="1032" t="s">
        <v>1154</v>
      </c>
      <c r="EP8" s="1250"/>
      <c r="EQ8" s="1250"/>
      <c r="ER8" s="1250"/>
      <c r="ES8" s="1250"/>
      <c r="ET8" s="1250"/>
      <c r="EU8" s="1250"/>
      <c r="EV8" s="1032" t="s">
        <v>726</v>
      </c>
      <c r="EW8" s="1032" t="s">
        <v>792</v>
      </c>
      <c r="EX8" s="1032" t="s">
        <v>1013</v>
      </c>
      <c r="EY8" s="1250"/>
      <c r="EZ8" s="1250"/>
      <c r="FA8" s="1250"/>
      <c r="FB8" s="1250"/>
      <c r="FC8" s="1032" t="s">
        <v>726</v>
      </c>
      <c r="FD8" s="1032" t="s">
        <v>727</v>
      </c>
      <c r="FE8" s="1032" t="s">
        <v>1154</v>
      </c>
      <c r="FF8" s="1250"/>
      <c r="FG8" s="1250"/>
      <c r="FH8" s="1250"/>
      <c r="FI8" s="1250"/>
      <c r="FJ8" s="1250"/>
      <c r="FK8" s="1250"/>
      <c r="FL8" s="1032" t="s">
        <v>726</v>
      </c>
      <c r="FM8" s="1032" t="s">
        <v>792</v>
      </c>
      <c r="FN8" s="1032" t="s">
        <v>1013</v>
      </c>
      <c r="FO8" s="1250"/>
      <c r="FP8" s="1250"/>
      <c r="FQ8" s="1250"/>
      <c r="FR8" s="1250"/>
      <c r="FS8" s="1032" t="s">
        <v>726</v>
      </c>
      <c r="FT8" s="1032" t="s">
        <v>727</v>
      </c>
      <c r="FU8" s="1032" t="s">
        <v>1154</v>
      </c>
      <c r="FV8" s="1250"/>
      <c r="FW8" s="1250"/>
      <c r="FX8" s="1250"/>
      <c r="FY8" s="1250"/>
      <c r="FZ8" s="1250"/>
      <c r="GA8" s="1250"/>
      <c r="GB8" s="1032" t="s">
        <v>726</v>
      </c>
      <c r="GC8" s="1032" t="s">
        <v>792</v>
      </c>
      <c r="GD8" s="1032" t="s">
        <v>1013</v>
      </c>
      <c r="GE8" s="1250"/>
      <c r="GF8" s="1250"/>
      <c r="GG8" s="1250"/>
      <c r="GH8" s="1250"/>
      <c r="GI8" s="1032" t="s">
        <v>726</v>
      </c>
      <c r="GJ8" s="1032" t="s">
        <v>727</v>
      </c>
      <c r="GK8" s="1032" t="s">
        <v>1154</v>
      </c>
      <c r="GL8" s="1250"/>
      <c r="GM8" s="1250"/>
      <c r="GN8" s="1250"/>
      <c r="GO8" s="1250"/>
      <c r="GP8" s="1250"/>
      <c r="GQ8" s="1250"/>
      <c r="GR8" s="1032" t="s">
        <v>726</v>
      </c>
      <c r="GS8" s="1032" t="s">
        <v>792</v>
      </c>
      <c r="GT8" s="1032" t="s">
        <v>1013</v>
      </c>
      <c r="GU8" s="1250"/>
      <c r="GV8" s="1250"/>
      <c r="GW8" s="1250"/>
      <c r="GX8" s="1250"/>
      <c r="GY8" s="1032" t="s">
        <v>726</v>
      </c>
      <c r="GZ8" s="1032" t="s">
        <v>727</v>
      </c>
      <c r="HA8" s="1032" t="s">
        <v>1154</v>
      </c>
      <c r="HB8" s="1250"/>
    </row>
    <row r="9" spans="1:210" ht="20.25" customHeight="1" x14ac:dyDescent="0.2">
      <c r="A9" s="652">
        <v>1</v>
      </c>
      <c r="B9" s="653">
        <v>2</v>
      </c>
      <c r="C9" s="652">
        <v>3</v>
      </c>
      <c r="D9" s="652">
        <v>4</v>
      </c>
      <c r="E9" s="652">
        <v>5</v>
      </c>
      <c r="F9" s="652">
        <v>6</v>
      </c>
      <c r="G9" s="652" t="s">
        <v>1014</v>
      </c>
      <c r="H9" s="652">
        <v>8</v>
      </c>
      <c r="I9" s="652">
        <v>9</v>
      </c>
      <c r="J9" s="652">
        <v>10</v>
      </c>
      <c r="K9" s="652" t="s">
        <v>1015</v>
      </c>
      <c r="L9" s="652">
        <v>12</v>
      </c>
      <c r="M9" s="652">
        <v>13</v>
      </c>
      <c r="N9" s="652" t="s">
        <v>1016</v>
      </c>
      <c r="O9" s="652">
        <v>15</v>
      </c>
      <c r="P9" s="652">
        <v>16</v>
      </c>
      <c r="Q9" s="652" t="s">
        <v>1017</v>
      </c>
      <c r="R9" s="652" t="s">
        <v>1018</v>
      </c>
      <c r="S9" s="652">
        <v>3</v>
      </c>
      <c r="T9" s="652">
        <v>4</v>
      </c>
      <c r="U9" s="652">
        <v>5</v>
      </c>
      <c r="V9" s="652">
        <v>6</v>
      </c>
      <c r="W9" s="652" t="s">
        <v>1014</v>
      </c>
      <c r="X9" s="652">
        <v>8</v>
      </c>
      <c r="Y9" s="652">
        <v>9</v>
      </c>
      <c r="Z9" s="652">
        <v>10</v>
      </c>
      <c r="AA9" s="652" t="s">
        <v>1015</v>
      </c>
      <c r="AB9" s="652">
        <v>12</v>
      </c>
      <c r="AC9" s="652">
        <v>13</v>
      </c>
      <c r="AD9" s="652" t="s">
        <v>1016</v>
      </c>
      <c r="AE9" s="652">
        <v>15</v>
      </c>
      <c r="AF9" s="652" t="s">
        <v>1022</v>
      </c>
      <c r="AG9" s="652" t="s">
        <v>1023</v>
      </c>
      <c r="AH9" s="652" t="s">
        <v>1018</v>
      </c>
      <c r="AI9" s="652">
        <v>3</v>
      </c>
      <c r="AJ9" s="652">
        <v>4</v>
      </c>
      <c r="AK9" s="652">
        <v>5</v>
      </c>
      <c r="AL9" s="652">
        <v>6</v>
      </c>
      <c r="AM9" s="652" t="s">
        <v>1014</v>
      </c>
      <c r="AN9" s="652">
        <v>8</v>
      </c>
      <c r="AO9" s="652">
        <v>9</v>
      </c>
      <c r="AP9" s="652">
        <v>10</v>
      </c>
      <c r="AQ9" s="652" t="s">
        <v>1015</v>
      </c>
      <c r="AR9" s="652">
        <v>12</v>
      </c>
      <c r="AS9" s="652">
        <v>13</v>
      </c>
      <c r="AT9" s="652" t="s">
        <v>1016</v>
      </c>
      <c r="AU9" s="652">
        <v>15</v>
      </c>
      <c r="AV9" s="652" t="s">
        <v>1022</v>
      </c>
      <c r="AW9" s="652" t="s">
        <v>1023</v>
      </c>
      <c r="AX9" s="652" t="s">
        <v>1018</v>
      </c>
      <c r="AY9" s="652">
        <v>3</v>
      </c>
      <c r="AZ9" s="652">
        <v>4</v>
      </c>
      <c r="BA9" s="652">
        <v>5</v>
      </c>
      <c r="BB9" s="652">
        <v>6</v>
      </c>
      <c r="BC9" s="652" t="s">
        <v>1014</v>
      </c>
      <c r="BD9" s="652">
        <v>8</v>
      </c>
      <c r="BE9" s="652">
        <v>9</v>
      </c>
      <c r="BF9" s="652">
        <v>10</v>
      </c>
      <c r="BG9" s="652" t="s">
        <v>1015</v>
      </c>
      <c r="BH9" s="652">
        <v>12</v>
      </c>
      <c r="BI9" s="652">
        <v>13</v>
      </c>
      <c r="BJ9" s="652" t="s">
        <v>1016</v>
      </c>
      <c r="BK9" s="652">
        <v>15</v>
      </c>
      <c r="BL9" s="652" t="s">
        <v>1022</v>
      </c>
      <c r="BM9" s="652" t="s">
        <v>1023</v>
      </c>
      <c r="BN9" s="652" t="s">
        <v>1018</v>
      </c>
      <c r="BO9" s="652">
        <v>3</v>
      </c>
      <c r="BP9" s="652">
        <v>4</v>
      </c>
      <c r="BQ9" s="652">
        <v>5</v>
      </c>
      <c r="BR9" s="652">
        <v>6</v>
      </c>
      <c r="BS9" s="652" t="s">
        <v>1014</v>
      </c>
      <c r="BT9" s="652">
        <v>8</v>
      </c>
      <c r="BU9" s="652">
        <v>9</v>
      </c>
      <c r="BV9" s="652">
        <v>10</v>
      </c>
      <c r="BW9" s="652" t="s">
        <v>1015</v>
      </c>
      <c r="BX9" s="652">
        <v>12</v>
      </c>
      <c r="BY9" s="652">
        <v>13</v>
      </c>
      <c r="BZ9" s="652" t="s">
        <v>1016</v>
      </c>
      <c r="CA9" s="652">
        <v>15</v>
      </c>
      <c r="CB9" s="652" t="s">
        <v>1022</v>
      </c>
      <c r="CC9" s="652" t="s">
        <v>1023</v>
      </c>
      <c r="CD9" s="652" t="s">
        <v>1018</v>
      </c>
      <c r="CE9" s="652">
        <v>3</v>
      </c>
      <c r="CF9" s="652">
        <v>4</v>
      </c>
      <c r="CG9" s="652">
        <v>5</v>
      </c>
      <c r="CH9" s="652">
        <v>6</v>
      </c>
      <c r="CI9" s="652" t="s">
        <v>1014</v>
      </c>
      <c r="CJ9" s="652">
        <v>8</v>
      </c>
      <c r="CK9" s="652">
        <v>9</v>
      </c>
      <c r="CL9" s="652">
        <v>10</v>
      </c>
      <c r="CM9" s="652" t="s">
        <v>1015</v>
      </c>
      <c r="CN9" s="652">
        <v>12</v>
      </c>
      <c r="CO9" s="652">
        <v>13</v>
      </c>
      <c r="CP9" s="652" t="s">
        <v>1016</v>
      </c>
      <c r="CQ9" s="652">
        <v>15</v>
      </c>
      <c r="CR9" s="652" t="s">
        <v>1022</v>
      </c>
      <c r="CS9" s="652" t="s">
        <v>1023</v>
      </c>
      <c r="CT9" s="652" t="s">
        <v>1018</v>
      </c>
      <c r="CU9" s="652">
        <v>3</v>
      </c>
      <c r="CV9" s="652">
        <v>4</v>
      </c>
      <c r="CW9" s="652">
        <v>5</v>
      </c>
      <c r="CX9" s="652">
        <v>6</v>
      </c>
      <c r="CY9" s="652" t="s">
        <v>1014</v>
      </c>
      <c r="CZ9" s="652">
        <v>8</v>
      </c>
      <c r="DA9" s="652">
        <v>9</v>
      </c>
      <c r="DB9" s="652">
        <v>10</v>
      </c>
      <c r="DC9" s="652" t="s">
        <v>1015</v>
      </c>
      <c r="DD9" s="652">
        <v>12</v>
      </c>
      <c r="DE9" s="652">
        <v>13</v>
      </c>
      <c r="DF9" s="652" t="s">
        <v>1016</v>
      </c>
      <c r="DG9" s="652">
        <v>15</v>
      </c>
      <c r="DH9" s="652" t="s">
        <v>1022</v>
      </c>
      <c r="DI9" s="652" t="s">
        <v>1023</v>
      </c>
      <c r="DJ9" s="652" t="s">
        <v>1018</v>
      </c>
      <c r="DK9" s="652">
        <v>3</v>
      </c>
      <c r="DL9" s="652">
        <v>4</v>
      </c>
      <c r="DM9" s="652">
        <v>5</v>
      </c>
      <c r="DN9" s="652">
        <v>6</v>
      </c>
      <c r="DO9" s="652" t="s">
        <v>1014</v>
      </c>
      <c r="DP9" s="652">
        <v>8</v>
      </c>
      <c r="DQ9" s="652">
        <v>9</v>
      </c>
      <c r="DR9" s="652">
        <v>10</v>
      </c>
      <c r="DS9" s="652" t="s">
        <v>1015</v>
      </c>
      <c r="DT9" s="652">
        <v>12</v>
      </c>
      <c r="DU9" s="652">
        <v>13</v>
      </c>
      <c r="DV9" s="652" t="s">
        <v>1016</v>
      </c>
      <c r="DW9" s="652">
        <v>15</v>
      </c>
      <c r="DX9" s="652" t="s">
        <v>1022</v>
      </c>
      <c r="DY9" s="652" t="s">
        <v>1023</v>
      </c>
      <c r="DZ9" s="652" t="s">
        <v>1018</v>
      </c>
      <c r="EA9" s="652">
        <v>3</v>
      </c>
      <c r="EB9" s="652">
        <v>4</v>
      </c>
      <c r="EC9" s="652">
        <v>5</v>
      </c>
      <c r="ED9" s="652">
        <v>6</v>
      </c>
      <c r="EE9" s="652" t="s">
        <v>1014</v>
      </c>
      <c r="EF9" s="652">
        <v>8</v>
      </c>
      <c r="EG9" s="652">
        <v>9</v>
      </c>
      <c r="EH9" s="652">
        <v>10</v>
      </c>
      <c r="EI9" s="652" t="s">
        <v>1015</v>
      </c>
      <c r="EJ9" s="652">
        <v>12</v>
      </c>
      <c r="EK9" s="652">
        <v>13</v>
      </c>
      <c r="EL9" s="652" t="s">
        <v>1016</v>
      </c>
      <c r="EM9" s="652">
        <v>15</v>
      </c>
      <c r="EN9" s="652" t="s">
        <v>1022</v>
      </c>
      <c r="EO9" s="652" t="s">
        <v>1023</v>
      </c>
      <c r="EP9" s="652" t="s">
        <v>1018</v>
      </c>
      <c r="EQ9" s="652">
        <v>3</v>
      </c>
      <c r="ER9" s="652">
        <v>4</v>
      </c>
      <c r="ES9" s="652">
        <v>5</v>
      </c>
      <c r="ET9" s="652">
        <v>6</v>
      </c>
      <c r="EU9" s="652" t="s">
        <v>1014</v>
      </c>
      <c r="EV9" s="652">
        <v>8</v>
      </c>
      <c r="EW9" s="652">
        <v>9</v>
      </c>
      <c r="EX9" s="652">
        <v>10</v>
      </c>
      <c r="EY9" s="652" t="s">
        <v>1015</v>
      </c>
      <c r="EZ9" s="652">
        <v>12</v>
      </c>
      <c r="FA9" s="652">
        <v>13</v>
      </c>
      <c r="FB9" s="652" t="s">
        <v>1016</v>
      </c>
      <c r="FC9" s="652">
        <v>15</v>
      </c>
      <c r="FD9" s="652" t="s">
        <v>1022</v>
      </c>
      <c r="FE9" s="652" t="s">
        <v>1023</v>
      </c>
      <c r="FF9" s="652" t="s">
        <v>1018</v>
      </c>
      <c r="FG9" s="652">
        <v>3</v>
      </c>
      <c r="FH9" s="652">
        <v>4</v>
      </c>
      <c r="FI9" s="652">
        <v>5</v>
      </c>
      <c r="FJ9" s="652">
        <v>6</v>
      </c>
      <c r="FK9" s="652" t="s">
        <v>1014</v>
      </c>
      <c r="FL9" s="652">
        <v>8</v>
      </c>
      <c r="FM9" s="652">
        <v>9</v>
      </c>
      <c r="FN9" s="652">
        <v>10</v>
      </c>
      <c r="FO9" s="652" t="s">
        <v>1015</v>
      </c>
      <c r="FP9" s="652">
        <v>12</v>
      </c>
      <c r="FQ9" s="652">
        <v>13</v>
      </c>
      <c r="FR9" s="652" t="s">
        <v>1016</v>
      </c>
      <c r="FS9" s="652">
        <v>15</v>
      </c>
      <c r="FT9" s="652" t="s">
        <v>1022</v>
      </c>
      <c r="FU9" s="652" t="s">
        <v>1023</v>
      </c>
      <c r="FV9" s="652" t="s">
        <v>1018</v>
      </c>
      <c r="FW9" s="652">
        <v>3</v>
      </c>
      <c r="FX9" s="652">
        <v>4</v>
      </c>
      <c r="FY9" s="652">
        <v>5</v>
      </c>
      <c r="FZ9" s="652">
        <v>6</v>
      </c>
      <c r="GA9" s="652" t="s">
        <v>1014</v>
      </c>
      <c r="GB9" s="652">
        <v>8</v>
      </c>
      <c r="GC9" s="652">
        <v>9</v>
      </c>
      <c r="GD9" s="652">
        <v>10</v>
      </c>
      <c r="GE9" s="652" t="s">
        <v>1015</v>
      </c>
      <c r="GF9" s="652">
        <v>12</v>
      </c>
      <c r="GG9" s="652">
        <v>13</v>
      </c>
      <c r="GH9" s="652" t="s">
        <v>1016</v>
      </c>
      <c r="GI9" s="652">
        <v>15</v>
      </c>
      <c r="GJ9" s="652" t="s">
        <v>1022</v>
      </c>
      <c r="GK9" s="652" t="s">
        <v>1023</v>
      </c>
      <c r="GL9" s="652" t="s">
        <v>1018</v>
      </c>
      <c r="GM9" s="652">
        <v>3</v>
      </c>
      <c r="GN9" s="652">
        <v>4</v>
      </c>
      <c r="GO9" s="652">
        <v>5</v>
      </c>
      <c r="GP9" s="652">
        <v>6</v>
      </c>
      <c r="GQ9" s="652" t="s">
        <v>1014</v>
      </c>
      <c r="GR9" s="652">
        <v>8</v>
      </c>
      <c r="GS9" s="652">
        <v>9</v>
      </c>
      <c r="GT9" s="652">
        <v>10</v>
      </c>
      <c r="GU9" s="652" t="s">
        <v>1015</v>
      </c>
      <c r="GV9" s="652">
        <v>12</v>
      </c>
      <c r="GW9" s="652">
        <v>13</v>
      </c>
      <c r="GX9" s="652" t="s">
        <v>1016</v>
      </c>
      <c r="GY9" s="652">
        <v>15</v>
      </c>
      <c r="GZ9" s="652" t="s">
        <v>1022</v>
      </c>
      <c r="HA9" s="652" t="s">
        <v>1023</v>
      </c>
      <c r="HB9" s="652" t="s">
        <v>1018</v>
      </c>
    </row>
    <row r="10" spans="1:210" ht="46.5" customHeight="1" x14ac:dyDescent="0.2">
      <c r="A10" s="396" t="s">
        <v>448</v>
      </c>
      <c r="B10" s="397" t="s">
        <v>771</v>
      </c>
      <c r="C10" s="660">
        <f t="shared" ref="C10:BN10" si="0">SUM(C11:C13)</f>
        <v>48363</v>
      </c>
      <c r="D10" s="660">
        <f t="shared" si="0"/>
        <v>21637.205000000002</v>
      </c>
      <c r="E10" s="660">
        <f t="shared" si="0"/>
        <v>35720</v>
      </c>
      <c r="F10" s="660">
        <f t="shared" si="0"/>
        <v>24399.448</v>
      </c>
      <c r="G10" s="660">
        <f t="shared" si="0"/>
        <v>58516</v>
      </c>
      <c r="H10" s="660">
        <f t="shared" si="0"/>
        <v>8230</v>
      </c>
      <c r="I10" s="660">
        <f t="shared" si="0"/>
        <v>38115</v>
      </c>
      <c r="J10" s="660">
        <f t="shared" si="0"/>
        <v>12171</v>
      </c>
      <c r="K10" s="660">
        <f t="shared" si="0"/>
        <v>25606.052</v>
      </c>
      <c r="L10" s="660">
        <f t="shared" si="0"/>
        <v>31742</v>
      </c>
      <c r="M10" s="660">
        <f t="shared" si="0"/>
        <v>27269.409</v>
      </c>
      <c r="N10" s="660">
        <f t="shared" si="0"/>
        <v>42092.409</v>
      </c>
      <c r="O10" s="660">
        <f t="shared" si="0"/>
        <v>8230</v>
      </c>
      <c r="P10" s="660">
        <f t="shared" si="0"/>
        <v>20385</v>
      </c>
      <c r="Q10" s="660">
        <f t="shared" si="0"/>
        <v>13477.409</v>
      </c>
      <c r="R10" s="660">
        <f t="shared" si="0"/>
        <v>14823</v>
      </c>
      <c r="S10" s="660">
        <f t="shared" si="0"/>
        <v>8524</v>
      </c>
      <c r="T10" s="660">
        <f t="shared" si="0"/>
        <v>3464</v>
      </c>
      <c r="U10" s="660">
        <f t="shared" si="0"/>
        <v>4066</v>
      </c>
      <c r="V10" s="660">
        <f t="shared" si="0"/>
        <v>2811.1590000000001</v>
      </c>
      <c r="W10" s="660">
        <f t="shared" si="0"/>
        <v>6995</v>
      </c>
      <c r="X10" s="660">
        <f t="shared" si="0"/>
        <v>1787</v>
      </c>
      <c r="Y10" s="660">
        <f t="shared" si="0"/>
        <v>3068</v>
      </c>
      <c r="Z10" s="660">
        <f t="shared" si="0"/>
        <v>2140</v>
      </c>
      <c r="AA10" s="660">
        <f t="shared" si="0"/>
        <v>0.3409999999998945</v>
      </c>
      <c r="AB10" s="660">
        <f t="shared" si="0"/>
        <v>3864</v>
      </c>
      <c r="AC10" s="660">
        <f t="shared" si="0"/>
        <v>2702.7200000000003</v>
      </c>
      <c r="AD10" s="660">
        <f t="shared" si="0"/>
        <v>3949.7200000000003</v>
      </c>
      <c r="AE10" s="660">
        <f t="shared" si="0"/>
        <v>1787</v>
      </c>
      <c r="AF10" s="660">
        <f t="shared" si="0"/>
        <v>0</v>
      </c>
      <c r="AG10" s="660">
        <f t="shared" si="0"/>
        <v>2162.7200000000003</v>
      </c>
      <c r="AH10" s="660">
        <f>SUM(AH11:AH13)</f>
        <v>1247</v>
      </c>
      <c r="AI10" s="660">
        <f t="shared" si="0"/>
        <v>2586</v>
      </c>
      <c r="AJ10" s="660">
        <f t="shared" si="0"/>
        <v>859</v>
      </c>
      <c r="AK10" s="660">
        <f t="shared" si="0"/>
        <v>833</v>
      </c>
      <c r="AL10" s="660">
        <f t="shared" si="0"/>
        <v>602</v>
      </c>
      <c r="AM10" s="660">
        <f t="shared" si="0"/>
        <v>3105</v>
      </c>
      <c r="AN10" s="660">
        <f t="shared" si="0"/>
        <v>1011</v>
      </c>
      <c r="AO10" s="660">
        <f t="shared" si="0"/>
        <v>1889</v>
      </c>
      <c r="AP10" s="660">
        <f t="shared" si="0"/>
        <v>205</v>
      </c>
      <c r="AQ10" s="660">
        <f t="shared" si="0"/>
        <v>1424</v>
      </c>
      <c r="AR10" s="660">
        <f t="shared" si="0"/>
        <v>2378</v>
      </c>
      <c r="AS10" s="660">
        <f t="shared" si="0"/>
        <v>1024</v>
      </c>
      <c r="AT10" s="660">
        <f t="shared" si="0"/>
        <v>2637</v>
      </c>
      <c r="AU10" s="660">
        <f t="shared" si="0"/>
        <v>1011</v>
      </c>
      <c r="AV10" s="660">
        <f t="shared" si="0"/>
        <v>1424</v>
      </c>
      <c r="AW10" s="660">
        <f t="shared" si="0"/>
        <v>202</v>
      </c>
      <c r="AX10" s="660">
        <f>SUM(AX11:AX13)</f>
        <v>1613</v>
      </c>
      <c r="AY10" s="660">
        <f t="shared" si="0"/>
        <v>4100</v>
      </c>
      <c r="AZ10" s="660">
        <f t="shared" si="0"/>
        <v>2365</v>
      </c>
      <c r="BA10" s="660">
        <f t="shared" si="0"/>
        <v>2648</v>
      </c>
      <c r="BB10" s="660">
        <f t="shared" si="0"/>
        <v>2308</v>
      </c>
      <c r="BC10" s="660">
        <f t="shared" si="0"/>
        <v>8449</v>
      </c>
      <c r="BD10" s="660">
        <f t="shared" si="0"/>
        <v>1720</v>
      </c>
      <c r="BE10" s="660">
        <f t="shared" si="0"/>
        <v>6729</v>
      </c>
      <c r="BF10" s="660">
        <f t="shared" si="0"/>
        <v>0</v>
      </c>
      <c r="BG10" s="660">
        <f t="shared" si="0"/>
        <v>6141</v>
      </c>
      <c r="BH10" s="660">
        <f t="shared" si="0"/>
        <v>2822</v>
      </c>
      <c r="BI10" s="660">
        <f t="shared" si="0"/>
        <v>3112</v>
      </c>
      <c r="BJ10" s="660">
        <f t="shared" si="0"/>
        <v>7667</v>
      </c>
      <c r="BK10" s="660">
        <f t="shared" si="0"/>
        <v>1720</v>
      </c>
      <c r="BL10" s="660">
        <f t="shared" si="0"/>
        <v>5947</v>
      </c>
      <c r="BM10" s="660">
        <f t="shared" si="0"/>
        <v>0</v>
      </c>
      <c r="BN10" s="660">
        <f t="shared" si="0"/>
        <v>4555</v>
      </c>
      <c r="BO10" s="660">
        <f t="shared" ref="BO10:DZ10" si="1">SUM(BO11:BO13)</f>
        <v>5803</v>
      </c>
      <c r="BP10" s="660">
        <f t="shared" si="1"/>
        <v>3460</v>
      </c>
      <c r="BQ10" s="660">
        <f t="shared" si="1"/>
        <v>3437</v>
      </c>
      <c r="BR10" s="660">
        <f t="shared" si="1"/>
        <v>3440</v>
      </c>
      <c r="BS10" s="660">
        <f t="shared" si="1"/>
        <v>4128</v>
      </c>
      <c r="BT10" s="660">
        <f t="shared" si="1"/>
        <v>556</v>
      </c>
      <c r="BU10" s="660">
        <f t="shared" si="1"/>
        <v>1576</v>
      </c>
      <c r="BV10" s="660">
        <f t="shared" si="1"/>
        <v>1996</v>
      </c>
      <c r="BW10" s="660">
        <f t="shared" si="1"/>
        <v>688</v>
      </c>
      <c r="BX10" s="660">
        <f t="shared" si="1"/>
        <v>3442</v>
      </c>
      <c r="BY10" s="660">
        <f t="shared" si="1"/>
        <v>3486</v>
      </c>
      <c r="BZ10" s="660">
        <f t="shared" si="1"/>
        <v>3486</v>
      </c>
      <c r="CA10" s="660">
        <f t="shared" si="1"/>
        <v>556</v>
      </c>
      <c r="CB10" s="660">
        <f t="shared" si="1"/>
        <v>0</v>
      </c>
      <c r="CC10" s="660">
        <f t="shared" si="1"/>
        <v>2930</v>
      </c>
      <c r="CD10" s="660">
        <f t="shared" si="1"/>
        <v>0</v>
      </c>
      <c r="CE10" s="660">
        <f t="shared" si="1"/>
        <v>5037</v>
      </c>
      <c r="CF10" s="660">
        <f t="shared" si="1"/>
        <v>2096.2049999999999</v>
      </c>
      <c r="CG10" s="660">
        <f t="shared" si="1"/>
        <v>6566</v>
      </c>
      <c r="CH10" s="660">
        <f t="shared" si="1"/>
        <v>6174</v>
      </c>
      <c r="CI10" s="660">
        <f t="shared" si="1"/>
        <v>11165</v>
      </c>
      <c r="CJ10" s="660">
        <f t="shared" si="1"/>
        <v>492</v>
      </c>
      <c r="CK10" s="660">
        <f t="shared" si="1"/>
        <v>7716</v>
      </c>
      <c r="CL10" s="660">
        <f t="shared" si="1"/>
        <v>2957</v>
      </c>
      <c r="CM10" s="660">
        <f t="shared" si="1"/>
        <v>3951</v>
      </c>
      <c r="CN10" s="660">
        <f t="shared" si="1"/>
        <v>803</v>
      </c>
      <c r="CO10" s="660">
        <f t="shared" si="1"/>
        <v>7681</v>
      </c>
      <c r="CP10" s="660">
        <f t="shared" si="1"/>
        <v>7681</v>
      </c>
      <c r="CQ10" s="660">
        <f t="shared" si="1"/>
        <v>492</v>
      </c>
      <c r="CR10" s="660">
        <f t="shared" si="1"/>
        <v>3758</v>
      </c>
      <c r="CS10" s="660">
        <f t="shared" si="1"/>
        <v>3431</v>
      </c>
      <c r="CT10" s="660">
        <f t="shared" si="1"/>
        <v>0</v>
      </c>
      <c r="CU10" s="660">
        <f t="shared" si="1"/>
        <v>724</v>
      </c>
      <c r="CV10" s="660">
        <f t="shared" si="1"/>
        <v>383</v>
      </c>
      <c r="CW10" s="660">
        <f t="shared" si="1"/>
        <v>1856</v>
      </c>
      <c r="CX10" s="660">
        <f t="shared" si="1"/>
        <v>569</v>
      </c>
      <c r="CY10" s="660">
        <f t="shared" si="1"/>
        <v>6240</v>
      </c>
      <c r="CZ10" s="660">
        <f t="shared" si="1"/>
        <v>97</v>
      </c>
      <c r="DA10" s="660">
        <f t="shared" si="1"/>
        <v>6143</v>
      </c>
      <c r="DB10" s="660">
        <f t="shared" si="1"/>
        <v>0</v>
      </c>
      <c r="DC10" s="660">
        <f t="shared" si="1"/>
        <v>5671</v>
      </c>
      <c r="DD10" s="660">
        <f t="shared" si="1"/>
        <v>1880</v>
      </c>
      <c r="DE10" s="660">
        <f t="shared" si="1"/>
        <v>607</v>
      </c>
      <c r="DF10" s="660">
        <f t="shared" si="1"/>
        <v>5503</v>
      </c>
      <c r="DG10" s="660">
        <f t="shared" si="1"/>
        <v>97</v>
      </c>
      <c r="DH10" s="660">
        <f t="shared" si="1"/>
        <v>5406</v>
      </c>
      <c r="DI10" s="660">
        <f t="shared" si="1"/>
        <v>0</v>
      </c>
      <c r="DJ10" s="660">
        <f t="shared" si="1"/>
        <v>4896</v>
      </c>
      <c r="DK10" s="660">
        <f t="shared" si="1"/>
        <v>9019</v>
      </c>
      <c r="DL10" s="660">
        <f t="shared" si="1"/>
        <v>3578</v>
      </c>
      <c r="DM10" s="660">
        <f t="shared" si="1"/>
        <v>6289</v>
      </c>
      <c r="DN10" s="660">
        <f t="shared" si="1"/>
        <v>2593</v>
      </c>
      <c r="DO10" s="660">
        <f t="shared" si="1"/>
        <v>3336</v>
      </c>
      <c r="DP10" s="660">
        <f t="shared" si="1"/>
        <v>551</v>
      </c>
      <c r="DQ10" s="660">
        <f t="shared" si="1"/>
        <v>1738</v>
      </c>
      <c r="DR10" s="660">
        <f t="shared" si="1"/>
        <v>1047</v>
      </c>
      <c r="DS10" s="660">
        <f t="shared" si="1"/>
        <v>743</v>
      </c>
      <c r="DT10" s="660">
        <f t="shared" si="1"/>
        <v>5676</v>
      </c>
      <c r="DU10" s="660">
        <f t="shared" si="1"/>
        <v>2341</v>
      </c>
      <c r="DV10" s="660">
        <f t="shared" si="1"/>
        <v>2341</v>
      </c>
      <c r="DW10" s="660">
        <f t="shared" si="1"/>
        <v>551</v>
      </c>
      <c r="DX10" s="660">
        <f t="shared" si="1"/>
        <v>0</v>
      </c>
      <c r="DY10" s="660">
        <f t="shared" si="1"/>
        <v>1790</v>
      </c>
      <c r="DZ10" s="660">
        <f t="shared" si="1"/>
        <v>0</v>
      </c>
      <c r="EA10" s="660">
        <f t="shared" ref="EA10:GL10" si="2">SUM(EA11:EA13)</f>
        <v>2326</v>
      </c>
      <c r="EB10" s="660">
        <f t="shared" si="2"/>
        <v>1198</v>
      </c>
      <c r="EC10" s="660">
        <f t="shared" si="2"/>
        <v>2238</v>
      </c>
      <c r="ED10" s="660">
        <f t="shared" si="2"/>
        <v>1244</v>
      </c>
      <c r="EE10" s="660">
        <f t="shared" si="2"/>
        <v>3361</v>
      </c>
      <c r="EF10" s="660">
        <f t="shared" si="2"/>
        <v>312</v>
      </c>
      <c r="EG10" s="660">
        <f t="shared" si="2"/>
        <v>1129</v>
      </c>
      <c r="EH10" s="660">
        <f t="shared" si="2"/>
        <v>1920</v>
      </c>
      <c r="EI10" s="660">
        <f t="shared" si="2"/>
        <v>2117</v>
      </c>
      <c r="EJ10" s="660">
        <f t="shared" si="2"/>
        <v>2330</v>
      </c>
      <c r="EK10" s="660">
        <f t="shared" si="2"/>
        <v>1295</v>
      </c>
      <c r="EL10" s="660">
        <f t="shared" si="2"/>
        <v>1347</v>
      </c>
      <c r="EM10" s="660">
        <f t="shared" si="2"/>
        <v>312</v>
      </c>
      <c r="EN10" s="660">
        <f t="shared" si="2"/>
        <v>44</v>
      </c>
      <c r="EO10" s="660">
        <f t="shared" si="2"/>
        <v>991</v>
      </c>
      <c r="EP10" s="660">
        <f t="shared" si="2"/>
        <v>52</v>
      </c>
      <c r="EQ10" s="660">
        <f t="shared" si="2"/>
        <v>2977</v>
      </c>
      <c r="ER10" s="660">
        <f t="shared" si="2"/>
        <v>1562</v>
      </c>
      <c r="ES10" s="660">
        <f t="shared" si="2"/>
        <v>1507</v>
      </c>
      <c r="ET10" s="660">
        <f t="shared" si="2"/>
        <v>1466.289</v>
      </c>
      <c r="EU10" s="660">
        <f t="shared" si="2"/>
        <v>1455</v>
      </c>
      <c r="EV10" s="660">
        <f t="shared" si="2"/>
        <v>388</v>
      </c>
      <c r="EW10" s="660">
        <f t="shared" si="2"/>
        <v>780</v>
      </c>
      <c r="EX10" s="660">
        <f t="shared" si="2"/>
        <v>287</v>
      </c>
      <c r="EY10" s="660">
        <f t="shared" si="2"/>
        <v>-11.288999999999987</v>
      </c>
      <c r="EZ10" s="660">
        <f t="shared" si="2"/>
        <v>1514</v>
      </c>
      <c r="FA10" s="660">
        <f t="shared" si="2"/>
        <v>1510.6889999999999</v>
      </c>
      <c r="FB10" s="660">
        <f>SUM(FB11:FB13)</f>
        <v>1510.6889999999999</v>
      </c>
      <c r="FC10" s="660">
        <f t="shared" si="2"/>
        <v>388</v>
      </c>
      <c r="FD10" s="660">
        <f t="shared" si="2"/>
        <v>0</v>
      </c>
      <c r="FE10" s="660">
        <f t="shared" si="2"/>
        <v>1122.6889999999999</v>
      </c>
      <c r="FF10" s="660">
        <f t="shared" si="2"/>
        <v>0</v>
      </c>
      <c r="FG10" s="660">
        <f t="shared" si="2"/>
        <v>2547</v>
      </c>
      <c r="FH10" s="660">
        <f t="shared" si="2"/>
        <v>1379</v>
      </c>
      <c r="FI10" s="660">
        <f t="shared" si="2"/>
        <v>2590</v>
      </c>
      <c r="FJ10" s="660">
        <f t="shared" si="2"/>
        <v>1694</v>
      </c>
      <c r="FK10" s="660">
        <f t="shared" si="2"/>
        <v>3941</v>
      </c>
      <c r="FL10" s="660">
        <f t="shared" si="2"/>
        <v>450</v>
      </c>
      <c r="FM10" s="660">
        <f t="shared" si="2"/>
        <v>2657</v>
      </c>
      <c r="FN10" s="660">
        <f t="shared" si="2"/>
        <v>834</v>
      </c>
      <c r="FO10" s="660">
        <f t="shared" si="2"/>
        <v>1889</v>
      </c>
      <c r="FP10" s="660">
        <f t="shared" si="2"/>
        <v>3059</v>
      </c>
      <c r="FQ10" s="660">
        <f t="shared" si="2"/>
        <v>1973</v>
      </c>
      <c r="FR10" s="660">
        <f t="shared" si="2"/>
        <v>1973</v>
      </c>
      <c r="FS10" s="660">
        <f t="shared" si="2"/>
        <v>450</v>
      </c>
      <c r="FT10" s="660">
        <f t="shared" si="2"/>
        <v>735</v>
      </c>
      <c r="FU10" s="660">
        <f t="shared" si="2"/>
        <v>788</v>
      </c>
      <c r="FV10" s="660">
        <f t="shared" si="2"/>
        <v>0</v>
      </c>
      <c r="FW10" s="660">
        <f t="shared" si="2"/>
        <v>1874</v>
      </c>
      <c r="FX10" s="660">
        <f t="shared" si="2"/>
        <v>727</v>
      </c>
      <c r="FY10" s="660">
        <f t="shared" si="2"/>
        <v>818</v>
      </c>
      <c r="FZ10" s="660">
        <f t="shared" si="2"/>
        <v>825</v>
      </c>
      <c r="GA10" s="660">
        <f t="shared" si="2"/>
        <v>2793</v>
      </c>
      <c r="GB10" s="660">
        <f t="shared" si="2"/>
        <v>490</v>
      </c>
      <c r="GC10" s="660">
        <f t="shared" si="2"/>
        <v>1577</v>
      </c>
      <c r="GD10" s="660">
        <f t="shared" si="2"/>
        <v>726</v>
      </c>
      <c r="GE10" s="660">
        <f t="shared" si="2"/>
        <v>447</v>
      </c>
      <c r="GF10" s="660">
        <f t="shared" si="2"/>
        <v>952</v>
      </c>
      <c r="GG10" s="660">
        <f t="shared" si="2"/>
        <v>813</v>
      </c>
      <c r="GH10" s="660">
        <f t="shared" si="2"/>
        <v>1015</v>
      </c>
      <c r="GI10" s="660">
        <f t="shared" si="2"/>
        <v>490</v>
      </c>
      <c r="GJ10" s="660">
        <f t="shared" si="2"/>
        <v>525</v>
      </c>
      <c r="GK10" s="660">
        <f t="shared" si="2"/>
        <v>0</v>
      </c>
      <c r="GL10" s="660">
        <f t="shared" si="2"/>
        <v>202</v>
      </c>
      <c r="GM10" s="660">
        <f t="shared" ref="GM10:HB10" si="3">SUM(GM11:GM13)</f>
        <v>2846</v>
      </c>
      <c r="GN10" s="660">
        <f t="shared" si="3"/>
        <v>566</v>
      </c>
      <c r="GO10" s="660">
        <f t="shared" si="3"/>
        <v>2872</v>
      </c>
      <c r="GP10" s="660">
        <f t="shared" si="3"/>
        <v>673</v>
      </c>
      <c r="GQ10" s="660">
        <f t="shared" si="3"/>
        <v>3548</v>
      </c>
      <c r="GR10" s="660">
        <f t="shared" si="3"/>
        <v>376</v>
      </c>
      <c r="GS10" s="660">
        <f t="shared" si="3"/>
        <v>3113</v>
      </c>
      <c r="GT10" s="660">
        <f t="shared" si="3"/>
        <v>59</v>
      </c>
      <c r="GU10" s="660">
        <f t="shared" si="3"/>
        <v>2546</v>
      </c>
      <c r="GV10" s="660">
        <f t="shared" si="3"/>
        <v>3022</v>
      </c>
      <c r="GW10" s="660">
        <f t="shared" si="3"/>
        <v>724</v>
      </c>
      <c r="GX10" s="660">
        <f t="shared" si="3"/>
        <v>2982</v>
      </c>
      <c r="GY10" s="660">
        <f t="shared" si="3"/>
        <v>376</v>
      </c>
      <c r="GZ10" s="660">
        <f t="shared" si="3"/>
        <v>2546</v>
      </c>
      <c r="HA10" s="660">
        <f t="shared" si="3"/>
        <v>60</v>
      </c>
      <c r="HB10" s="660">
        <f t="shared" si="3"/>
        <v>2258</v>
      </c>
    </row>
    <row r="11" spans="1:210" ht="47.25" x14ac:dyDescent="0.2">
      <c r="A11" s="398">
        <v>1</v>
      </c>
      <c r="B11" s="399" t="s">
        <v>728</v>
      </c>
      <c r="C11" s="661">
        <f>SUM(S11,AI11,AY11,BO11,CE11,CU11,DK11,EA11,EQ11,FG11,FW11,GM11)</f>
        <v>39983</v>
      </c>
      <c r="D11" s="661">
        <f t="shared" ref="D11:R13" si="4">SUM(T11,AJ11,AZ11,BP11,CF11,CV11,DL11,EB11,ER11,FH11,FX11,GN11)</f>
        <v>15595.205</v>
      </c>
      <c r="E11" s="661">
        <f t="shared" si="4"/>
        <v>29799</v>
      </c>
      <c r="F11" s="661">
        <f t="shared" si="4"/>
        <v>17242.289000000001</v>
      </c>
      <c r="G11" s="661">
        <f t="shared" si="4"/>
        <v>39491</v>
      </c>
      <c r="H11" s="661">
        <f t="shared" si="4"/>
        <v>0</v>
      </c>
      <c r="I11" s="661">
        <f t="shared" si="4"/>
        <v>27851</v>
      </c>
      <c r="J11" s="661">
        <f t="shared" si="4"/>
        <v>11640</v>
      </c>
      <c r="K11" s="661">
        <f t="shared" si="4"/>
        <v>20284.710999999999</v>
      </c>
      <c r="L11" s="661">
        <f t="shared" si="4"/>
        <v>25247</v>
      </c>
      <c r="M11" s="661">
        <f t="shared" si="4"/>
        <v>18629.289000000001</v>
      </c>
      <c r="N11" s="661">
        <f t="shared" si="4"/>
        <v>27306.289000000001</v>
      </c>
      <c r="O11" s="661">
        <f t="shared" si="4"/>
        <v>0</v>
      </c>
      <c r="P11" s="661">
        <f t="shared" si="4"/>
        <v>16344</v>
      </c>
      <c r="Q11" s="661">
        <f t="shared" si="4"/>
        <v>10962.289000000001</v>
      </c>
      <c r="R11" s="661">
        <f t="shared" si="4"/>
        <v>8677</v>
      </c>
      <c r="S11" s="661">
        <v>7476</v>
      </c>
      <c r="T11" s="661">
        <v>2477</v>
      </c>
      <c r="U11" s="661">
        <v>3255</v>
      </c>
      <c r="V11" s="661">
        <v>1947</v>
      </c>
      <c r="W11" s="661">
        <f>X11+Y11+Z11</f>
        <v>3553</v>
      </c>
      <c r="X11" s="661"/>
      <c r="Y11" s="661">
        <v>1555</v>
      </c>
      <c r="Z11" s="661">
        <v>1998</v>
      </c>
      <c r="AA11" s="661">
        <f>W11-V11-1606</f>
        <v>0</v>
      </c>
      <c r="AB11" s="661">
        <v>3092</v>
      </c>
      <c r="AC11" s="661">
        <v>1850</v>
      </c>
      <c r="AD11" s="661">
        <f>AE11+AF11+AG11</f>
        <v>1850</v>
      </c>
      <c r="AE11" s="661"/>
      <c r="AF11" s="661">
        <f>IF(AA11&lt;0,0,AA11)</f>
        <v>0</v>
      </c>
      <c r="AG11" s="661">
        <f>IF((AC11-AE11-AF11)&lt;0,0,(AC11-AE11-AF11))</f>
        <v>1850</v>
      </c>
      <c r="AH11" s="661">
        <f>+AD11-AC11</f>
        <v>0</v>
      </c>
      <c r="AI11" s="661">
        <v>1711</v>
      </c>
      <c r="AJ11" s="661">
        <v>593</v>
      </c>
      <c r="AK11" s="661">
        <v>751</v>
      </c>
      <c r="AL11" s="661">
        <v>492</v>
      </c>
      <c r="AM11" s="661">
        <f>AN11+AO11+AP11</f>
        <v>981</v>
      </c>
      <c r="AN11" s="661">
        <v>0</v>
      </c>
      <c r="AO11" s="661">
        <v>776</v>
      </c>
      <c r="AP11" s="661">
        <v>205</v>
      </c>
      <c r="AQ11" s="661">
        <f>AM11-AL11</f>
        <v>489</v>
      </c>
      <c r="AR11" s="661">
        <v>2169</v>
      </c>
      <c r="AS11" s="661">
        <v>691</v>
      </c>
      <c r="AT11" s="661">
        <f>+AU11+AV11+AW11</f>
        <v>691</v>
      </c>
      <c r="AU11" s="661"/>
      <c r="AV11" s="661">
        <f>IF(AQ11&lt;0,0,AQ11)</f>
        <v>489</v>
      </c>
      <c r="AW11" s="661">
        <f>IF((AS11-AU11-AV11)&lt;0,0,(AS11-AU11-AV11))</f>
        <v>202</v>
      </c>
      <c r="AX11" s="661">
        <f>+AT11-AS11</f>
        <v>0</v>
      </c>
      <c r="AY11" s="661">
        <v>1878</v>
      </c>
      <c r="AZ11" s="661">
        <v>1426</v>
      </c>
      <c r="BA11" s="661">
        <v>979</v>
      </c>
      <c r="BB11" s="661">
        <v>1158</v>
      </c>
      <c r="BC11" s="661">
        <f t="shared" ref="BC11:BC17" si="5">BD11+BE11+BF11</f>
        <v>5095</v>
      </c>
      <c r="BD11" s="661"/>
      <c r="BE11" s="661">
        <v>5095</v>
      </c>
      <c r="BF11" s="661"/>
      <c r="BG11" s="661">
        <f>BC11-BB11</f>
        <v>3937</v>
      </c>
      <c r="BH11" s="661">
        <v>797</v>
      </c>
      <c r="BI11" s="661">
        <v>1158</v>
      </c>
      <c r="BJ11" s="661">
        <f>+BK11+BL11+BM11</f>
        <v>3743</v>
      </c>
      <c r="BK11" s="661"/>
      <c r="BL11" s="661">
        <v>3743</v>
      </c>
      <c r="BM11" s="661">
        <f>IF((BI11-BK11-BL11)&lt;0,0,(BI11-BK11-BL11))</f>
        <v>0</v>
      </c>
      <c r="BN11" s="661">
        <f>+BJ11-BI11</f>
        <v>2585</v>
      </c>
      <c r="BO11" s="661">
        <v>5209</v>
      </c>
      <c r="BP11" s="661">
        <v>2845</v>
      </c>
      <c r="BQ11" s="661">
        <v>2843</v>
      </c>
      <c r="BR11" s="661">
        <v>2433</v>
      </c>
      <c r="BS11" s="661">
        <f>BT11+BU11+BV11</f>
        <v>2846</v>
      </c>
      <c r="BT11" s="661">
        <v>0</v>
      </c>
      <c r="BU11" s="661">
        <v>866</v>
      </c>
      <c r="BV11" s="661">
        <v>1980</v>
      </c>
      <c r="BW11" s="661">
        <f>+BS11-BR11</f>
        <v>413</v>
      </c>
      <c r="BX11" s="661">
        <v>2843</v>
      </c>
      <c r="BY11" s="661">
        <v>2433</v>
      </c>
      <c r="BZ11" s="661">
        <f>SUM(CA11:CC11)</f>
        <v>2433</v>
      </c>
      <c r="CA11" s="661"/>
      <c r="CB11" s="661"/>
      <c r="CC11" s="661">
        <f>IF((BY11-CA11-CB11)&lt;0,0,(BY11-CA11-CB11))</f>
        <v>2433</v>
      </c>
      <c r="CD11" s="661">
        <f>+BZ11-BY11</f>
        <v>0</v>
      </c>
      <c r="CE11" s="661">
        <v>4547</v>
      </c>
      <c r="CF11" s="661">
        <v>1747.2049999999999</v>
      </c>
      <c r="CG11" s="661">
        <v>5946</v>
      </c>
      <c r="CH11" s="661">
        <v>5399</v>
      </c>
      <c r="CI11" s="661">
        <f>CJ11+CK11+CL11</f>
        <v>9348</v>
      </c>
      <c r="CJ11" s="661"/>
      <c r="CK11" s="661">
        <v>6418</v>
      </c>
      <c r="CL11" s="661">
        <v>2930</v>
      </c>
      <c r="CM11" s="661">
        <f>CI11-CH11</f>
        <v>3949</v>
      </c>
      <c r="CN11" s="661">
        <v>0</v>
      </c>
      <c r="CO11" s="661">
        <v>6557</v>
      </c>
      <c r="CP11" s="661">
        <f>+CQ11+CR11+CS11</f>
        <v>6557</v>
      </c>
      <c r="CQ11" s="661"/>
      <c r="CR11" s="661">
        <v>3756</v>
      </c>
      <c r="CS11" s="661">
        <f>IF((CO11-CQ11-CR11)&lt;0,0,(CO11-CQ11-CR11))</f>
        <v>2801</v>
      </c>
      <c r="CT11" s="661">
        <f>+CP11-CO11</f>
        <v>0</v>
      </c>
      <c r="CU11" s="661">
        <v>535</v>
      </c>
      <c r="CV11" s="661">
        <v>284</v>
      </c>
      <c r="CW11" s="661">
        <v>1779</v>
      </c>
      <c r="CX11" s="661">
        <v>515</v>
      </c>
      <c r="CY11" s="661">
        <f>CZ11+DA11+DB11</f>
        <v>6046</v>
      </c>
      <c r="CZ11" s="661"/>
      <c r="DA11" s="661">
        <v>6046</v>
      </c>
      <c r="DB11" s="661"/>
      <c r="DC11" s="661">
        <f>CY11-CX11</f>
        <v>5531</v>
      </c>
      <c r="DD11" s="661">
        <v>1800</v>
      </c>
      <c r="DE11" s="661">
        <v>550</v>
      </c>
      <c r="DF11" s="661">
        <f>SUM(DG11:DI11)</f>
        <v>5406</v>
      </c>
      <c r="DG11" s="661"/>
      <c r="DH11" s="661">
        <f>IF(DC11&lt;0,0,DC11)-125</f>
        <v>5406</v>
      </c>
      <c r="DI11" s="661">
        <f>IF((DE11-DG11-DH11)&lt;0,0,(DE11-DG11-DH11))</f>
        <v>0</v>
      </c>
      <c r="DJ11" s="661">
        <f>+DF11-DE11</f>
        <v>4856</v>
      </c>
      <c r="DK11" s="661">
        <v>7792</v>
      </c>
      <c r="DL11" s="661">
        <v>2316</v>
      </c>
      <c r="DM11" s="661">
        <v>5230</v>
      </c>
      <c r="DN11" s="661">
        <v>1389</v>
      </c>
      <c r="DO11" s="661">
        <f>DP11+DQ11+DR11</f>
        <v>2486</v>
      </c>
      <c r="DP11" s="661"/>
      <c r="DQ11" s="661">
        <v>1439</v>
      </c>
      <c r="DR11" s="661">
        <v>1047</v>
      </c>
      <c r="DS11" s="661">
        <f>DO11-DN11</f>
        <v>1097</v>
      </c>
      <c r="DT11" s="661">
        <v>4720</v>
      </c>
      <c r="DU11" s="661">
        <v>1254</v>
      </c>
      <c r="DV11" s="661">
        <f>+DW11+DX11+DY11</f>
        <v>1254</v>
      </c>
      <c r="DW11" s="661"/>
      <c r="DX11" s="661">
        <v>0</v>
      </c>
      <c r="DY11" s="661">
        <f>IF((DU11-DW11-DX11)&lt;0,0,(DU11-DW11-DX11))</f>
        <v>1254</v>
      </c>
      <c r="DZ11" s="661">
        <f>+DV11-DU11</f>
        <v>0</v>
      </c>
      <c r="EA11" s="661">
        <v>1892</v>
      </c>
      <c r="EB11" s="661">
        <v>962</v>
      </c>
      <c r="EC11" s="661">
        <v>1987</v>
      </c>
      <c r="ED11" s="661">
        <v>996</v>
      </c>
      <c r="EE11" s="661">
        <f>EF11+EG11+EH11</f>
        <v>2886</v>
      </c>
      <c r="EF11" s="661"/>
      <c r="EG11" s="661">
        <v>966</v>
      </c>
      <c r="EH11" s="661">
        <v>1920</v>
      </c>
      <c r="EI11" s="661">
        <f>+EE11-ED11</f>
        <v>1890</v>
      </c>
      <c r="EJ11" s="661">
        <v>2084</v>
      </c>
      <c r="EK11" s="661">
        <v>1035</v>
      </c>
      <c r="EL11" s="661">
        <f>SUM(EM11:EO11)</f>
        <v>1035</v>
      </c>
      <c r="EM11" s="661"/>
      <c r="EN11" s="661">
        <v>44</v>
      </c>
      <c r="EO11" s="661">
        <f>IF((EK11-EM11-EN11)&lt;0,0,(EK11-EM11-EN11))</f>
        <v>991</v>
      </c>
      <c r="EP11" s="661">
        <f>+EL11-EK11</f>
        <v>0</v>
      </c>
      <c r="EQ11" s="661">
        <v>2412</v>
      </c>
      <c r="ER11" s="661">
        <v>925</v>
      </c>
      <c r="ES11" s="661">
        <v>1289</v>
      </c>
      <c r="ET11" s="661">
        <v>703.28899999999999</v>
      </c>
      <c r="EU11" s="661">
        <f>SUM(EV11:EX11)</f>
        <v>854</v>
      </c>
      <c r="EV11" s="661">
        <v>0</v>
      </c>
      <c r="EW11" s="661">
        <v>854</v>
      </c>
      <c r="EX11" s="661">
        <v>0</v>
      </c>
      <c r="EY11" s="661">
        <f>EU11-ET11</f>
        <v>150.71100000000001</v>
      </c>
      <c r="EZ11" s="661">
        <v>1289</v>
      </c>
      <c r="FA11" s="661">
        <v>703.28899999999999</v>
      </c>
      <c r="FB11" s="661">
        <f>SUM(FC11:FE11)</f>
        <v>703.28899999999999</v>
      </c>
      <c r="FC11" s="661"/>
      <c r="FD11" s="661">
        <v>0</v>
      </c>
      <c r="FE11" s="661">
        <f>IF((FA11-FC11-FD11)&lt;0,0,(FA11-FC11-FD11))</f>
        <v>703.28899999999999</v>
      </c>
      <c r="FF11" s="661">
        <f>+FB11-FA11</f>
        <v>0</v>
      </c>
      <c r="FG11" s="661">
        <v>2137</v>
      </c>
      <c r="FH11" s="661">
        <v>1133</v>
      </c>
      <c r="FI11" s="661">
        <v>2253</v>
      </c>
      <c r="FJ11" s="661">
        <v>1234</v>
      </c>
      <c r="FK11" s="661">
        <f>SUM(FL11:FN11)</f>
        <v>2327</v>
      </c>
      <c r="FL11" s="661">
        <v>0</v>
      </c>
      <c r="FM11" s="661">
        <v>1493</v>
      </c>
      <c r="FN11" s="661">
        <v>834</v>
      </c>
      <c r="FO11" s="661">
        <f>+FK11-FJ11-358</f>
        <v>735</v>
      </c>
      <c r="FP11" s="661">
        <v>2692</v>
      </c>
      <c r="FQ11" s="661">
        <v>1463</v>
      </c>
      <c r="FR11" s="661">
        <f>SUM(FS11:FU11)</f>
        <v>1463</v>
      </c>
      <c r="FS11" s="661"/>
      <c r="FT11" s="661">
        <f>IF(FO11&lt;0,0,FO11)</f>
        <v>735</v>
      </c>
      <c r="FU11" s="661">
        <f>IF((FQ11-FS11-FT11)&lt;0,0,(FQ11-FS11-FT11))</f>
        <v>728</v>
      </c>
      <c r="FV11" s="661">
        <f>FR11-FQ11</f>
        <v>0</v>
      </c>
      <c r="FW11" s="661">
        <v>1718</v>
      </c>
      <c r="FX11" s="661">
        <v>552</v>
      </c>
      <c r="FY11" s="661">
        <v>787</v>
      </c>
      <c r="FZ11" s="661">
        <v>606</v>
      </c>
      <c r="GA11" s="661">
        <f>SUM(GB11:GD11)</f>
        <v>1053</v>
      </c>
      <c r="GB11" s="661">
        <v>0</v>
      </c>
      <c r="GC11" s="661">
        <v>327</v>
      </c>
      <c r="GD11" s="661">
        <v>726</v>
      </c>
      <c r="GE11" s="661">
        <f>+GA11-FZ11</f>
        <v>447</v>
      </c>
      <c r="GF11" s="661">
        <v>911</v>
      </c>
      <c r="GG11" s="661">
        <v>525</v>
      </c>
      <c r="GH11" s="661">
        <f>SUM(GI11:GK11)</f>
        <v>525</v>
      </c>
      <c r="GI11" s="661"/>
      <c r="GJ11" s="661">
        <v>525</v>
      </c>
      <c r="GK11" s="661">
        <f>IF((GG11-GI11-GJ11)&lt;0,0,(GG11-GI11-GJ11))</f>
        <v>0</v>
      </c>
      <c r="GL11" s="661">
        <f>+GH11-GG11</f>
        <v>0</v>
      </c>
      <c r="GM11" s="661">
        <v>2676</v>
      </c>
      <c r="GN11" s="661">
        <v>335</v>
      </c>
      <c r="GO11" s="661">
        <v>2700</v>
      </c>
      <c r="GP11" s="661">
        <v>370</v>
      </c>
      <c r="GQ11" s="661">
        <f>+GR11+GS11+GT11</f>
        <v>2016</v>
      </c>
      <c r="GR11" s="661"/>
      <c r="GS11" s="661">
        <v>2016</v>
      </c>
      <c r="GT11" s="661"/>
      <c r="GU11" s="661">
        <f>+GQ11-GP11</f>
        <v>1646</v>
      </c>
      <c r="GV11" s="661">
        <v>2850</v>
      </c>
      <c r="GW11" s="661">
        <v>410</v>
      </c>
      <c r="GX11" s="661">
        <f>SUM(GY11:HA11)</f>
        <v>1646</v>
      </c>
      <c r="GY11" s="661">
        <v>0</v>
      </c>
      <c r="GZ11" s="661">
        <f>IF(GU11&lt;0,0,GU11)</f>
        <v>1646</v>
      </c>
      <c r="HA11" s="661">
        <f>IF((GW11-GY11-GZ11)&lt;0,0,(GW11-GY11-GZ11))</f>
        <v>0</v>
      </c>
      <c r="HB11" s="661">
        <f>+GX11-GW11</f>
        <v>1236</v>
      </c>
    </row>
    <row r="12" spans="1:210" ht="47.25" x14ac:dyDescent="0.2">
      <c r="A12" s="400">
        <v>2</v>
      </c>
      <c r="B12" s="401" t="s">
        <v>732</v>
      </c>
      <c r="C12" s="661">
        <f>SUM(S12,AI12,AY12,BO12,CE12,CU12,DK12,EA12,EQ12,FG12,FW12,GM12)</f>
        <v>260</v>
      </c>
      <c r="D12" s="661">
        <f t="shared" si="4"/>
        <v>1833</v>
      </c>
      <c r="E12" s="661">
        <f t="shared" si="4"/>
        <v>262</v>
      </c>
      <c r="F12" s="661">
        <f t="shared" si="4"/>
        <v>2242.52</v>
      </c>
      <c r="G12" s="661">
        <f t="shared" si="4"/>
        <v>2785</v>
      </c>
      <c r="H12" s="661">
        <f t="shared" si="4"/>
        <v>1175</v>
      </c>
      <c r="I12" s="661">
        <f t="shared" si="4"/>
        <v>1226</v>
      </c>
      <c r="J12" s="661">
        <f t="shared" si="4"/>
        <v>384</v>
      </c>
      <c r="K12" s="661">
        <f t="shared" si="4"/>
        <v>-324.02</v>
      </c>
      <c r="L12" s="661">
        <f t="shared" si="4"/>
        <v>269</v>
      </c>
      <c r="M12" s="661">
        <f t="shared" si="4"/>
        <v>2330.12</v>
      </c>
      <c r="N12" s="661">
        <f t="shared" si="4"/>
        <v>2600.12</v>
      </c>
      <c r="O12" s="661">
        <f t="shared" si="4"/>
        <v>1175</v>
      </c>
      <c r="P12" s="661">
        <f t="shared" si="4"/>
        <v>183</v>
      </c>
      <c r="Q12" s="661">
        <f t="shared" si="4"/>
        <v>1242.1199999999999</v>
      </c>
      <c r="R12" s="661">
        <f t="shared" si="4"/>
        <v>270</v>
      </c>
      <c r="S12" s="661">
        <v>31</v>
      </c>
      <c r="T12" s="661">
        <v>262</v>
      </c>
      <c r="U12" s="661">
        <v>33</v>
      </c>
      <c r="V12" s="661">
        <v>377.52</v>
      </c>
      <c r="W12" s="661">
        <f t="shared" ref="W12:W17" si="6">X12+Y12+Z12</f>
        <v>81</v>
      </c>
      <c r="X12" s="661">
        <v>78</v>
      </c>
      <c r="Y12" s="661">
        <v>-139</v>
      </c>
      <c r="Z12" s="661">
        <v>142</v>
      </c>
      <c r="AA12" s="661">
        <f>+W12-V12+296.5</f>
        <v>-1.999999999998181E-2</v>
      </c>
      <c r="AB12" s="661">
        <v>33</v>
      </c>
      <c r="AC12" s="661">
        <v>390.72</v>
      </c>
      <c r="AD12" s="661">
        <f>AE12+AF12+AG12</f>
        <v>390.72</v>
      </c>
      <c r="AE12" s="661">
        <v>78</v>
      </c>
      <c r="AF12" s="661">
        <f>IF(AA12&lt;0,0,AA12)</f>
        <v>0</v>
      </c>
      <c r="AG12" s="661">
        <f>IF((AC12-AE12-AF12)&lt;0,0,(AC12-AE12-AF12))</f>
        <v>312.72000000000003</v>
      </c>
      <c r="AH12" s="661">
        <f>+AD12-AC12</f>
        <v>0</v>
      </c>
      <c r="AI12" s="661">
        <v>1</v>
      </c>
      <c r="AJ12" s="661">
        <v>11</v>
      </c>
      <c r="AK12" s="661">
        <v>1</v>
      </c>
      <c r="AL12" s="661">
        <v>11</v>
      </c>
      <c r="AM12" s="661">
        <f>AN12+AO12+AP12</f>
        <v>65</v>
      </c>
      <c r="AN12" s="661">
        <v>29</v>
      </c>
      <c r="AO12" s="661">
        <v>36</v>
      </c>
      <c r="AP12" s="661"/>
      <c r="AQ12" s="661">
        <f>AM12-AL12</f>
        <v>54</v>
      </c>
      <c r="AR12" s="661">
        <v>5</v>
      </c>
      <c r="AS12" s="661">
        <v>59</v>
      </c>
      <c r="AT12" s="661">
        <f t="shared" ref="AT12:AT17" si="7">+AU12+AV12+AW12</f>
        <v>83</v>
      </c>
      <c r="AU12" s="661">
        <v>29</v>
      </c>
      <c r="AV12" s="661">
        <f>IF(AQ12&lt;0,0,AQ12)</f>
        <v>54</v>
      </c>
      <c r="AW12" s="661">
        <f>IF((AS12-AU12-AV12)&lt;0,0,(AS12-AU12-AV12))</f>
        <v>0</v>
      </c>
      <c r="AX12" s="661">
        <f>+AT12-AS12</f>
        <v>24</v>
      </c>
      <c r="AY12" s="661">
        <v>13</v>
      </c>
      <c r="AZ12" s="661">
        <v>133</v>
      </c>
      <c r="BA12" s="661">
        <v>15</v>
      </c>
      <c r="BB12" s="661">
        <v>159</v>
      </c>
      <c r="BC12" s="661">
        <f t="shared" si="5"/>
        <v>281</v>
      </c>
      <c r="BD12" s="661">
        <v>117</v>
      </c>
      <c r="BE12" s="661">
        <v>164</v>
      </c>
      <c r="BF12" s="661">
        <v>0</v>
      </c>
      <c r="BG12" s="661">
        <f>BC12-BB12</f>
        <v>122</v>
      </c>
      <c r="BH12" s="661">
        <v>15</v>
      </c>
      <c r="BI12" s="661">
        <v>168</v>
      </c>
      <c r="BJ12" s="661">
        <f>+BK12+BL12+BM12</f>
        <v>239</v>
      </c>
      <c r="BK12" s="661">
        <v>117</v>
      </c>
      <c r="BL12" s="661">
        <f>IF(BG12&lt;0,0,BG12)</f>
        <v>122</v>
      </c>
      <c r="BM12" s="661">
        <f>IF((BI12-BK12-BL12)&lt;0,0,(BI12-BK12-BL12))</f>
        <v>0</v>
      </c>
      <c r="BN12" s="661">
        <f>+BJ12-BI12</f>
        <v>71</v>
      </c>
      <c r="BO12" s="661">
        <v>16</v>
      </c>
      <c r="BP12" s="661">
        <v>92</v>
      </c>
      <c r="BQ12" s="661">
        <v>19</v>
      </c>
      <c r="BR12" s="661">
        <v>264</v>
      </c>
      <c r="BS12" s="661">
        <f>BT12+BU12+BV12</f>
        <v>180</v>
      </c>
      <c r="BT12" s="661">
        <v>68</v>
      </c>
      <c r="BU12" s="661">
        <v>96</v>
      </c>
      <c r="BV12" s="661">
        <v>16</v>
      </c>
      <c r="BW12" s="661">
        <f>+BS12-BR12</f>
        <v>-84</v>
      </c>
      <c r="BX12" s="661">
        <v>24</v>
      </c>
      <c r="BY12" s="661">
        <v>282</v>
      </c>
      <c r="BZ12" s="661">
        <f>SUM(CA12:CC12)</f>
        <v>282</v>
      </c>
      <c r="CA12" s="661">
        <v>68</v>
      </c>
      <c r="CB12" s="661">
        <f>IF(BW12&lt;0,0,BW12)</f>
        <v>0</v>
      </c>
      <c r="CC12" s="661">
        <f>IF((BY12-CA12-CB12)&lt;0,0,(BY12-CA12-CB12))</f>
        <v>214</v>
      </c>
      <c r="CD12" s="661">
        <f>+BZ12-BY12</f>
        <v>0</v>
      </c>
      <c r="CE12" s="661">
        <v>5</v>
      </c>
      <c r="CF12" s="661">
        <v>57</v>
      </c>
      <c r="CG12" s="661">
        <v>5</v>
      </c>
      <c r="CH12" s="661">
        <v>55</v>
      </c>
      <c r="CI12" s="661">
        <f>CJ12+CK12+CL12</f>
        <v>57</v>
      </c>
      <c r="CJ12" s="661">
        <v>29</v>
      </c>
      <c r="CK12" s="661">
        <v>1</v>
      </c>
      <c r="CL12" s="661">
        <v>27</v>
      </c>
      <c r="CM12" s="661">
        <f>CI12-CH12</f>
        <v>2</v>
      </c>
      <c r="CN12" s="661">
        <v>5</v>
      </c>
      <c r="CO12" s="661">
        <v>55</v>
      </c>
      <c r="CP12" s="661">
        <f>+CQ12+CR12+CS12</f>
        <v>55</v>
      </c>
      <c r="CQ12" s="661">
        <v>29</v>
      </c>
      <c r="CR12" s="661">
        <f>IF(CM12&lt;0,0,CM12)</f>
        <v>2</v>
      </c>
      <c r="CS12" s="661">
        <f>IF((CO12-CQ12-CR12)&lt;0,0,(CO12-CQ12-CR12))</f>
        <v>24</v>
      </c>
      <c r="CT12" s="661">
        <f>+CP12-CO12</f>
        <v>0</v>
      </c>
      <c r="CU12" s="661">
        <v>0</v>
      </c>
      <c r="CV12" s="661">
        <v>0</v>
      </c>
      <c r="CW12" s="661"/>
      <c r="CX12" s="661"/>
      <c r="CY12" s="661">
        <f>CZ12+DA12+DB12</f>
        <v>0</v>
      </c>
      <c r="CZ12" s="661"/>
      <c r="DA12" s="661"/>
      <c r="DB12" s="661"/>
      <c r="DC12" s="661">
        <f>CY12-CX12</f>
        <v>0</v>
      </c>
      <c r="DD12" s="661"/>
      <c r="DE12" s="661"/>
      <c r="DF12" s="661">
        <f>SUM(DG12:DI12)</f>
        <v>0</v>
      </c>
      <c r="DG12" s="661"/>
      <c r="DH12" s="661">
        <f>IF(DC12&lt;0,0,DC12)</f>
        <v>0</v>
      </c>
      <c r="DI12" s="661">
        <f>IF((DE12-DG12-DH12)&lt;0,0,(DE12-DG12-DH12))</f>
        <v>0</v>
      </c>
      <c r="DJ12" s="661">
        <f>+DF12-DE12</f>
        <v>0</v>
      </c>
      <c r="DK12" s="661">
        <v>124</v>
      </c>
      <c r="DL12" s="661">
        <v>654</v>
      </c>
      <c r="DM12" s="661">
        <v>109</v>
      </c>
      <c r="DN12" s="661">
        <v>609</v>
      </c>
      <c r="DO12" s="661">
        <f>DP12+DQ12+DR12</f>
        <v>379</v>
      </c>
      <c r="DP12" s="661">
        <v>204</v>
      </c>
      <c r="DQ12" s="661">
        <v>175</v>
      </c>
      <c r="DR12" s="661">
        <v>0</v>
      </c>
      <c r="DS12" s="661">
        <f>DO12-DN12</f>
        <v>-230</v>
      </c>
      <c r="DT12" s="661">
        <v>99</v>
      </c>
      <c r="DU12" s="661">
        <v>550</v>
      </c>
      <c r="DV12" s="661">
        <f>+DW12+DX12+DY12</f>
        <v>550</v>
      </c>
      <c r="DW12" s="661">
        <v>204</v>
      </c>
      <c r="DX12" s="661">
        <f>IF(DS12&lt;0,0,DS12)</f>
        <v>0</v>
      </c>
      <c r="DY12" s="661">
        <f>IF((DU12-DW12-DX12)&lt;0,0,(DU12-DW12-DX12))</f>
        <v>346</v>
      </c>
      <c r="DZ12" s="661">
        <f>+DV12-DU12</f>
        <v>0</v>
      </c>
      <c r="EA12" s="661">
        <v>0</v>
      </c>
      <c r="EB12" s="661">
        <v>0</v>
      </c>
      <c r="EC12" s="661"/>
      <c r="ED12" s="661"/>
      <c r="EE12" s="661">
        <f>EF12+EG12+EH12</f>
        <v>0</v>
      </c>
      <c r="EF12" s="661"/>
      <c r="EG12" s="661"/>
      <c r="EH12" s="661"/>
      <c r="EI12" s="661">
        <f>+EE12-ED12</f>
        <v>0</v>
      </c>
      <c r="EJ12" s="661"/>
      <c r="EK12" s="661"/>
      <c r="EL12" s="661">
        <f>SUM(EM12:EO12)</f>
        <v>0</v>
      </c>
      <c r="EM12" s="661"/>
      <c r="EN12" s="661">
        <f>IF(EI12&lt;0,0,EI12)</f>
        <v>0</v>
      </c>
      <c r="EO12" s="661">
        <f>IF((EK12-EM12-EN12)&lt;0,0,(EK12-EM12-EN12))</f>
        <v>0</v>
      </c>
      <c r="EP12" s="661">
        <f>+EL12-EK12</f>
        <v>0</v>
      </c>
      <c r="EQ12" s="661">
        <v>42</v>
      </c>
      <c r="ER12" s="661">
        <v>422</v>
      </c>
      <c r="ES12" s="661">
        <v>48</v>
      </c>
      <c r="ET12" s="661">
        <v>544</v>
      </c>
      <c r="EU12" s="661">
        <f>SUM(EV12:EX12)</f>
        <v>361</v>
      </c>
      <c r="EV12" s="661">
        <v>291</v>
      </c>
      <c r="EW12" s="661">
        <v>-70</v>
      </c>
      <c r="EX12" s="661">
        <v>140</v>
      </c>
      <c r="EY12" s="661">
        <f>EU12-ET12</f>
        <v>-183</v>
      </c>
      <c r="EZ12" s="661">
        <v>50</v>
      </c>
      <c r="FA12" s="661">
        <v>566.4</v>
      </c>
      <c r="FB12" s="661">
        <f>SUM(FC12:FE12)</f>
        <v>566.4</v>
      </c>
      <c r="FC12" s="661">
        <v>291</v>
      </c>
      <c r="FD12" s="661">
        <f>IF(EY12&lt;0,0,EY12)</f>
        <v>0</v>
      </c>
      <c r="FE12" s="661">
        <f>IF((FA12-FC12-FD12)&lt;0,0,(FA12-FC12-FD12))</f>
        <v>275.39999999999998</v>
      </c>
      <c r="FF12" s="661">
        <f>+FB12-FA12</f>
        <v>0</v>
      </c>
      <c r="FG12" s="661">
        <v>2</v>
      </c>
      <c r="FH12" s="661">
        <v>20</v>
      </c>
      <c r="FI12" s="661">
        <v>2</v>
      </c>
      <c r="FJ12" s="661">
        <v>20</v>
      </c>
      <c r="FK12" s="661">
        <f t="shared" ref="FK12:FK17" si="8">SUM(FL12:FN12)</f>
        <v>10</v>
      </c>
      <c r="FL12" s="661">
        <v>10</v>
      </c>
      <c r="FM12" s="661"/>
      <c r="FN12" s="661"/>
      <c r="FO12" s="661">
        <f>+FK12-FJ12</f>
        <v>-10</v>
      </c>
      <c r="FP12" s="661">
        <v>2</v>
      </c>
      <c r="FQ12" s="661">
        <v>20</v>
      </c>
      <c r="FR12" s="661">
        <f>SUM(FS12:FU12)</f>
        <v>20</v>
      </c>
      <c r="FS12" s="661">
        <v>10</v>
      </c>
      <c r="FT12" s="661">
        <f>IF(FO12&lt;0,0,FO12)</f>
        <v>0</v>
      </c>
      <c r="FU12" s="661">
        <f>IF((FQ12-FS12-FT12)&lt;0,0,(FQ12-FS12-FT12))</f>
        <v>10</v>
      </c>
      <c r="FV12" s="661">
        <f t="shared" ref="FV12:FV17" si="9">FR12-FQ12</f>
        <v>0</v>
      </c>
      <c r="FW12" s="661">
        <v>20</v>
      </c>
      <c r="FX12" s="661">
        <v>102</v>
      </c>
      <c r="FY12" s="661">
        <v>22</v>
      </c>
      <c r="FZ12" s="661">
        <v>120</v>
      </c>
      <c r="GA12" s="661">
        <f t="shared" ref="GA12:GA17" si="10">SUM(GB12:GD12)</f>
        <v>1283</v>
      </c>
      <c r="GB12" s="661">
        <v>320</v>
      </c>
      <c r="GC12" s="661">
        <v>963</v>
      </c>
      <c r="GD12" s="661"/>
      <c r="GE12" s="661">
        <f>+GA12-FZ12-1163</f>
        <v>0</v>
      </c>
      <c r="GF12" s="661">
        <v>28</v>
      </c>
      <c r="GG12" s="661">
        <v>145</v>
      </c>
      <c r="GH12" s="661">
        <f>SUM(GI12:GK12)</f>
        <v>320</v>
      </c>
      <c r="GI12" s="661">
        <v>320</v>
      </c>
      <c r="GJ12" s="661">
        <f>IF(GE12&lt;0,0,GE12)</f>
        <v>0</v>
      </c>
      <c r="GK12" s="661">
        <f>IF((GG12-GI12-GJ12)&lt;0,0,(GG12-GI12-GJ12))</f>
        <v>0</v>
      </c>
      <c r="GL12" s="661">
        <f>+GH12-GG12</f>
        <v>175</v>
      </c>
      <c r="GM12" s="661">
        <v>6</v>
      </c>
      <c r="GN12" s="661">
        <v>80</v>
      </c>
      <c r="GO12" s="661">
        <v>8</v>
      </c>
      <c r="GP12" s="661">
        <v>83</v>
      </c>
      <c r="GQ12" s="661">
        <f t="shared" ref="GQ12:GQ17" si="11">+GR12+GS12+GT12</f>
        <v>88</v>
      </c>
      <c r="GR12" s="661">
        <v>29</v>
      </c>
      <c r="GS12" s="661"/>
      <c r="GT12" s="661">
        <v>59</v>
      </c>
      <c r="GU12" s="661">
        <f>+GQ12-GP12</f>
        <v>5</v>
      </c>
      <c r="GV12" s="661">
        <v>8</v>
      </c>
      <c r="GW12" s="661">
        <v>94</v>
      </c>
      <c r="GX12" s="661">
        <f>SUM(GY12:HA12)</f>
        <v>94</v>
      </c>
      <c r="GY12" s="661">
        <f>GR12</f>
        <v>29</v>
      </c>
      <c r="GZ12" s="661">
        <f>+GU12</f>
        <v>5</v>
      </c>
      <c r="HA12" s="661">
        <f>IF((GW12-GY12-GZ12)&lt;0,0,(GW12-GY12-GZ12))</f>
        <v>60</v>
      </c>
      <c r="HB12" s="661">
        <f t="shared" ref="HB12:HB17" si="12">+GX12-GW12</f>
        <v>0</v>
      </c>
    </row>
    <row r="13" spans="1:210" ht="47.25" x14ac:dyDescent="0.2">
      <c r="A13" s="400">
        <v>3</v>
      </c>
      <c r="B13" s="399" t="s">
        <v>731</v>
      </c>
      <c r="C13" s="661">
        <f>SUM(S13,AI13,AY13,BO13,CE13,CU13,DK13,EA13,EQ13,FG13,FW13,GM13)</f>
        <v>8120</v>
      </c>
      <c r="D13" s="661">
        <f t="shared" si="4"/>
        <v>4209</v>
      </c>
      <c r="E13" s="661">
        <f t="shared" si="4"/>
        <v>5659</v>
      </c>
      <c r="F13" s="661">
        <f t="shared" si="4"/>
        <v>4914.6390000000001</v>
      </c>
      <c r="G13" s="661">
        <f t="shared" si="4"/>
        <v>16240</v>
      </c>
      <c r="H13" s="661">
        <f t="shared" si="4"/>
        <v>7055</v>
      </c>
      <c r="I13" s="661">
        <f t="shared" si="4"/>
        <v>9038</v>
      </c>
      <c r="J13" s="661">
        <f t="shared" si="4"/>
        <v>147</v>
      </c>
      <c r="K13" s="661">
        <f t="shared" si="4"/>
        <v>5645.3609999999999</v>
      </c>
      <c r="L13" s="661">
        <f t="shared" si="4"/>
        <v>6226</v>
      </c>
      <c r="M13" s="661">
        <f t="shared" si="4"/>
        <v>6310</v>
      </c>
      <c r="N13" s="661">
        <f t="shared" si="4"/>
        <v>12186</v>
      </c>
      <c r="O13" s="661">
        <f t="shared" si="4"/>
        <v>7055</v>
      </c>
      <c r="P13" s="661">
        <f t="shared" si="4"/>
        <v>3858</v>
      </c>
      <c r="Q13" s="661">
        <f t="shared" si="4"/>
        <v>1273</v>
      </c>
      <c r="R13" s="661">
        <f t="shared" si="4"/>
        <v>5876</v>
      </c>
      <c r="S13" s="661">
        <v>1017</v>
      </c>
      <c r="T13" s="661">
        <v>725</v>
      </c>
      <c r="U13" s="661">
        <v>778</v>
      </c>
      <c r="V13" s="661">
        <v>486.63900000000001</v>
      </c>
      <c r="W13" s="661">
        <f>X13+Y13+Z13</f>
        <v>3361</v>
      </c>
      <c r="X13" s="661">
        <v>1709</v>
      </c>
      <c r="Y13" s="661">
        <v>1652</v>
      </c>
      <c r="Z13" s="661"/>
      <c r="AA13" s="661">
        <f>+W13-V13-2874</f>
        <v>0.36099999999987631</v>
      </c>
      <c r="AB13" s="661">
        <v>739</v>
      </c>
      <c r="AC13" s="661">
        <v>462</v>
      </c>
      <c r="AD13" s="661">
        <f>AE13+AF13+AG13</f>
        <v>1709</v>
      </c>
      <c r="AE13" s="661">
        <v>1709</v>
      </c>
      <c r="AF13" s="661">
        <v>0</v>
      </c>
      <c r="AG13" s="661">
        <f>IF((AC13-AE13-AF13)&lt;0,0,(AC13-AE13-AF13))</f>
        <v>0</v>
      </c>
      <c r="AH13" s="661">
        <f>+AD13-AC13</f>
        <v>1247</v>
      </c>
      <c r="AI13" s="661">
        <v>874</v>
      </c>
      <c r="AJ13" s="661">
        <v>255</v>
      </c>
      <c r="AK13" s="661">
        <v>81</v>
      </c>
      <c r="AL13" s="661">
        <v>99</v>
      </c>
      <c r="AM13" s="661">
        <f>AN13+AO13+AP13</f>
        <v>2059</v>
      </c>
      <c r="AN13" s="661">
        <v>982</v>
      </c>
      <c r="AO13" s="661">
        <v>1077</v>
      </c>
      <c r="AP13" s="661"/>
      <c r="AQ13" s="661">
        <f>AM13-AL13-1079</f>
        <v>881</v>
      </c>
      <c r="AR13" s="661">
        <v>204</v>
      </c>
      <c r="AS13" s="661">
        <v>274</v>
      </c>
      <c r="AT13" s="661">
        <f>+AU13+AV13+AW13</f>
        <v>1863</v>
      </c>
      <c r="AU13" s="661">
        <v>982</v>
      </c>
      <c r="AV13" s="661">
        <f>IF(AQ13&lt;0,0,AQ13)</f>
        <v>881</v>
      </c>
      <c r="AW13" s="661">
        <f>IF((AS13-AU13-AV13)&lt;0,0,(AS13-AU13-AV13))</f>
        <v>0</v>
      </c>
      <c r="AX13" s="661">
        <f>+AT13-AS13</f>
        <v>1589</v>
      </c>
      <c r="AY13" s="661">
        <v>2209</v>
      </c>
      <c r="AZ13" s="661">
        <v>806</v>
      </c>
      <c r="BA13" s="661">
        <v>1654</v>
      </c>
      <c r="BB13" s="661">
        <v>991</v>
      </c>
      <c r="BC13" s="661">
        <f>BD13+BE13+BF13</f>
        <v>3073</v>
      </c>
      <c r="BD13" s="661">
        <v>1603</v>
      </c>
      <c r="BE13" s="661">
        <v>1470</v>
      </c>
      <c r="BF13" s="661"/>
      <c r="BG13" s="661">
        <f>+BC13-BB13</f>
        <v>2082</v>
      </c>
      <c r="BH13" s="661">
        <v>2010</v>
      </c>
      <c r="BI13" s="661">
        <v>1786</v>
      </c>
      <c r="BJ13" s="661">
        <f>+BK13+BL13+BM13</f>
        <v>3685</v>
      </c>
      <c r="BK13" s="661">
        <v>1603</v>
      </c>
      <c r="BL13" s="661">
        <f>IF(BG13&lt;0,0,BG13)</f>
        <v>2082</v>
      </c>
      <c r="BM13" s="661">
        <f>IF((BI13-BK13-BL13)&lt;0,0,(BI13-BK13-BL13))</f>
        <v>0</v>
      </c>
      <c r="BN13" s="661">
        <f>+BJ13-BI13</f>
        <v>1899</v>
      </c>
      <c r="BO13" s="661">
        <v>578</v>
      </c>
      <c r="BP13" s="661">
        <v>523</v>
      </c>
      <c r="BQ13" s="661">
        <v>575</v>
      </c>
      <c r="BR13" s="661">
        <v>743</v>
      </c>
      <c r="BS13" s="661">
        <f>BT13+BU13+BV13</f>
        <v>1102</v>
      </c>
      <c r="BT13" s="661">
        <v>488</v>
      </c>
      <c r="BU13" s="661">
        <v>614</v>
      </c>
      <c r="BV13" s="661"/>
      <c r="BW13" s="661">
        <f>+BS13-BR13</f>
        <v>359</v>
      </c>
      <c r="BX13" s="661">
        <v>575</v>
      </c>
      <c r="BY13" s="661">
        <v>771</v>
      </c>
      <c r="BZ13" s="661">
        <f>SUM(CA13:CC13)</f>
        <v>771</v>
      </c>
      <c r="CA13" s="661">
        <v>488</v>
      </c>
      <c r="CB13" s="661"/>
      <c r="CC13" s="661">
        <f>IF((BY13-CA13-CB13)&lt;0,0,(BY13-CA13-CB13))</f>
        <v>283</v>
      </c>
      <c r="CD13" s="661">
        <f>+BZ13-BY13</f>
        <v>0</v>
      </c>
      <c r="CE13" s="661">
        <v>485</v>
      </c>
      <c r="CF13" s="661">
        <v>292</v>
      </c>
      <c r="CG13" s="661">
        <v>615</v>
      </c>
      <c r="CH13" s="661">
        <v>720</v>
      </c>
      <c r="CI13" s="661">
        <f>CJ13+CK13+CL13</f>
        <v>1760</v>
      </c>
      <c r="CJ13" s="661">
        <v>463</v>
      </c>
      <c r="CK13" s="661">
        <v>1297</v>
      </c>
      <c r="CL13" s="661"/>
      <c r="CM13" s="661">
        <f>CI13-CH13-1040</f>
        <v>0</v>
      </c>
      <c r="CN13" s="661">
        <v>798</v>
      </c>
      <c r="CO13" s="661">
        <v>1069</v>
      </c>
      <c r="CP13" s="661">
        <f>+CQ13+CR13+CS13</f>
        <v>1069</v>
      </c>
      <c r="CQ13" s="661">
        <v>463</v>
      </c>
      <c r="CR13" s="661">
        <f>IF(CM13&lt;0,0,CM13)</f>
        <v>0</v>
      </c>
      <c r="CS13" s="661">
        <f>IF((CO13-CQ13-CR13)&lt;0,0,(CO13-CQ13-CR13))</f>
        <v>606</v>
      </c>
      <c r="CT13" s="661">
        <f>+CP13-CO13</f>
        <v>0</v>
      </c>
      <c r="CU13" s="661">
        <v>189</v>
      </c>
      <c r="CV13" s="661">
        <v>99</v>
      </c>
      <c r="CW13" s="661">
        <v>77</v>
      </c>
      <c r="CX13" s="661">
        <v>54</v>
      </c>
      <c r="CY13" s="661">
        <f>CZ13+DA13+DB13</f>
        <v>194</v>
      </c>
      <c r="CZ13" s="661">
        <v>97</v>
      </c>
      <c r="DA13" s="661">
        <v>97</v>
      </c>
      <c r="DB13" s="661">
        <v>0</v>
      </c>
      <c r="DC13" s="661">
        <f>CY13-CX13</f>
        <v>140</v>
      </c>
      <c r="DD13" s="661">
        <v>80</v>
      </c>
      <c r="DE13" s="661">
        <v>57</v>
      </c>
      <c r="DF13" s="661">
        <f>SUM(DG13:DI13)</f>
        <v>97</v>
      </c>
      <c r="DG13" s="661">
        <v>97</v>
      </c>
      <c r="DH13" s="661">
        <v>0</v>
      </c>
      <c r="DI13" s="661">
        <f>IF((DE13-DG13-DH13)&lt;0,0,(DE13-DG13-DH13))</f>
        <v>0</v>
      </c>
      <c r="DJ13" s="661">
        <f>+DF13-DE13</f>
        <v>40</v>
      </c>
      <c r="DK13" s="661">
        <v>1103</v>
      </c>
      <c r="DL13" s="661">
        <v>608</v>
      </c>
      <c r="DM13" s="661">
        <v>950</v>
      </c>
      <c r="DN13" s="661">
        <v>595</v>
      </c>
      <c r="DO13" s="661">
        <f>DP13+DQ13+DR13</f>
        <v>471</v>
      </c>
      <c r="DP13" s="661">
        <v>347</v>
      </c>
      <c r="DQ13" s="661">
        <v>124</v>
      </c>
      <c r="DR13" s="661"/>
      <c r="DS13" s="661">
        <f>DO13-DN13</f>
        <v>-124</v>
      </c>
      <c r="DT13" s="661">
        <v>857</v>
      </c>
      <c r="DU13" s="661">
        <v>537</v>
      </c>
      <c r="DV13" s="661">
        <f>+DW13+DX13+DY13</f>
        <v>537</v>
      </c>
      <c r="DW13" s="661">
        <v>347</v>
      </c>
      <c r="DX13" s="661">
        <f>IF(DS13&lt;0,0,DS13)</f>
        <v>0</v>
      </c>
      <c r="DY13" s="661">
        <f>IF((DU13-DW13-DX13)&lt;0,0,(DU13-DW13-DX13))</f>
        <v>190</v>
      </c>
      <c r="DZ13" s="661">
        <f>+DV13-DU13</f>
        <v>0</v>
      </c>
      <c r="EA13" s="661">
        <v>434</v>
      </c>
      <c r="EB13" s="661">
        <v>236</v>
      </c>
      <c r="EC13" s="661">
        <v>251</v>
      </c>
      <c r="ED13" s="661">
        <v>248</v>
      </c>
      <c r="EE13" s="661">
        <f>EF13+EG13+EH13</f>
        <v>475</v>
      </c>
      <c r="EF13" s="661">
        <v>312</v>
      </c>
      <c r="EG13" s="661">
        <v>163</v>
      </c>
      <c r="EH13" s="661"/>
      <c r="EI13" s="661">
        <f>+EE13-ED13</f>
        <v>227</v>
      </c>
      <c r="EJ13" s="661">
        <v>246</v>
      </c>
      <c r="EK13" s="661">
        <v>260</v>
      </c>
      <c r="EL13" s="661">
        <f>SUM(EM13:EO13)</f>
        <v>312</v>
      </c>
      <c r="EM13" s="661">
        <v>312</v>
      </c>
      <c r="EN13" s="661">
        <v>0</v>
      </c>
      <c r="EO13" s="661">
        <f>IF((EK13-EM13-EN13)&lt;0,0,(EK13-EM13-EN13))</f>
        <v>0</v>
      </c>
      <c r="EP13" s="661">
        <f>+EL13-EK13</f>
        <v>52</v>
      </c>
      <c r="EQ13" s="661">
        <v>523</v>
      </c>
      <c r="ER13" s="661">
        <v>215</v>
      </c>
      <c r="ES13" s="661">
        <v>170</v>
      </c>
      <c r="ET13" s="661">
        <v>219</v>
      </c>
      <c r="EU13" s="661">
        <f>SUM(EV13:EX13)</f>
        <v>240</v>
      </c>
      <c r="EV13" s="661">
        <v>97</v>
      </c>
      <c r="EW13" s="661">
        <v>-4</v>
      </c>
      <c r="EX13" s="661">
        <v>147</v>
      </c>
      <c r="EY13" s="661">
        <f>EU13-ET13</f>
        <v>21</v>
      </c>
      <c r="EZ13" s="661">
        <v>175</v>
      </c>
      <c r="FA13" s="661">
        <v>241</v>
      </c>
      <c r="FB13" s="661">
        <f>SUM(FC13:FE13)</f>
        <v>241</v>
      </c>
      <c r="FC13" s="661">
        <v>97</v>
      </c>
      <c r="FD13" s="661">
        <v>0</v>
      </c>
      <c r="FE13" s="661">
        <f>IF((FA13-FC13-FD13)&lt;0,0,(FA13-FC13-FD13))</f>
        <v>144</v>
      </c>
      <c r="FF13" s="661">
        <f>+FB13-FA13</f>
        <v>0</v>
      </c>
      <c r="FG13" s="661">
        <v>408</v>
      </c>
      <c r="FH13" s="661">
        <v>226</v>
      </c>
      <c r="FI13" s="661">
        <v>335</v>
      </c>
      <c r="FJ13" s="661">
        <v>440</v>
      </c>
      <c r="FK13" s="661">
        <f t="shared" si="8"/>
        <v>1604</v>
      </c>
      <c r="FL13" s="661">
        <v>440</v>
      </c>
      <c r="FM13" s="661">
        <v>1164</v>
      </c>
      <c r="FN13" s="661"/>
      <c r="FO13" s="661">
        <f>+FK13-FJ13</f>
        <v>1164</v>
      </c>
      <c r="FP13" s="661">
        <v>365</v>
      </c>
      <c r="FQ13" s="661">
        <v>490</v>
      </c>
      <c r="FR13" s="661">
        <f>SUM(FS13:FU13)</f>
        <v>490</v>
      </c>
      <c r="FS13" s="661">
        <v>440</v>
      </c>
      <c r="FT13" s="661">
        <v>0</v>
      </c>
      <c r="FU13" s="661">
        <f>IF((FQ13-FS13-FT13)&lt;0,0,(FQ13-FS13-FT13))</f>
        <v>50</v>
      </c>
      <c r="FV13" s="661">
        <f t="shared" si="9"/>
        <v>0</v>
      </c>
      <c r="FW13" s="661">
        <v>136</v>
      </c>
      <c r="FX13" s="661">
        <v>73</v>
      </c>
      <c r="FY13" s="661">
        <v>9</v>
      </c>
      <c r="FZ13" s="661">
        <v>99</v>
      </c>
      <c r="GA13" s="661">
        <f t="shared" si="10"/>
        <v>457</v>
      </c>
      <c r="GB13" s="661">
        <v>170</v>
      </c>
      <c r="GC13" s="661">
        <v>287</v>
      </c>
      <c r="GD13" s="661"/>
      <c r="GE13" s="661">
        <f>+GA13-FZ13-358</f>
        <v>0</v>
      </c>
      <c r="GF13" s="661">
        <v>13</v>
      </c>
      <c r="GG13" s="661">
        <v>143</v>
      </c>
      <c r="GH13" s="661">
        <f>SUM(GI13:GK13)</f>
        <v>170</v>
      </c>
      <c r="GI13" s="661">
        <v>170</v>
      </c>
      <c r="GJ13" s="661">
        <f>IF(GE13&lt;0,0,GE13)</f>
        <v>0</v>
      </c>
      <c r="GK13" s="661">
        <f>IF((GG13-GI13-GJ13)&lt;0,0,(GG13-GI13-GJ13))</f>
        <v>0</v>
      </c>
      <c r="GL13" s="661">
        <f>+GH13-GG13</f>
        <v>27</v>
      </c>
      <c r="GM13" s="661">
        <v>164</v>
      </c>
      <c r="GN13" s="661">
        <v>151</v>
      </c>
      <c r="GO13" s="661">
        <v>164</v>
      </c>
      <c r="GP13" s="661">
        <v>220</v>
      </c>
      <c r="GQ13" s="661">
        <f t="shared" si="11"/>
        <v>1444</v>
      </c>
      <c r="GR13" s="661">
        <v>347</v>
      </c>
      <c r="GS13" s="661">
        <v>1097</v>
      </c>
      <c r="GT13" s="661"/>
      <c r="GU13" s="661">
        <f>+GQ13-GP13-329</f>
        <v>895</v>
      </c>
      <c r="GV13" s="661">
        <v>164</v>
      </c>
      <c r="GW13" s="661">
        <v>220</v>
      </c>
      <c r="GX13" s="661">
        <f>+GY13+GZ13+HA13</f>
        <v>1242</v>
      </c>
      <c r="GY13" s="661">
        <f>GR13</f>
        <v>347</v>
      </c>
      <c r="GZ13" s="661">
        <f>IF(GU13&lt;0,0,GU13)</f>
        <v>895</v>
      </c>
      <c r="HA13" s="661">
        <f>IF((GW13-GY13-GZ13)&lt;0,0,(GW13-GY13-GZ13))</f>
        <v>0</v>
      </c>
      <c r="HB13" s="661">
        <f>+GX13-GW13</f>
        <v>1022</v>
      </c>
    </row>
    <row r="14" spans="1:210" ht="15.75" x14ac:dyDescent="0.2">
      <c r="A14" s="402" t="s">
        <v>460</v>
      </c>
      <c r="B14" s="403" t="s">
        <v>772</v>
      </c>
      <c r="C14" s="662">
        <f t="shared" ref="C14:BJ14" si="13">SUM(C15:C17)</f>
        <v>86324</v>
      </c>
      <c r="D14" s="662">
        <f t="shared" si="13"/>
        <v>299559</v>
      </c>
      <c r="E14" s="662">
        <f t="shared" si="13"/>
        <v>80804</v>
      </c>
      <c r="F14" s="662">
        <f t="shared" si="13"/>
        <v>305349.70799999998</v>
      </c>
      <c r="G14" s="662">
        <f t="shared" si="13"/>
        <v>285290</v>
      </c>
      <c r="H14" s="662">
        <f t="shared" si="13"/>
        <v>185647</v>
      </c>
      <c r="I14" s="662">
        <f t="shared" si="13"/>
        <v>1482</v>
      </c>
      <c r="J14" s="662">
        <f t="shared" si="13"/>
        <v>98161</v>
      </c>
      <c r="K14" s="662">
        <f t="shared" si="13"/>
        <v>-20082.207999999999</v>
      </c>
      <c r="L14" s="662">
        <f t="shared" si="13"/>
        <v>67859</v>
      </c>
      <c r="M14" s="662">
        <f t="shared" si="13"/>
        <v>318623</v>
      </c>
      <c r="N14" s="662">
        <f t="shared" si="13"/>
        <v>318623</v>
      </c>
      <c r="O14" s="662">
        <f t="shared" si="13"/>
        <v>185647</v>
      </c>
      <c r="P14" s="662">
        <f t="shared" si="13"/>
        <v>31807</v>
      </c>
      <c r="Q14" s="662">
        <f t="shared" si="13"/>
        <v>101169</v>
      </c>
      <c r="R14" s="662">
        <f t="shared" si="13"/>
        <v>0</v>
      </c>
      <c r="S14" s="662">
        <f t="shared" si="13"/>
        <v>9342</v>
      </c>
      <c r="T14" s="662">
        <f t="shared" si="13"/>
        <v>28040</v>
      </c>
      <c r="U14" s="662">
        <f t="shared" si="13"/>
        <v>8609</v>
      </c>
      <c r="V14" s="662">
        <f t="shared" si="13"/>
        <v>25884.847999999998</v>
      </c>
      <c r="W14" s="662">
        <f t="shared" si="13"/>
        <v>25907</v>
      </c>
      <c r="X14" s="662">
        <f t="shared" si="13"/>
        <v>16000</v>
      </c>
      <c r="Y14" s="662">
        <f t="shared" si="13"/>
        <v>1930</v>
      </c>
      <c r="Z14" s="662">
        <f t="shared" si="13"/>
        <v>7977</v>
      </c>
      <c r="AA14" s="662">
        <f t="shared" si="13"/>
        <v>-0.34799999999995634</v>
      </c>
      <c r="AB14" s="662">
        <f t="shared" si="13"/>
        <v>5700</v>
      </c>
      <c r="AC14" s="662">
        <f t="shared" si="13"/>
        <v>29503</v>
      </c>
      <c r="AD14" s="662">
        <f t="shared" si="13"/>
        <v>29503</v>
      </c>
      <c r="AE14" s="662">
        <f t="shared" si="13"/>
        <v>16000</v>
      </c>
      <c r="AF14" s="662">
        <f t="shared" si="13"/>
        <v>0</v>
      </c>
      <c r="AG14" s="662">
        <f t="shared" si="13"/>
        <v>13503</v>
      </c>
      <c r="AH14" s="662">
        <f t="shared" si="13"/>
        <v>0</v>
      </c>
      <c r="AI14" s="662">
        <f t="shared" si="13"/>
        <v>5254</v>
      </c>
      <c r="AJ14" s="662">
        <f t="shared" si="13"/>
        <v>11407</v>
      </c>
      <c r="AK14" s="662">
        <f t="shared" si="13"/>
        <v>3206</v>
      </c>
      <c r="AL14" s="662">
        <f t="shared" si="13"/>
        <v>11337.784</v>
      </c>
      <c r="AM14" s="662">
        <f t="shared" si="13"/>
        <v>10360</v>
      </c>
      <c r="AN14" s="662">
        <f t="shared" si="13"/>
        <v>9490</v>
      </c>
      <c r="AO14" s="662">
        <f t="shared" si="13"/>
        <v>-590</v>
      </c>
      <c r="AP14" s="662">
        <f t="shared" si="13"/>
        <v>1460</v>
      </c>
      <c r="AQ14" s="662">
        <f t="shared" si="13"/>
        <v>-977.78400000000011</v>
      </c>
      <c r="AR14" s="662">
        <f t="shared" si="13"/>
        <v>2756</v>
      </c>
      <c r="AS14" s="662">
        <f t="shared" si="13"/>
        <v>12445</v>
      </c>
      <c r="AT14" s="662">
        <f t="shared" si="13"/>
        <v>12445</v>
      </c>
      <c r="AU14" s="662">
        <f t="shared" si="13"/>
        <v>9490</v>
      </c>
      <c r="AV14" s="662">
        <f t="shared" si="13"/>
        <v>101</v>
      </c>
      <c r="AW14" s="662">
        <f t="shared" si="13"/>
        <v>2854</v>
      </c>
      <c r="AX14" s="662">
        <f t="shared" si="13"/>
        <v>0</v>
      </c>
      <c r="AY14" s="662">
        <f t="shared" si="13"/>
        <v>3509</v>
      </c>
      <c r="AZ14" s="662">
        <f t="shared" si="13"/>
        <v>11516</v>
      </c>
      <c r="BA14" s="662">
        <f t="shared" si="13"/>
        <v>3327</v>
      </c>
      <c r="BB14" s="662">
        <f t="shared" si="13"/>
        <v>11703.415999999999</v>
      </c>
      <c r="BC14" s="662">
        <f t="shared" si="13"/>
        <v>12589</v>
      </c>
      <c r="BD14" s="662">
        <f t="shared" si="13"/>
        <v>8300</v>
      </c>
      <c r="BE14" s="662">
        <f t="shared" si="13"/>
        <v>1129</v>
      </c>
      <c r="BF14" s="662">
        <f t="shared" si="13"/>
        <v>3160</v>
      </c>
      <c r="BG14" s="662">
        <f t="shared" si="13"/>
        <v>885.58399999999995</v>
      </c>
      <c r="BH14" s="662">
        <f t="shared" si="13"/>
        <v>2377</v>
      </c>
      <c r="BI14" s="662">
        <f t="shared" si="13"/>
        <v>14620</v>
      </c>
      <c r="BJ14" s="662">
        <f t="shared" si="13"/>
        <v>14620</v>
      </c>
      <c r="BK14" s="662">
        <f t="shared" ref="BK14:DV14" si="14">SUM(BK15:BK17)</f>
        <v>8300</v>
      </c>
      <c r="BL14" s="662">
        <f t="shared" si="14"/>
        <v>1080</v>
      </c>
      <c r="BM14" s="662">
        <f t="shared" si="14"/>
        <v>5240</v>
      </c>
      <c r="BN14" s="662">
        <f t="shared" si="14"/>
        <v>0</v>
      </c>
      <c r="BO14" s="662">
        <f t="shared" si="14"/>
        <v>5389</v>
      </c>
      <c r="BP14" s="662">
        <f t="shared" si="14"/>
        <v>17275</v>
      </c>
      <c r="BQ14" s="662">
        <f t="shared" si="14"/>
        <v>5526</v>
      </c>
      <c r="BR14" s="662">
        <f t="shared" si="14"/>
        <v>19749.092000000001</v>
      </c>
      <c r="BS14" s="662">
        <f t="shared" si="14"/>
        <v>14814</v>
      </c>
      <c r="BT14" s="662">
        <f t="shared" si="14"/>
        <v>11527</v>
      </c>
      <c r="BU14" s="662">
        <f t="shared" si="14"/>
        <v>-1261</v>
      </c>
      <c r="BV14" s="662">
        <f t="shared" si="14"/>
        <v>4548</v>
      </c>
      <c r="BW14" s="662">
        <f t="shared" si="14"/>
        <v>-4935.0920000000006</v>
      </c>
      <c r="BX14" s="662">
        <f t="shared" si="14"/>
        <v>5161</v>
      </c>
      <c r="BY14" s="662">
        <f t="shared" si="14"/>
        <v>24063</v>
      </c>
      <c r="BZ14" s="662">
        <f t="shared" si="14"/>
        <v>24063</v>
      </c>
      <c r="CA14" s="662">
        <f t="shared" si="14"/>
        <v>11527</v>
      </c>
      <c r="CB14" s="662">
        <f t="shared" si="14"/>
        <v>0</v>
      </c>
      <c r="CC14" s="662">
        <f t="shared" si="14"/>
        <v>12536</v>
      </c>
      <c r="CD14" s="662">
        <f t="shared" si="14"/>
        <v>0</v>
      </c>
      <c r="CE14" s="662">
        <f t="shared" si="14"/>
        <v>8074</v>
      </c>
      <c r="CF14" s="662">
        <f t="shared" si="14"/>
        <v>33974</v>
      </c>
      <c r="CG14" s="662">
        <f t="shared" si="14"/>
        <v>7624</v>
      </c>
      <c r="CH14" s="662">
        <f t="shared" si="14"/>
        <v>28720.06</v>
      </c>
      <c r="CI14" s="662">
        <f t="shared" si="14"/>
        <v>29382</v>
      </c>
      <c r="CJ14" s="662">
        <f t="shared" si="14"/>
        <v>20210</v>
      </c>
      <c r="CK14" s="662">
        <f t="shared" si="14"/>
        <v>-1803</v>
      </c>
      <c r="CL14" s="662">
        <f t="shared" si="14"/>
        <v>10975</v>
      </c>
      <c r="CM14" s="662">
        <f t="shared" si="14"/>
        <v>661.94</v>
      </c>
      <c r="CN14" s="662">
        <f t="shared" si="14"/>
        <v>6137</v>
      </c>
      <c r="CO14" s="662">
        <f t="shared" si="14"/>
        <v>28000</v>
      </c>
      <c r="CP14" s="662">
        <f t="shared" si="14"/>
        <v>28000</v>
      </c>
      <c r="CQ14" s="662">
        <f t="shared" si="14"/>
        <v>20210</v>
      </c>
      <c r="CR14" s="662">
        <f t="shared" si="14"/>
        <v>1895</v>
      </c>
      <c r="CS14" s="662">
        <f t="shared" si="14"/>
        <v>5895</v>
      </c>
      <c r="CT14" s="662">
        <f t="shared" si="14"/>
        <v>0</v>
      </c>
      <c r="CU14" s="662">
        <f t="shared" si="14"/>
        <v>6223</v>
      </c>
      <c r="CV14" s="662">
        <f t="shared" si="14"/>
        <v>24082</v>
      </c>
      <c r="CW14" s="662">
        <f t="shared" si="14"/>
        <v>6041</v>
      </c>
      <c r="CX14" s="662">
        <f t="shared" si="14"/>
        <v>23350.675999999999</v>
      </c>
      <c r="CY14" s="662">
        <f t="shared" si="14"/>
        <v>21536</v>
      </c>
      <c r="CZ14" s="662">
        <f t="shared" si="14"/>
        <v>14950</v>
      </c>
      <c r="DA14" s="662">
        <f t="shared" si="14"/>
        <v>-971</v>
      </c>
      <c r="DB14" s="662">
        <f t="shared" si="14"/>
        <v>7557</v>
      </c>
      <c r="DC14" s="662">
        <f t="shared" si="14"/>
        <v>-1814.6759999999999</v>
      </c>
      <c r="DD14" s="662">
        <f t="shared" si="14"/>
        <v>5500</v>
      </c>
      <c r="DE14" s="662">
        <f t="shared" si="14"/>
        <v>24000</v>
      </c>
      <c r="DF14" s="662">
        <f t="shared" si="14"/>
        <v>24000</v>
      </c>
      <c r="DG14" s="662">
        <f t="shared" si="14"/>
        <v>14950</v>
      </c>
      <c r="DH14" s="662">
        <f t="shared" si="14"/>
        <v>9050</v>
      </c>
      <c r="DI14" s="662">
        <f t="shared" si="14"/>
        <v>0</v>
      </c>
      <c r="DJ14" s="662">
        <f t="shared" si="14"/>
        <v>0</v>
      </c>
      <c r="DK14" s="662">
        <f t="shared" si="14"/>
        <v>12252</v>
      </c>
      <c r="DL14" s="662">
        <f t="shared" si="14"/>
        <v>36937</v>
      </c>
      <c r="DM14" s="662">
        <f t="shared" si="14"/>
        <v>9916</v>
      </c>
      <c r="DN14" s="662">
        <f t="shared" si="14"/>
        <v>36577.392</v>
      </c>
      <c r="DO14" s="662">
        <f t="shared" si="14"/>
        <v>26582</v>
      </c>
      <c r="DP14" s="662">
        <f t="shared" si="14"/>
        <v>21000</v>
      </c>
      <c r="DQ14" s="662">
        <f t="shared" si="14"/>
        <v>-4320</v>
      </c>
      <c r="DR14" s="662">
        <f t="shared" si="14"/>
        <v>9902</v>
      </c>
      <c r="DS14" s="662">
        <f t="shared" si="14"/>
        <v>-9995.3919999999998</v>
      </c>
      <c r="DT14" s="662">
        <f t="shared" si="14"/>
        <v>8500</v>
      </c>
      <c r="DU14" s="662">
        <f t="shared" si="14"/>
        <v>35000</v>
      </c>
      <c r="DV14" s="662">
        <f t="shared" si="14"/>
        <v>35000</v>
      </c>
      <c r="DW14" s="662">
        <f t="shared" ref="DW14:GH14" si="15">SUM(DW15:DW17)</f>
        <v>21000</v>
      </c>
      <c r="DX14" s="662">
        <f t="shared" si="15"/>
        <v>0</v>
      </c>
      <c r="DY14" s="662">
        <f t="shared" si="15"/>
        <v>14000</v>
      </c>
      <c r="DZ14" s="662">
        <f t="shared" si="15"/>
        <v>0</v>
      </c>
      <c r="EA14" s="662">
        <f t="shared" si="15"/>
        <v>5495</v>
      </c>
      <c r="EB14" s="662">
        <f t="shared" si="15"/>
        <v>19181</v>
      </c>
      <c r="EC14" s="662">
        <f t="shared" si="15"/>
        <v>6140</v>
      </c>
      <c r="ED14" s="662">
        <f t="shared" si="15"/>
        <v>21189.68</v>
      </c>
      <c r="EE14" s="662">
        <f t="shared" si="15"/>
        <v>19117</v>
      </c>
      <c r="EF14" s="662">
        <f t="shared" si="15"/>
        <v>13680</v>
      </c>
      <c r="EG14" s="662">
        <f t="shared" si="15"/>
        <v>117</v>
      </c>
      <c r="EH14" s="662">
        <f t="shared" si="15"/>
        <v>5320</v>
      </c>
      <c r="EI14" s="662">
        <f t="shared" si="15"/>
        <v>-2072.6799999999998</v>
      </c>
      <c r="EJ14" s="662">
        <f t="shared" si="15"/>
        <v>5530</v>
      </c>
      <c r="EK14" s="662">
        <f t="shared" si="15"/>
        <v>21557</v>
      </c>
      <c r="EL14" s="662">
        <f t="shared" si="15"/>
        <v>21557</v>
      </c>
      <c r="EM14" s="662">
        <f t="shared" si="15"/>
        <v>13680</v>
      </c>
      <c r="EN14" s="662">
        <f t="shared" si="15"/>
        <v>0</v>
      </c>
      <c r="EO14" s="662">
        <f t="shared" si="15"/>
        <v>7877</v>
      </c>
      <c r="EP14" s="662">
        <f t="shared" si="15"/>
        <v>0</v>
      </c>
      <c r="EQ14" s="662">
        <f t="shared" si="15"/>
        <v>9233</v>
      </c>
      <c r="ER14" s="662">
        <f t="shared" si="15"/>
        <v>34724</v>
      </c>
      <c r="ES14" s="662">
        <f t="shared" si="15"/>
        <v>8735</v>
      </c>
      <c r="ET14" s="662">
        <f t="shared" si="15"/>
        <v>35549.908000000003</v>
      </c>
      <c r="EU14" s="662">
        <f t="shared" si="15"/>
        <v>33009</v>
      </c>
      <c r="EV14" s="662">
        <f t="shared" si="15"/>
        <v>20270</v>
      </c>
      <c r="EW14" s="662">
        <f t="shared" si="15"/>
        <v>1577</v>
      </c>
      <c r="EX14" s="662">
        <f t="shared" si="15"/>
        <v>11162</v>
      </c>
      <c r="EY14" s="662">
        <f t="shared" si="15"/>
        <v>-2540.9079999999999</v>
      </c>
      <c r="EZ14" s="662">
        <f t="shared" si="15"/>
        <v>7526</v>
      </c>
      <c r="FA14" s="662">
        <f t="shared" si="15"/>
        <v>34810</v>
      </c>
      <c r="FB14" s="662">
        <f t="shared" si="15"/>
        <v>34810</v>
      </c>
      <c r="FC14" s="662">
        <f t="shared" si="15"/>
        <v>20270</v>
      </c>
      <c r="FD14" s="662">
        <f t="shared" si="15"/>
        <v>0</v>
      </c>
      <c r="FE14" s="662">
        <f t="shared" si="15"/>
        <v>14540</v>
      </c>
      <c r="FF14" s="662">
        <f t="shared" si="15"/>
        <v>0</v>
      </c>
      <c r="FG14" s="662">
        <f t="shared" si="15"/>
        <v>8201</v>
      </c>
      <c r="FH14" s="662">
        <f t="shared" si="15"/>
        <v>30254</v>
      </c>
      <c r="FI14" s="662">
        <f t="shared" si="15"/>
        <v>8887</v>
      </c>
      <c r="FJ14" s="662">
        <f t="shared" si="15"/>
        <v>33796.660000000003</v>
      </c>
      <c r="FK14" s="662">
        <f t="shared" si="15"/>
        <v>37279</v>
      </c>
      <c r="FL14" s="662">
        <f t="shared" si="15"/>
        <v>20520</v>
      </c>
      <c r="FM14" s="662">
        <f t="shared" si="15"/>
        <v>3859</v>
      </c>
      <c r="FN14" s="662">
        <f t="shared" si="15"/>
        <v>12900</v>
      </c>
      <c r="FO14" s="662">
        <f t="shared" si="15"/>
        <v>3482.34</v>
      </c>
      <c r="FP14" s="662">
        <f t="shared" si="15"/>
        <v>7051</v>
      </c>
      <c r="FQ14" s="662">
        <f t="shared" si="15"/>
        <v>35773</v>
      </c>
      <c r="FR14" s="662">
        <f t="shared" si="15"/>
        <v>35773</v>
      </c>
      <c r="FS14" s="662">
        <f t="shared" si="15"/>
        <v>20520</v>
      </c>
      <c r="FT14" s="662">
        <f t="shared" si="15"/>
        <v>4995</v>
      </c>
      <c r="FU14" s="662">
        <f t="shared" si="15"/>
        <v>10258</v>
      </c>
      <c r="FV14" s="662">
        <f t="shared" si="15"/>
        <v>0</v>
      </c>
      <c r="FW14" s="662">
        <f t="shared" si="15"/>
        <v>5086</v>
      </c>
      <c r="FX14" s="662">
        <f t="shared" si="15"/>
        <v>19616</v>
      </c>
      <c r="FY14" s="662">
        <f t="shared" si="15"/>
        <v>4840</v>
      </c>
      <c r="FZ14" s="662">
        <f t="shared" si="15"/>
        <v>23055.06</v>
      </c>
      <c r="GA14" s="662">
        <f t="shared" si="15"/>
        <v>20575</v>
      </c>
      <c r="GB14" s="662">
        <f t="shared" si="15"/>
        <v>10200</v>
      </c>
      <c r="GC14" s="662">
        <f t="shared" si="15"/>
        <v>655</v>
      </c>
      <c r="GD14" s="662">
        <f t="shared" si="15"/>
        <v>9720</v>
      </c>
      <c r="GE14" s="662">
        <f t="shared" si="15"/>
        <v>-2480.06</v>
      </c>
      <c r="GF14" s="662">
        <f t="shared" si="15"/>
        <v>4379</v>
      </c>
      <c r="GG14" s="662">
        <f t="shared" si="15"/>
        <v>24852</v>
      </c>
      <c r="GH14" s="662">
        <f t="shared" si="15"/>
        <v>24852</v>
      </c>
      <c r="GI14" s="662">
        <f t="shared" ref="GI14:HB14" si="16">SUM(GI15:GI17)</f>
        <v>10200</v>
      </c>
      <c r="GJ14" s="662">
        <f t="shared" si="16"/>
        <v>14652</v>
      </c>
      <c r="GK14" s="662">
        <f t="shared" si="16"/>
        <v>0</v>
      </c>
      <c r="GL14" s="662">
        <f t="shared" si="16"/>
        <v>0</v>
      </c>
      <c r="GM14" s="662">
        <f t="shared" si="16"/>
        <v>8266</v>
      </c>
      <c r="GN14" s="662">
        <f t="shared" si="16"/>
        <v>32553</v>
      </c>
      <c r="GO14" s="662">
        <f t="shared" si="16"/>
        <v>7953</v>
      </c>
      <c r="GP14" s="662">
        <f t="shared" si="16"/>
        <v>34435.131999999998</v>
      </c>
      <c r="GQ14" s="662">
        <f t="shared" si="16"/>
        <v>34140</v>
      </c>
      <c r="GR14" s="662">
        <f t="shared" si="16"/>
        <v>19500</v>
      </c>
      <c r="GS14" s="662">
        <f t="shared" si="16"/>
        <v>1160</v>
      </c>
      <c r="GT14" s="662">
        <f t="shared" si="16"/>
        <v>13480</v>
      </c>
      <c r="GU14" s="662">
        <f t="shared" si="16"/>
        <v>-295.13200000000001</v>
      </c>
      <c r="GV14" s="662">
        <f t="shared" si="16"/>
        <v>7242</v>
      </c>
      <c r="GW14" s="662">
        <f t="shared" si="16"/>
        <v>34000</v>
      </c>
      <c r="GX14" s="662">
        <f t="shared" si="16"/>
        <v>34000</v>
      </c>
      <c r="GY14" s="662">
        <f t="shared" si="16"/>
        <v>19500</v>
      </c>
      <c r="GZ14" s="662">
        <f t="shared" si="16"/>
        <v>34</v>
      </c>
      <c r="HA14" s="662">
        <f t="shared" si="16"/>
        <v>14466</v>
      </c>
      <c r="HB14" s="662">
        <f t="shared" si="16"/>
        <v>0</v>
      </c>
    </row>
    <row r="15" spans="1:210" ht="110.25" x14ac:dyDescent="0.2">
      <c r="A15" s="400">
        <v>1</v>
      </c>
      <c r="B15" s="399" t="s">
        <v>770</v>
      </c>
      <c r="C15" s="661">
        <f t="shared" ref="C15:R17" si="17">SUM(S15,AI15,AY15,BO15,CE15,CU15,DK15,EA15,EQ15,FG15,FW15,GM15)</f>
        <v>64207</v>
      </c>
      <c r="D15" s="661">
        <f t="shared" si="17"/>
        <v>287705</v>
      </c>
      <c r="E15" s="661">
        <f t="shared" si="17"/>
        <v>64195</v>
      </c>
      <c r="F15" s="661">
        <f t="shared" si="17"/>
        <v>295185</v>
      </c>
      <c r="G15" s="661">
        <f t="shared" si="17"/>
        <v>287851</v>
      </c>
      <c r="H15" s="661">
        <f t="shared" si="17"/>
        <v>185647</v>
      </c>
      <c r="I15" s="661">
        <f t="shared" si="17"/>
        <v>4043</v>
      </c>
      <c r="J15" s="661">
        <f t="shared" si="17"/>
        <v>98161</v>
      </c>
      <c r="K15" s="661">
        <f t="shared" si="17"/>
        <v>-9076</v>
      </c>
      <c r="L15" s="661">
        <f t="shared" si="17"/>
        <v>67859</v>
      </c>
      <c r="M15" s="661">
        <f t="shared" si="17"/>
        <v>318623</v>
      </c>
      <c r="N15" s="661">
        <f t="shared" si="17"/>
        <v>318623</v>
      </c>
      <c r="O15" s="661">
        <f t="shared" si="17"/>
        <v>185647</v>
      </c>
      <c r="P15" s="661">
        <f t="shared" si="17"/>
        <v>31807</v>
      </c>
      <c r="Q15" s="661">
        <f t="shared" si="17"/>
        <v>101169</v>
      </c>
      <c r="R15" s="661">
        <f t="shared" si="17"/>
        <v>0</v>
      </c>
      <c r="S15" s="661">
        <v>5655</v>
      </c>
      <c r="T15" s="661">
        <v>25784</v>
      </c>
      <c r="U15" s="1041">
        <v>5655</v>
      </c>
      <c r="V15" s="661">
        <v>24077</v>
      </c>
      <c r="W15" s="661">
        <f t="shared" si="6"/>
        <v>25819</v>
      </c>
      <c r="X15" s="661">
        <v>16000</v>
      </c>
      <c r="Y15" s="661">
        <v>1842</v>
      </c>
      <c r="Z15" s="661">
        <v>7977</v>
      </c>
      <c r="AA15" s="661">
        <f>+W15-V15-1742</f>
        <v>0</v>
      </c>
      <c r="AB15" s="1041">
        <v>5700</v>
      </c>
      <c r="AC15" s="661">
        <v>29503</v>
      </c>
      <c r="AD15" s="661">
        <f>AE15+AF15+AG15</f>
        <v>29503</v>
      </c>
      <c r="AE15" s="661">
        <v>16000</v>
      </c>
      <c r="AF15" s="661">
        <f>IF(AA15&lt;0,0,AA15)</f>
        <v>0</v>
      </c>
      <c r="AG15" s="661">
        <f>IF((AC15-AE15-AF15)&lt;0,0,(AC15-AE15-AF15))</f>
        <v>13503</v>
      </c>
      <c r="AH15" s="661">
        <f>+AD15-AC15</f>
        <v>0</v>
      </c>
      <c r="AI15" s="661">
        <v>4343</v>
      </c>
      <c r="AJ15" s="661">
        <v>10849</v>
      </c>
      <c r="AK15" s="661">
        <v>2574</v>
      </c>
      <c r="AL15" s="661">
        <v>10951</v>
      </c>
      <c r="AM15" s="661">
        <f>+AN15+AO15+AP15</f>
        <v>11052</v>
      </c>
      <c r="AN15" s="661">
        <v>9490</v>
      </c>
      <c r="AO15" s="661">
        <v>102</v>
      </c>
      <c r="AP15" s="661">
        <v>1460</v>
      </c>
      <c r="AQ15" s="661">
        <f>AM15-AL15</f>
        <v>101</v>
      </c>
      <c r="AR15" s="661">
        <v>2756</v>
      </c>
      <c r="AS15" s="661">
        <v>12445</v>
      </c>
      <c r="AT15" s="661">
        <f t="shared" si="7"/>
        <v>12445</v>
      </c>
      <c r="AU15" s="661">
        <v>9490</v>
      </c>
      <c r="AV15" s="661">
        <f>+AQ15</f>
        <v>101</v>
      </c>
      <c r="AW15" s="661">
        <f>IF((AS15-AU15-AV15)&lt;0,0,(AS15-AU15-AV15))</f>
        <v>2854</v>
      </c>
      <c r="AX15" s="661">
        <f>+AT15-AS15</f>
        <v>0</v>
      </c>
      <c r="AY15" s="661">
        <v>2224</v>
      </c>
      <c r="AZ15" s="661">
        <v>10729</v>
      </c>
      <c r="BA15" s="661">
        <v>2359</v>
      </c>
      <c r="BB15" s="661">
        <v>11111</v>
      </c>
      <c r="BC15" s="661">
        <f t="shared" si="5"/>
        <v>12191</v>
      </c>
      <c r="BD15" s="661">
        <v>8300</v>
      </c>
      <c r="BE15" s="661">
        <v>731</v>
      </c>
      <c r="BF15" s="661">
        <v>3160</v>
      </c>
      <c r="BG15" s="661">
        <f>+BC15-BB15</f>
        <v>1080</v>
      </c>
      <c r="BH15" s="661">
        <v>2377</v>
      </c>
      <c r="BI15" s="661">
        <v>14620</v>
      </c>
      <c r="BJ15" s="661">
        <f>+BK15+BL15+BM15</f>
        <v>14620</v>
      </c>
      <c r="BK15" s="661">
        <v>8300</v>
      </c>
      <c r="BL15" s="661">
        <f>IF(BG15&lt;0,0,BG15)</f>
        <v>1080</v>
      </c>
      <c r="BM15" s="661">
        <f>IF((BI15-BK15-BL15)&lt;0,0,(BI15-BK15-BL15))</f>
        <v>5240</v>
      </c>
      <c r="BN15" s="661">
        <f>+BJ15-BI15</f>
        <v>0</v>
      </c>
      <c r="BO15" s="661">
        <v>3567</v>
      </c>
      <c r="BP15" s="661">
        <v>16160</v>
      </c>
      <c r="BQ15" s="661">
        <v>3485</v>
      </c>
      <c r="BR15" s="661">
        <v>18500</v>
      </c>
      <c r="BS15" s="661">
        <f>BT15+BU15+BV15</f>
        <v>16096</v>
      </c>
      <c r="BT15" s="661">
        <v>11527</v>
      </c>
      <c r="BU15" s="661">
        <v>21</v>
      </c>
      <c r="BV15" s="661">
        <v>4548</v>
      </c>
      <c r="BW15" s="661">
        <f>+BS15-BR15</f>
        <v>-2404</v>
      </c>
      <c r="BX15" s="661">
        <v>5161</v>
      </c>
      <c r="BY15" s="661">
        <v>24063</v>
      </c>
      <c r="BZ15" s="661">
        <f>SUM(CA15:CC15)</f>
        <v>24063</v>
      </c>
      <c r="CA15" s="661">
        <v>11527</v>
      </c>
      <c r="CB15" s="661">
        <f>IF(BW15&lt;0,0,BW15)</f>
        <v>0</v>
      </c>
      <c r="CC15" s="661">
        <f>IF((BY15-CA15-CB15)&lt;0,0,(BY15-CA15-CB15))</f>
        <v>12536</v>
      </c>
      <c r="CD15" s="661">
        <f>+BZ15-BY15</f>
        <v>0</v>
      </c>
      <c r="CE15" s="661">
        <v>5953</v>
      </c>
      <c r="CF15" s="661">
        <v>32676</v>
      </c>
      <c r="CG15" s="661">
        <v>6119</v>
      </c>
      <c r="CH15" s="661">
        <v>27799</v>
      </c>
      <c r="CI15" s="661">
        <f>CJ15+CK15+CL15</f>
        <v>29694</v>
      </c>
      <c r="CJ15" s="661">
        <v>20210</v>
      </c>
      <c r="CK15" s="661">
        <v>-1491</v>
      </c>
      <c r="CL15" s="661">
        <v>10975</v>
      </c>
      <c r="CM15" s="661">
        <f>CI15-CH15</f>
        <v>1895</v>
      </c>
      <c r="CN15" s="661">
        <v>6137</v>
      </c>
      <c r="CO15" s="661">
        <v>28000</v>
      </c>
      <c r="CP15" s="661">
        <f>+CQ15+CR15+CS15</f>
        <v>28000</v>
      </c>
      <c r="CQ15" s="661">
        <v>20210</v>
      </c>
      <c r="CR15" s="661">
        <f>IF(CM15&lt;0,0,CM15)</f>
        <v>1895</v>
      </c>
      <c r="CS15" s="661">
        <f>IF((CO15-CQ15-CR15)&lt;0,0,(CO15-CQ15-CR15))</f>
        <v>5895</v>
      </c>
      <c r="CT15" s="661">
        <f>+CP15-CO15</f>
        <v>0</v>
      </c>
      <c r="CU15" s="661">
        <v>5468</v>
      </c>
      <c r="CV15" s="661">
        <v>23564</v>
      </c>
      <c r="CW15" s="661">
        <v>5468</v>
      </c>
      <c r="CX15" s="661">
        <v>23000</v>
      </c>
      <c r="CY15" s="661">
        <f>CZ15+DA15+DB15</f>
        <v>21450</v>
      </c>
      <c r="CZ15" s="661">
        <v>14950</v>
      </c>
      <c r="DA15" s="661">
        <v>-1057</v>
      </c>
      <c r="DB15" s="661">
        <v>7557</v>
      </c>
      <c r="DC15" s="661">
        <f>CY15-CX15</f>
        <v>-1550</v>
      </c>
      <c r="DD15" s="661">
        <v>5500</v>
      </c>
      <c r="DE15" s="661">
        <v>24000</v>
      </c>
      <c r="DF15" s="661">
        <f>SUM(DG15:DI15)</f>
        <v>24000</v>
      </c>
      <c r="DG15" s="661">
        <v>14950</v>
      </c>
      <c r="DH15" s="661">
        <v>9050</v>
      </c>
      <c r="DI15" s="661">
        <f>IF((DE15-DG15-DH15)&lt;0,0,(DE15-DG15-DH15))</f>
        <v>0</v>
      </c>
      <c r="DJ15" s="661">
        <f>+DF15-DE15</f>
        <v>0</v>
      </c>
      <c r="DK15" s="661">
        <v>7467</v>
      </c>
      <c r="DL15" s="661">
        <v>35461</v>
      </c>
      <c r="DM15" s="661">
        <v>8100</v>
      </c>
      <c r="DN15" s="661">
        <v>35466</v>
      </c>
      <c r="DO15" s="661">
        <f>DP15+DQ15+DR15</f>
        <v>26343</v>
      </c>
      <c r="DP15" s="661">
        <v>21000</v>
      </c>
      <c r="DQ15" s="661">
        <v>-4559</v>
      </c>
      <c r="DR15" s="661">
        <v>9902</v>
      </c>
      <c r="DS15" s="661">
        <f>DO15-DN15</f>
        <v>-9123</v>
      </c>
      <c r="DT15" s="661">
        <v>8500</v>
      </c>
      <c r="DU15" s="661">
        <v>35000</v>
      </c>
      <c r="DV15" s="661">
        <f>+DW15+DX15+DY15</f>
        <v>35000</v>
      </c>
      <c r="DW15" s="661">
        <v>21000</v>
      </c>
      <c r="DX15" s="661">
        <f>IF(DS15&lt;0,0,DS15)</f>
        <v>0</v>
      </c>
      <c r="DY15" s="661">
        <f>IF((DU15-DW15-DX15)&lt;0,0,(DU15-DW15-DX15))</f>
        <v>14000</v>
      </c>
      <c r="DZ15" s="661">
        <f>+DV15-DU15</f>
        <v>0</v>
      </c>
      <c r="EA15" s="661">
        <v>4144</v>
      </c>
      <c r="EB15" s="661">
        <v>18392</v>
      </c>
      <c r="EC15" s="661">
        <v>4750</v>
      </c>
      <c r="ED15" s="661">
        <v>20339</v>
      </c>
      <c r="EE15" s="661">
        <f>EF15+EG15+EH15</f>
        <v>19608</v>
      </c>
      <c r="EF15" s="661">
        <v>13680</v>
      </c>
      <c r="EG15" s="661">
        <v>608</v>
      </c>
      <c r="EH15" s="661">
        <v>5320</v>
      </c>
      <c r="EI15" s="661">
        <f>+EE15-ED15</f>
        <v>-731</v>
      </c>
      <c r="EJ15" s="661">
        <v>5530</v>
      </c>
      <c r="EK15" s="661">
        <v>21557</v>
      </c>
      <c r="EL15" s="661">
        <f>SUM(EM15:EO15)</f>
        <v>21557</v>
      </c>
      <c r="EM15" s="661">
        <v>13680</v>
      </c>
      <c r="EN15" s="661">
        <f>IF(EI15&lt;0,0,EI15)</f>
        <v>0</v>
      </c>
      <c r="EO15" s="661">
        <f>IF((EK15-EM15-EN15)&lt;0,0,(EK15-EM15-EN15))</f>
        <v>7877</v>
      </c>
      <c r="EP15" s="661">
        <f>+EL15-EK15</f>
        <v>0</v>
      </c>
      <c r="EQ15" s="661">
        <v>7526</v>
      </c>
      <c r="ER15" s="661">
        <v>33797</v>
      </c>
      <c r="ES15" s="1041">
        <v>7526</v>
      </c>
      <c r="ET15" s="661">
        <v>34810</v>
      </c>
      <c r="EU15" s="661">
        <f>SUM(EV15:EX15)</f>
        <v>33251</v>
      </c>
      <c r="EV15" s="661">
        <v>20270</v>
      </c>
      <c r="EW15" s="661">
        <v>1819</v>
      </c>
      <c r="EX15" s="661">
        <v>11162</v>
      </c>
      <c r="EY15" s="661">
        <f>EU15-ET15</f>
        <v>-1559</v>
      </c>
      <c r="EZ15" s="1041">
        <v>7526</v>
      </c>
      <c r="FA15" s="661">
        <v>34810</v>
      </c>
      <c r="FB15" s="661">
        <f>SUM(FC15:FE15)</f>
        <v>34810</v>
      </c>
      <c r="FC15" s="661">
        <v>20270</v>
      </c>
      <c r="FD15" s="661">
        <f>IF(EY15&lt;0,0,EY15)</f>
        <v>0</v>
      </c>
      <c r="FE15" s="661">
        <f>IF((FA15-FC15-FD15)&lt;0,0,(FA15-FC15-FD15))</f>
        <v>14540</v>
      </c>
      <c r="FF15" s="661">
        <f>+FB15-FA15</f>
        <v>0</v>
      </c>
      <c r="FG15" s="661">
        <v>6651</v>
      </c>
      <c r="FH15" s="661">
        <v>29306</v>
      </c>
      <c r="FI15" s="661">
        <v>6832</v>
      </c>
      <c r="FJ15" s="661">
        <v>32539</v>
      </c>
      <c r="FK15" s="661">
        <f t="shared" si="8"/>
        <v>37534</v>
      </c>
      <c r="FL15" s="661">
        <v>20520</v>
      </c>
      <c r="FM15" s="661">
        <v>4114</v>
      </c>
      <c r="FN15" s="661">
        <v>12900</v>
      </c>
      <c r="FO15" s="661">
        <f>+FK15-FJ15</f>
        <v>4995</v>
      </c>
      <c r="FP15" s="661">
        <v>7051</v>
      </c>
      <c r="FQ15" s="661">
        <v>35773</v>
      </c>
      <c r="FR15" s="661">
        <f>SUM(FS15:FU15)</f>
        <v>35773</v>
      </c>
      <c r="FS15" s="661">
        <v>20520</v>
      </c>
      <c r="FT15" s="661">
        <f>IF(FO15&lt;0,0,FO15)</f>
        <v>4995</v>
      </c>
      <c r="FU15" s="661">
        <f>IF((FQ15-FS15-FT15)&lt;0,0,(FQ15-FS15-FT15))</f>
        <v>10258</v>
      </c>
      <c r="FV15" s="661">
        <f t="shared" si="9"/>
        <v>0</v>
      </c>
      <c r="FW15" s="661">
        <v>3967</v>
      </c>
      <c r="FX15" s="661">
        <v>19061</v>
      </c>
      <c r="FY15" s="661">
        <v>4085</v>
      </c>
      <c r="FZ15" s="661">
        <v>22593</v>
      </c>
      <c r="GA15" s="661">
        <f t="shared" si="10"/>
        <v>20779</v>
      </c>
      <c r="GB15" s="661">
        <v>10200</v>
      </c>
      <c r="GC15" s="661">
        <v>859</v>
      </c>
      <c r="GD15" s="661">
        <v>9720</v>
      </c>
      <c r="GE15" s="661">
        <f>+GA15-FZ15</f>
        <v>-1814</v>
      </c>
      <c r="GF15" s="661">
        <v>4379</v>
      </c>
      <c r="GG15" s="661">
        <v>24852</v>
      </c>
      <c r="GH15" s="661">
        <f>SUM(GI15:GK15)</f>
        <v>24852</v>
      </c>
      <c r="GI15" s="661">
        <f>GB15</f>
        <v>10200</v>
      </c>
      <c r="GJ15" s="661">
        <v>14652</v>
      </c>
      <c r="GK15" s="661">
        <f>IF((GG15-GI15-GJ15)&lt;0,0,(GG15-GI15-GJ15))</f>
        <v>0</v>
      </c>
      <c r="GL15" s="661">
        <f>+GH15-GG15</f>
        <v>0</v>
      </c>
      <c r="GM15" s="661">
        <v>7242</v>
      </c>
      <c r="GN15" s="661">
        <v>31926</v>
      </c>
      <c r="GO15" s="661">
        <v>7242</v>
      </c>
      <c r="GP15" s="1041">
        <v>34000</v>
      </c>
      <c r="GQ15" s="661">
        <f t="shared" si="11"/>
        <v>34034</v>
      </c>
      <c r="GR15" s="661">
        <v>19500</v>
      </c>
      <c r="GS15" s="661">
        <v>1054</v>
      </c>
      <c r="GT15" s="661">
        <v>13480</v>
      </c>
      <c r="GU15" s="661">
        <f>+GQ15-GP15</f>
        <v>34</v>
      </c>
      <c r="GV15" s="661">
        <v>7242</v>
      </c>
      <c r="GW15" s="1041">
        <v>34000</v>
      </c>
      <c r="GX15" s="661">
        <f>SUM(GY15:HA15)</f>
        <v>34000</v>
      </c>
      <c r="GY15" s="661">
        <v>19500</v>
      </c>
      <c r="GZ15" s="661">
        <f>+GU15</f>
        <v>34</v>
      </c>
      <c r="HA15" s="661">
        <f>IF((GW15-GY15-GZ15)&lt;0,0,(GW15-GY15-GZ15))</f>
        <v>14466</v>
      </c>
      <c r="HB15" s="661">
        <f t="shared" si="12"/>
        <v>0</v>
      </c>
    </row>
    <row r="16" spans="1:210" ht="15.75" x14ac:dyDescent="0.2">
      <c r="A16" s="400">
        <v>2</v>
      </c>
      <c r="B16" s="399" t="s">
        <v>729</v>
      </c>
      <c r="C16" s="661">
        <f t="shared" si="17"/>
        <v>22117</v>
      </c>
      <c r="D16" s="661">
        <f t="shared" si="17"/>
        <v>11854</v>
      </c>
      <c r="E16" s="661">
        <f t="shared" si="17"/>
        <v>16609</v>
      </c>
      <c r="F16" s="661">
        <f t="shared" si="17"/>
        <v>10164.708000000001</v>
      </c>
      <c r="G16" s="661">
        <f t="shared" si="17"/>
        <v>-2561</v>
      </c>
      <c r="H16" s="661">
        <f t="shared" si="17"/>
        <v>0</v>
      </c>
      <c r="I16" s="661">
        <f t="shared" si="17"/>
        <v>-2561</v>
      </c>
      <c r="J16" s="661">
        <f t="shared" si="17"/>
        <v>0</v>
      </c>
      <c r="K16" s="661">
        <f t="shared" si="17"/>
        <v>-11006.207999999999</v>
      </c>
      <c r="L16" s="661">
        <f t="shared" si="17"/>
        <v>0</v>
      </c>
      <c r="M16" s="661">
        <f t="shared" si="17"/>
        <v>0</v>
      </c>
      <c r="N16" s="661">
        <f t="shared" si="17"/>
        <v>0</v>
      </c>
      <c r="O16" s="661">
        <f t="shared" si="17"/>
        <v>0</v>
      </c>
      <c r="P16" s="661">
        <f t="shared" si="17"/>
        <v>0</v>
      </c>
      <c r="Q16" s="661">
        <f t="shared" si="17"/>
        <v>0</v>
      </c>
      <c r="R16" s="661">
        <f t="shared" si="17"/>
        <v>0</v>
      </c>
      <c r="S16" s="661">
        <v>3687</v>
      </c>
      <c r="T16" s="661">
        <v>2256</v>
      </c>
      <c r="U16" s="661">
        <v>2954</v>
      </c>
      <c r="V16" s="661">
        <f>U16*51000*12/1000000</f>
        <v>1807.848</v>
      </c>
      <c r="W16" s="661">
        <f t="shared" si="6"/>
        <v>88</v>
      </c>
      <c r="X16" s="661"/>
      <c r="Y16" s="661">
        <v>88</v>
      </c>
      <c r="Z16" s="661"/>
      <c r="AA16" s="661">
        <f>+W16-V16+1719.5</f>
        <v>-0.34799999999995634</v>
      </c>
      <c r="AB16" s="661"/>
      <c r="AC16" s="661"/>
      <c r="AD16" s="661"/>
      <c r="AE16" s="661"/>
      <c r="AF16" s="661">
        <f>IF(AA16&lt;0,0,AA16)</f>
        <v>0</v>
      </c>
      <c r="AG16" s="661">
        <f>IF((AC16-AE16-AF16)&lt;0,0,(AC16-AE16-AF16))</f>
        <v>0</v>
      </c>
      <c r="AH16" s="661">
        <f>+AD16-AC16</f>
        <v>0</v>
      </c>
      <c r="AI16" s="661">
        <v>911</v>
      </c>
      <c r="AJ16" s="661">
        <v>558</v>
      </c>
      <c r="AK16" s="661">
        <v>632</v>
      </c>
      <c r="AL16" s="661">
        <f>AK16*51000*12/1000000</f>
        <v>386.78399999999999</v>
      </c>
      <c r="AM16" s="661">
        <f>+AN16+AO16+AP16</f>
        <v>-692</v>
      </c>
      <c r="AN16" s="661"/>
      <c r="AO16" s="661">
        <v>-692</v>
      </c>
      <c r="AP16" s="661"/>
      <c r="AQ16" s="661">
        <f>AM16-AL16</f>
        <v>-1078.7840000000001</v>
      </c>
      <c r="AR16" s="661"/>
      <c r="AS16" s="661"/>
      <c r="AT16" s="661">
        <f t="shared" si="7"/>
        <v>0</v>
      </c>
      <c r="AU16" s="661"/>
      <c r="AV16" s="661">
        <f>IF(AQ16&lt;0,0,AQ16)</f>
        <v>0</v>
      </c>
      <c r="AW16" s="661">
        <f>IF((AS16-AU16-AV16)&lt;0,0,(AS16-AU16-AV16))</f>
        <v>0</v>
      </c>
      <c r="AX16" s="661">
        <f>+AT16-AS16</f>
        <v>0</v>
      </c>
      <c r="AY16" s="661">
        <v>1285</v>
      </c>
      <c r="AZ16" s="661">
        <v>787</v>
      </c>
      <c r="BA16" s="661">
        <v>968</v>
      </c>
      <c r="BB16" s="661">
        <f>BA16*51000*12/1000000</f>
        <v>592.41600000000005</v>
      </c>
      <c r="BC16" s="661">
        <f t="shared" si="5"/>
        <v>398</v>
      </c>
      <c r="BD16" s="661"/>
      <c r="BE16" s="661">
        <v>398</v>
      </c>
      <c r="BF16" s="661"/>
      <c r="BG16" s="661">
        <f>+BC16-BB16</f>
        <v>-194.41600000000005</v>
      </c>
      <c r="BH16" s="661"/>
      <c r="BI16" s="661"/>
      <c r="BJ16" s="661">
        <f>+BK16+BL16+BM16</f>
        <v>0</v>
      </c>
      <c r="BK16" s="661"/>
      <c r="BL16" s="661">
        <f>IF(BG16&lt;0,0,BG16)</f>
        <v>0</v>
      </c>
      <c r="BM16" s="661">
        <f>IF((BI16-BK16-BL16)&lt;0,0,(BI16-BK16-BL16))</f>
        <v>0</v>
      </c>
      <c r="BN16" s="661">
        <f>+BJ16-BI16</f>
        <v>0</v>
      </c>
      <c r="BO16" s="661">
        <v>1822</v>
      </c>
      <c r="BP16" s="661">
        <v>1115</v>
      </c>
      <c r="BQ16" s="661">
        <v>2041</v>
      </c>
      <c r="BR16" s="661">
        <f>BQ16*51000*12/1000000</f>
        <v>1249.0920000000001</v>
      </c>
      <c r="BS16" s="661">
        <f>BT16+BU16+BV16</f>
        <v>-1282</v>
      </c>
      <c r="BT16" s="661"/>
      <c r="BU16" s="661">
        <v>-1282</v>
      </c>
      <c r="BV16" s="661"/>
      <c r="BW16" s="661">
        <f>+BS16-BR16</f>
        <v>-2531.0920000000001</v>
      </c>
      <c r="BX16" s="661"/>
      <c r="BY16" s="661"/>
      <c r="BZ16" s="661">
        <f>SUM(CA16:CC16)</f>
        <v>0</v>
      </c>
      <c r="CA16" s="661"/>
      <c r="CB16" s="661">
        <f>IF(BW16&lt;0,0,BW16)</f>
        <v>0</v>
      </c>
      <c r="CC16" s="661">
        <f>IF((BY16-CA16-CB16)&lt;0,0,(BY16-CA16-CB16))</f>
        <v>0</v>
      </c>
      <c r="CD16" s="661">
        <f>+BZ16-BY16</f>
        <v>0</v>
      </c>
      <c r="CE16" s="661">
        <v>2121</v>
      </c>
      <c r="CF16" s="661">
        <v>1298</v>
      </c>
      <c r="CG16" s="661">
        <v>1505</v>
      </c>
      <c r="CH16" s="661">
        <f>CG16*51000*12/1000000</f>
        <v>921.06</v>
      </c>
      <c r="CI16" s="661">
        <f>CJ16+CK16+CL16</f>
        <v>-312</v>
      </c>
      <c r="CJ16" s="661"/>
      <c r="CK16" s="661">
        <v>-312</v>
      </c>
      <c r="CL16" s="661"/>
      <c r="CM16" s="661">
        <f>CI16-CH16</f>
        <v>-1233.06</v>
      </c>
      <c r="CN16" s="661"/>
      <c r="CO16" s="661"/>
      <c r="CP16" s="661">
        <f>+CQ16+CR16+CS16</f>
        <v>0</v>
      </c>
      <c r="CQ16" s="661"/>
      <c r="CR16" s="661">
        <f>IF(CM16&lt;0,0,CM16)</f>
        <v>0</v>
      </c>
      <c r="CS16" s="661">
        <f>IF((CO16-CQ16-CR16)&lt;0,0,(CO16-CQ16-CR16))</f>
        <v>0</v>
      </c>
      <c r="CT16" s="661">
        <f>+CP16-CO16</f>
        <v>0</v>
      </c>
      <c r="CU16" s="661">
        <v>755</v>
      </c>
      <c r="CV16" s="661">
        <v>518</v>
      </c>
      <c r="CW16" s="661">
        <v>573</v>
      </c>
      <c r="CX16" s="661">
        <f>CW16*51000*12/1000000</f>
        <v>350.67599999999999</v>
      </c>
      <c r="CY16" s="661">
        <f>CZ16+DA16+DB16</f>
        <v>86</v>
      </c>
      <c r="CZ16" s="661"/>
      <c r="DA16" s="661">
        <v>86</v>
      </c>
      <c r="DB16" s="661"/>
      <c r="DC16" s="661">
        <f>CY16-CX16</f>
        <v>-264.67599999999999</v>
      </c>
      <c r="DD16" s="661"/>
      <c r="DE16" s="661"/>
      <c r="DF16" s="661">
        <f>SUM(DG16:DI16)</f>
        <v>0</v>
      </c>
      <c r="DG16" s="661"/>
      <c r="DH16" s="661">
        <f>IF(DC16&lt;0,0,DC16)</f>
        <v>0</v>
      </c>
      <c r="DI16" s="661">
        <f>IF((DE16-DG16-DH16)&lt;0,0,(DE16-DG16-DH16))</f>
        <v>0</v>
      </c>
      <c r="DJ16" s="661">
        <f>+DF16-DE16</f>
        <v>0</v>
      </c>
      <c r="DK16" s="661">
        <v>4785</v>
      </c>
      <c r="DL16" s="661">
        <v>1476</v>
      </c>
      <c r="DM16" s="661">
        <v>1816</v>
      </c>
      <c r="DN16" s="661">
        <f>DM16*51000*12/1000000</f>
        <v>1111.3920000000001</v>
      </c>
      <c r="DO16" s="661">
        <f>DP16+DQ16+DR16</f>
        <v>239</v>
      </c>
      <c r="DP16" s="661"/>
      <c r="DQ16" s="661">
        <v>239</v>
      </c>
      <c r="DR16" s="661"/>
      <c r="DS16" s="661">
        <f>DO16-DN16</f>
        <v>-872.39200000000005</v>
      </c>
      <c r="DT16" s="661"/>
      <c r="DU16" s="661"/>
      <c r="DV16" s="661">
        <f>+DW16+DX16+DY16</f>
        <v>0</v>
      </c>
      <c r="DW16" s="661"/>
      <c r="DX16" s="661">
        <f>IF(DS16&lt;0,0,DS16)</f>
        <v>0</v>
      </c>
      <c r="DY16" s="661">
        <f>IF((DU16-DW16-DX16)&lt;0,0,(DU16-DW16-DX16))</f>
        <v>0</v>
      </c>
      <c r="DZ16" s="661">
        <f>+DV16-DU16</f>
        <v>0</v>
      </c>
      <c r="EA16" s="661">
        <v>1351</v>
      </c>
      <c r="EB16" s="661">
        <v>789</v>
      </c>
      <c r="EC16" s="661">
        <v>1390</v>
      </c>
      <c r="ED16" s="661">
        <f>EC16*51000*12/1000000</f>
        <v>850.68</v>
      </c>
      <c r="EE16" s="661">
        <f>EF16+EG16+EH16</f>
        <v>-491</v>
      </c>
      <c r="EF16" s="661"/>
      <c r="EG16" s="661">
        <v>-491</v>
      </c>
      <c r="EH16" s="661"/>
      <c r="EI16" s="661">
        <f>+EE16-ED16</f>
        <v>-1341.6799999999998</v>
      </c>
      <c r="EJ16" s="661"/>
      <c r="EK16" s="661"/>
      <c r="EL16" s="661">
        <f>SUM(EM16:EO16)</f>
        <v>0</v>
      </c>
      <c r="EM16" s="661"/>
      <c r="EN16" s="661">
        <f>IF(EI16&lt;0,0,EI16)</f>
        <v>0</v>
      </c>
      <c r="EO16" s="661">
        <f>IF((EK16-EM16-EN16)&lt;0,0,(EK16-EM16-EN16))</f>
        <v>0</v>
      </c>
      <c r="EP16" s="661">
        <f>+EL16-EK16</f>
        <v>0</v>
      </c>
      <c r="EQ16" s="661">
        <v>1707</v>
      </c>
      <c r="ER16" s="661">
        <v>927</v>
      </c>
      <c r="ES16" s="661">
        <v>1209</v>
      </c>
      <c r="ET16" s="661">
        <f>ES16*51000*12/1000000</f>
        <v>739.90800000000002</v>
      </c>
      <c r="EU16" s="661">
        <f>SUM(EV16:EX16)</f>
        <v>-242</v>
      </c>
      <c r="EV16" s="661"/>
      <c r="EW16" s="661">
        <v>-242</v>
      </c>
      <c r="EX16" s="661"/>
      <c r="EY16" s="661">
        <f>EU16-ET16</f>
        <v>-981.90800000000002</v>
      </c>
      <c r="EZ16" s="661"/>
      <c r="FA16" s="661"/>
      <c r="FB16" s="661">
        <f>SUM(FC16:FE16)</f>
        <v>0</v>
      </c>
      <c r="FC16" s="661"/>
      <c r="FD16" s="661">
        <f>IF(EY16&lt;0,0,EY16)</f>
        <v>0</v>
      </c>
      <c r="FE16" s="661">
        <f>IF((FA16-FC16-FD16)&lt;0,0,(FA16-FC16-FD16))</f>
        <v>0</v>
      </c>
      <c r="FF16" s="661">
        <f>+FB16-FA16</f>
        <v>0</v>
      </c>
      <c r="FG16" s="661">
        <v>1550</v>
      </c>
      <c r="FH16" s="661">
        <v>948</v>
      </c>
      <c r="FI16" s="661">
        <v>2055</v>
      </c>
      <c r="FJ16" s="661">
        <f>FI16*51000*12/1000000</f>
        <v>1257.6600000000001</v>
      </c>
      <c r="FK16" s="661">
        <f t="shared" si="8"/>
        <v>-255</v>
      </c>
      <c r="FL16" s="661"/>
      <c r="FM16" s="661">
        <v>-255</v>
      </c>
      <c r="FN16" s="661"/>
      <c r="FO16" s="661">
        <f>+FK16-FJ16</f>
        <v>-1512.66</v>
      </c>
      <c r="FP16" s="661"/>
      <c r="FQ16" s="661"/>
      <c r="FR16" s="661">
        <f>SUM(FS16:FU16)</f>
        <v>0</v>
      </c>
      <c r="FS16" s="661"/>
      <c r="FT16" s="661">
        <f>IF(FO16&lt;0,0,FO16)</f>
        <v>0</v>
      </c>
      <c r="FU16" s="661">
        <f>IF((FQ16-FS16-FT16)&lt;0,0,(FQ16-FS16-FT16))</f>
        <v>0</v>
      </c>
      <c r="FV16" s="661">
        <f t="shared" si="9"/>
        <v>0</v>
      </c>
      <c r="FW16" s="661">
        <v>1119</v>
      </c>
      <c r="FX16" s="661">
        <v>555</v>
      </c>
      <c r="FY16" s="661">
        <v>755</v>
      </c>
      <c r="FZ16" s="661">
        <f>FY16*51000*12/1000000</f>
        <v>462.06</v>
      </c>
      <c r="GA16" s="661">
        <f t="shared" si="10"/>
        <v>-204</v>
      </c>
      <c r="GB16" s="661"/>
      <c r="GC16" s="661">
        <v>-204</v>
      </c>
      <c r="GD16" s="661"/>
      <c r="GE16" s="661">
        <f>+GA16-FZ16</f>
        <v>-666.06</v>
      </c>
      <c r="GF16" s="661"/>
      <c r="GG16" s="661"/>
      <c r="GH16" s="661">
        <f>SUM(GI16:GK16)</f>
        <v>0</v>
      </c>
      <c r="GI16" s="661"/>
      <c r="GJ16" s="661">
        <f>IF(GE16&lt;0,0,GE16)</f>
        <v>0</v>
      </c>
      <c r="GK16" s="661">
        <f>IF((GG16-GI16-GJ16)&lt;0,0,(GG16-GI16-GJ16))</f>
        <v>0</v>
      </c>
      <c r="GL16" s="661">
        <f>+GH16-GG16</f>
        <v>0</v>
      </c>
      <c r="GM16" s="661">
        <v>1024</v>
      </c>
      <c r="GN16" s="661">
        <v>627</v>
      </c>
      <c r="GO16" s="661">
        <v>711</v>
      </c>
      <c r="GP16" s="661">
        <f>GO16*51000*12/1000000</f>
        <v>435.13200000000001</v>
      </c>
      <c r="GQ16" s="661">
        <f t="shared" si="11"/>
        <v>106</v>
      </c>
      <c r="GR16" s="661"/>
      <c r="GS16" s="661">
        <v>106</v>
      </c>
      <c r="GT16" s="661"/>
      <c r="GU16" s="661">
        <f>+GQ16-GP16</f>
        <v>-329.13200000000001</v>
      </c>
      <c r="GV16" s="661"/>
      <c r="GW16" s="661"/>
      <c r="GX16" s="661">
        <f>SUM(GY16:HA16)</f>
        <v>0</v>
      </c>
      <c r="GY16" s="661"/>
      <c r="GZ16" s="661">
        <f>IF(GU16&lt;0,0,GU16)</f>
        <v>0</v>
      </c>
      <c r="HA16" s="661">
        <f>IF((GW16-GY16-GZ16)&lt;0,0,(GW16-GY16-GZ16))</f>
        <v>0</v>
      </c>
      <c r="HB16" s="661">
        <f t="shared" si="12"/>
        <v>0</v>
      </c>
    </row>
    <row r="17" spans="1:210" ht="31.5" x14ac:dyDescent="0.2">
      <c r="A17" s="657">
        <v>3</v>
      </c>
      <c r="B17" s="658" t="s">
        <v>730</v>
      </c>
      <c r="C17" s="663">
        <f t="shared" si="17"/>
        <v>0</v>
      </c>
      <c r="D17" s="663">
        <f t="shared" si="17"/>
        <v>0</v>
      </c>
      <c r="E17" s="663">
        <f t="shared" si="17"/>
        <v>0</v>
      </c>
      <c r="F17" s="663">
        <f t="shared" si="17"/>
        <v>0</v>
      </c>
      <c r="G17" s="663">
        <f t="shared" si="17"/>
        <v>0</v>
      </c>
      <c r="H17" s="663">
        <f t="shared" si="17"/>
        <v>0</v>
      </c>
      <c r="I17" s="663">
        <f t="shared" si="17"/>
        <v>0</v>
      </c>
      <c r="J17" s="663">
        <f t="shared" si="17"/>
        <v>0</v>
      </c>
      <c r="K17" s="663">
        <f t="shared" si="17"/>
        <v>0</v>
      </c>
      <c r="L17" s="663">
        <f t="shared" si="17"/>
        <v>0</v>
      </c>
      <c r="M17" s="663">
        <f t="shared" si="17"/>
        <v>0</v>
      </c>
      <c r="N17" s="663">
        <f t="shared" si="17"/>
        <v>0</v>
      </c>
      <c r="O17" s="663">
        <f t="shared" si="17"/>
        <v>0</v>
      </c>
      <c r="P17" s="663">
        <f t="shared" si="17"/>
        <v>0</v>
      </c>
      <c r="Q17" s="663">
        <f t="shared" si="17"/>
        <v>0</v>
      </c>
      <c r="R17" s="663">
        <f t="shared" si="17"/>
        <v>0</v>
      </c>
      <c r="S17" s="663"/>
      <c r="T17" s="663"/>
      <c r="U17" s="663"/>
      <c r="V17" s="663">
        <f>U17*80000/1000000</f>
        <v>0</v>
      </c>
      <c r="W17" s="663">
        <f t="shared" si="6"/>
        <v>0</v>
      </c>
      <c r="X17" s="663"/>
      <c r="Y17" s="663"/>
      <c r="Z17" s="663"/>
      <c r="AA17" s="663">
        <f>+W17-V17</f>
        <v>0</v>
      </c>
      <c r="AB17" s="663"/>
      <c r="AC17" s="663">
        <f>AB17*80000/1000000</f>
        <v>0</v>
      </c>
      <c r="AD17" s="663">
        <f>AE17+AF17+AG17</f>
        <v>0</v>
      </c>
      <c r="AE17" s="663"/>
      <c r="AF17" s="661">
        <f>IF(AA17&lt;0,0,AA17)</f>
        <v>0</v>
      </c>
      <c r="AG17" s="661">
        <f>IF((AC17-AE17-AF17)&lt;0,0,(AC17-AE17-AF17))</f>
        <v>0</v>
      </c>
      <c r="AH17" s="663">
        <f>+AD17-AC17</f>
        <v>0</v>
      </c>
      <c r="AI17" s="663"/>
      <c r="AJ17" s="663"/>
      <c r="AK17" s="663"/>
      <c r="AL17" s="663">
        <f>AK17*80000/1000000</f>
        <v>0</v>
      </c>
      <c r="AM17" s="663"/>
      <c r="AN17" s="663"/>
      <c r="AO17" s="663"/>
      <c r="AP17" s="663"/>
      <c r="AQ17" s="663">
        <f>AM17-AL17</f>
        <v>0</v>
      </c>
      <c r="AR17" s="663"/>
      <c r="AS17" s="663">
        <f>AR17*80000/1000000</f>
        <v>0</v>
      </c>
      <c r="AT17" s="661">
        <f t="shared" si="7"/>
        <v>0</v>
      </c>
      <c r="AU17" s="663"/>
      <c r="AV17" s="661">
        <f>IF(AQ17&lt;0,0,AQ17)</f>
        <v>0</v>
      </c>
      <c r="AW17" s="661">
        <f>IF((AS17-AU17-AV17)&lt;0,0,(AS17-AU17-AV17))</f>
        <v>0</v>
      </c>
      <c r="AX17" s="663">
        <f>+AT17-AS17</f>
        <v>0</v>
      </c>
      <c r="AY17" s="663"/>
      <c r="AZ17" s="663"/>
      <c r="BA17" s="663"/>
      <c r="BB17" s="663">
        <f>BA17*80000/1000000</f>
        <v>0</v>
      </c>
      <c r="BC17" s="663">
        <f t="shared" si="5"/>
        <v>0</v>
      </c>
      <c r="BD17" s="663"/>
      <c r="BE17" s="663"/>
      <c r="BF17" s="663"/>
      <c r="BG17" s="663">
        <f>+BC17-BB17</f>
        <v>0</v>
      </c>
      <c r="BH17" s="663"/>
      <c r="BI17" s="663"/>
      <c r="BJ17" s="661">
        <f>+BK17+BL17+BM17</f>
        <v>0</v>
      </c>
      <c r="BK17" s="663"/>
      <c r="BL17" s="661">
        <f>IF(BG17&lt;0,0,BG17)</f>
        <v>0</v>
      </c>
      <c r="BM17" s="661">
        <f>IF((BI17-BK17-BL17)&lt;0,0,(BI17-BK17-BL17))</f>
        <v>0</v>
      </c>
      <c r="BN17" s="663">
        <f>+BJ17-BI17</f>
        <v>0</v>
      </c>
      <c r="BO17" s="663"/>
      <c r="BP17" s="663"/>
      <c r="BQ17" s="663"/>
      <c r="BR17" s="663"/>
      <c r="BS17" s="663">
        <f>BT17+BU17+BV17</f>
        <v>0</v>
      </c>
      <c r="BT17" s="663"/>
      <c r="BU17" s="663"/>
      <c r="BV17" s="663"/>
      <c r="BW17" s="663">
        <f>+BS17-BR17</f>
        <v>0</v>
      </c>
      <c r="BX17" s="663"/>
      <c r="BY17" s="663"/>
      <c r="BZ17" s="661">
        <f>SUM(CA17:CC17)</f>
        <v>0</v>
      </c>
      <c r="CA17" s="663"/>
      <c r="CB17" s="661">
        <f>IF(BW17&lt;0,0,BW17)</f>
        <v>0</v>
      </c>
      <c r="CC17" s="661">
        <f>IF((BY17-CA17-CB17)&lt;0,0,(BY17-CA17-CB17))</f>
        <v>0</v>
      </c>
      <c r="CD17" s="663">
        <f>+BZ17-BY17</f>
        <v>0</v>
      </c>
      <c r="CE17" s="663"/>
      <c r="CF17" s="663"/>
      <c r="CG17" s="663"/>
      <c r="CH17" s="663"/>
      <c r="CI17" s="663">
        <f>CJ17+CK17+CL17</f>
        <v>0</v>
      </c>
      <c r="CJ17" s="663"/>
      <c r="CK17" s="663"/>
      <c r="CL17" s="663"/>
      <c r="CM17" s="663">
        <f>CI17-CH17</f>
        <v>0</v>
      </c>
      <c r="CN17" s="663"/>
      <c r="CO17" s="663"/>
      <c r="CP17" s="661">
        <f>+CQ17+CR17+CS17</f>
        <v>0</v>
      </c>
      <c r="CQ17" s="663"/>
      <c r="CR17" s="661">
        <f>IF(CM17&lt;0,0,CM17)</f>
        <v>0</v>
      </c>
      <c r="CS17" s="661">
        <f>IF((CO17-CQ17-CR17)&lt;0,0,(CO17-CQ17-CR17))</f>
        <v>0</v>
      </c>
      <c r="CT17" s="663">
        <f>+CP17-CO17</f>
        <v>0</v>
      </c>
      <c r="CU17" s="663"/>
      <c r="CV17" s="663"/>
      <c r="CW17" s="663"/>
      <c r="CX17" s="663"/>
      <c r="CY17" s="663">
        <f>CZ17+DA17+DB17</f>
        <v>0</v>
      </c>
      <c r="CZ17" s="663"/>
      <c r="DA17" s="663"/>
      <c r="DB17" s="663"/>
      <c r="DC17" s="663">
        <f>CY17-CX17</f>
        <v>0</v>
      </c>
      <c r="DD17" s="663"/>
      <c r="DE17" s="663"/>
      <c r="DF17" s="661">
        <f>SUM(DG17:DI17)</f>
        <v>0</v>
      </c>
      <c r="DG17" s="663"/>
      <c r="DH17" s="661">
        <f>IF(DC17&lt;0,0,DC17)</f>
        <v>0</v>
      </c>
      <c r="DI17" s="661">
        <f>IF((DE17-DG17-DH17)&lt;0,0,(DE17-DG17-DH17))</f>
        <v>0</v>
      </c>
      <c r="DJ17" s="663">
        <f>+DF17-DE17</f>
        <v>0</v>
      </c>
      <c r="DK17" s="663"/>
      <c r="DL17" s="663"/>
      <c r="DM17" s="663"/>
      <c r="DN17" s="663"/>
      <c r="DO17" s="661">
        <f>DP17+DQ17+DR17</f>
        <v>0</v>
      </c>
      <c r="DP17" s="663"/>
      <c r="DQ17" s="663"/>
      <c r="DR17" s="663"/>
      <c r="DS17" s="663">
        <f>DO17-DN17</f>
        <v>0</v>
      </c>
      <c r="DT17" s="663"/>
      <c r="DU17" s="663"/>
      <c r="DV17" s="661">
        <f>+DW17+DX17+DY17</f>
        <v>0</v>
      </c>
      <c r="DW17" s="663"/>
      <c r="DX17" s="661">
        <f>IF(DS17&lt;0,0,DS17)</f>
        <v>0</v>
      </c>
      <c r="DY17" s="661">
        <f>IF((DU17-DW17-DX17)&lt;0,0,(DU17-DW17-DX17))</f>
        <v>0</v>
      </c>
      <c r="DZ17" s="663">
        <f>+DV17-DU17</f>
        <v>0</v>
      </c>
      <c r="EA17" s="663"/>
      <c r="EB17" s="663"/>
      <c r="EC17" s="663"/>
      <c r="ED17" s="663"/>
      <c r="EE17" s="663">
        <f>EF17+EG17+EH17</f>
        <v>0</v>
      </c>
      <c r="EF17" s="663"/>
      <c r="EG17" s="663"/>
      <c r="EH17" s="663"/>
      <c r="EI17" s="663">
        <f>+EE17-ED17</f>
        <v>0</v>
      </c>
      <c r="EJ17" s="663"/>
      <c r="EK17" s="663"/>
      <c r="EL17" s="661">
        <f>SUM(EM17:EO17)</f>
        <v>0</v>
      </c>
      <c r="EM17" s="663"/>
      <c r="EN17" s="661">
        <f>IF(EI17&lt;0,0,EI17)</f>
        <v>0</v>
      </c>
      <c r="EO17" s="661">
        <f>IF((EK17-EM17-EN17)&lt;0,0,(EK17-EM17-EN17))</f>
        <v>0</v>
      </c>
      <c r="EP17" s="663">
        <f>+EL17-EK17</f>
        <v>0</v>
      </c>
      <c r="EQ17" s="663"/>
      <c r="ER17" s="663"/>
      <c r="ES17" s="663"/>
      <c r="ET17" s="663"/>
      <c r="EU17" s="663">
        <f>SUM(EV17:EX17)</f>
        <v>0</v>
      </c>
      <c r="EV17" s="663"/>
      <c r="EW17" s="663"/>
      <c r="EX17" s="663"/>
      <c r="EY17" s="663">
        <f>EU17-ET17</f>
        <v>0</v>
      </c>
      <c r="EZ17" s="663"/>
      <c r="FA17" s="663"/>
      <c r="FB17" s="661">
        <f>SUM(FC17:FE17)</f>
        <v>0</v>
      </c>
      <c r="FC17" s="663"/>
      <c r="FD17" s="661">
        <f>IF(EY17&lt;0,0,EY17)</f>
        <v>0</v>
      </c>
      <c r="FE17" s="661">
        <f>IF((FA17-FC17-FD17)&lt;0,0,(FA17-FC17-FD17))</f>
        <v>0</v>
      </c>
      <c r="FF17" s="663">
        <f>+FB17-FA17</f>
        <v>0</v>
      </c>
      <c r="FG17" s="663"/>
      <c r="FH17" s="663"/>
      <c r="FI17" s="663"/>
      <c r="FJ17" s="663"/>
      <c r="FK17" s="663">
        <f t="shared" si="8"/>
        <v>0</v>
      </c>
      <c r="FL17" s="663"/>
      <c r="FM17" s="663"/>
      <c r="FN17" s="663"/>
      <c r="FO17" s="663">
        <f>+FK17-FJ17</f>
        <v>0</v>
      </c>
      <c r="FP17" s="663"/>
      <c r="FQ17" s="663"/>
      <c r="FR17" s="661">
        <f>SUM(FS17:FU17)</f>
        <v>0</v>
      </c>
      <c r="FS17" s="663"/>
      <c r="FT17" s="661">
        <f>IF(FO17&lt;0,0,FO17)</f>
        <v>0</v>
      </c>
      <c r="FU17" s="661">
        <f>IF((FQ17-FS17-FT17)&lt;0,0,(FQ17-FS17-FT17))</f>
        <v>0</v>
      </c>
      <c r="FV17" s="663">
        <f t="shared" si="9"/>
        <v>0</v>
      </c>
      <c r="FW17" s="663"/>
      <c r="FX17" s="663"/>
      <c r="FY17" s="663"/>
      <c r="FZ17" s="663"/>
      <c r="GA17" s="663">
        <f t="shared" si="10"/>
        <v>0</v>
      </c>
      <c r="GB17" s="663"/>
      <c r="GC17" s="663"/>
      <c r="GD17" s="663"/>
      <c r="GE17" s="663">
        <f>+GA17-FZ17</f>
        <v>0</v>
      </c>
      <c r="GF17" s="663"/>
      <c r="GG17" s="663"/>
      <c r="GH17" s="661">
        <f>SUM(GI17:GK17)</f>
        <v>0</v>
      </c>
      <c r="GI17" s="663"/>
      <c r="GJ17" s="661">
        <f>IF(GE17&lt;0,0,GE17)</f>
        <v>0</v>
      </c>
      <c r="GK17" s="661">
        <f>IF((GG17-GI17-GJ17)&lt;0,0,(GG17-GI17-GJ17))</f>
        <v>0</v>
      </c>
      <c r="GL17" s="663">
        <f>+GH17-GG17</f>
        <v>0</v>
      </c>
      <c r="GM17" s="663">
        <v>0</v>
      </c>
      <c r="GN17" s="663"/>
      <c r="GO17" s="663"/>
      <c r="GP17" s="663"/>
      <c r="GQ17" s="663">
        <f t="shared" si="11"/>
        <v>0</v>
      </c>
      <c r="GR17" s="663"/>
      <c r="GS17" s="663"/>
      <c r="GT17" s="663"/>
      <c r="GU17" s="663">
        <f>+GQ17-GP17</f>
        <v>0</v>
      </c>
      <c r="GV17" s="663"/>
      <c r="GW17" s="663"/>
      <c r="GX17" s="661">
        <f>SUM(GY17:HA17)</f>
        <v>0</v>
      </c>
      <c r="GY17" s="663"/>
      <c r="GZ17" s="661">
        <f>IF(GU17&lt;0,0,GU17)</f>
        <v>0</v>
      </c>
      <c r="HA17" s="661">
        <f>IF((GW17-GY17-GZ17)&lt;0,0,(GW17-GY17-GZ17))</f>
        <v>0</v>
      </c>
      <c r="HB17" s="663">
        <f t="shared" si="12"/>
        <v>0</v>
      </c>
    </row>
    <row r="18" spans="1:210" ht="42" customHeight="1" x14ac:dyDescent="0.2">
      <c r="A18" s="1251" t="s">
        <v>773</v>
      </c>
      <c r="B18" s="1251"/>
      <c r="C18" s="664">
        <f>SUM(C10,C14)</f>
        <v>134687</v>
      </c>
      <c r="D18" s="664">
        <f>SUM(D10,D14)</f>
        <v>321196.20500000002</v>
      </c>
      <c r="E18" s="664">
        <f>SUM(E10,E14)</f>
        <v>116524</v>
      </c>
      <c r="F18" s="664">
        <f t="shared" ref="F18:BQ18" si="18">SUM(F10,F14)</f>
        <v>329749.15599999996</v>
      </c>
      <c r="G18" s="664">
        <f t="shared" si="18"/>
        <v>343806</v>
      </c>
      <c r="H18" s="664">
        <f t="shared" si="18"/>
        <v>193877</v>
      </c>
      <c r="I18" s="664">
        <f t="shared" si="18"/>
        <v>39597</v>
      </c>
      <c r="J18" s="664">
        <f t="shared" si="18"/>
        <v>110332</v>
      </c>
      <c r="K18" s="664">
        <f t="shared" si="18"/>
        <v>5523.844000000001</v>
      </c>
      <c r="L18" s="664">
        <f t="shared" si="18"/>
        <v>99601</v>
      </c>
      <c r="M18" s="664">
        <f t="shared" si="18"/>
        <v>345892.40899999999</v>
      </c>
      <c r="N18" s="664">
        <f t="shared" si="18"/>
        <v>360715.40899999999</v>
      </c>
      <c r="O18" s="664">
        <f t="shared" si="18"/>
        <v>193877</v>
      </c>
      <c r="P18" s="664">
        <f t="shared" si="18"/>
        <v>52192</v>
      </c>
      <c r="Q18" s="664">
        <f>SUM(Q10,Q14)</f>
        <v>114646.409</v>
      </c>
      <c r="R18" s="664">
        <f t="shared" si="18"/>
        <v>14823</v>
      </c>
      <c r="S18" s="664">
        <f t="shared" si="18"/>
        <v>17866</v>
      </c>
      <c r="T18" s="664">
        <f t="shared" si="18"/>
        <v>31504</v>
      </c>
      <c r="U18" s="664">
        <f t="shared" si="18"/>
        <v>12675</v>
      </c>
      <c r="V18" s="664">
        <f t="shared" si="18"/>
        <v>28696.006999999998</v>
      </c>
      <c r="W18" s="664">
        <f t="shared" si="18"/>
        <v>32902</v>
      </c>
      <c r="X18" s="664">
        <f t="shared" si="18"/>
        <v>17787</v>
      </c>
      <c r="Y18" s="664">
        <f t="shared" si="18"/>
        <v>4998</v>
      </c>
      <c r="Z18" s="664">
        <f>SUM(Z10,Z14)</f>
        <v>10117</v>
      </c>
      <c r="AA18" s="664">
        <f t="shared" si="18"/>
        <v>-7.0000000000618456E-3</v>
      </c>
      <c r="AB18" s="664">
        <f t="shared" si="18"/>
        <v>9564</v>
      </c>
      <c r="AC18" s="664">
        <f t="shared" si="18"/>
        <v>32205.72</v>
      </c>
      <c r="AD18" s="664">
        <f t="shared" si="18"/>
        <v>33452.720000000001</v>
      </c>
      <c r="AE18" s="664">
        <f t="shared" si="18"/>
        <v>17787</v>
      </c>
      <c r="AF18" s="664">
        <f t="shared" si="18"/>
        <v>0</v>
      </c>
      <c r="AG18" s="664">
        <f t="shared" si="18"/>
        <v>15665.720000000001</v>
      </c>
      <c r="AH18" s="664">
        <f t="shared" si="18"/>
        <v>1247</v>
      </c>
      <c r="AI18" s="664">
        <f t="shared" si="18"/>
        <v>7840</v>
      </c>
      <c r="AJ18" s="664">
        <f t="shared" si="18"/>
        <v>12266</v>
      </c>
      <c r="AK18" s="664">
        <f t="shared" si="18"/>
        <v>4039</v>
      </c>
      <c r="AL18" s="664">
        <f t="shared" si="18"/>
        <v>11939.784</v>
      </c>
      <c r="AM18" s="664">
        <f t="shared" si="18"/>
        <v>13465</v>
      </c>
      <c r="AN18" s="664">
        <f t="shared" si="18"/>
        <v>10501</v>
      </c>
      <c r="AO18" s="664">
        <f t="shared" si="18"/>
        <v>1299</v>
      </c>
      <c r="AP18" s="664">
        <f t="shared" si="18"/>
        <v>1665</v>
      </c>
      <c r="AQ18" s="664">
        <f t="shared" si="18"/>
        <v>446.21599999999989</v>
      </c>
      <c r="AR18" s="664">
        <f t="shared" si="18"/>
        <v>5134</v>
      </c>
      <c r="AS18" s="664">
        <f t="shared" si="18"/>
        <v>13469</v>
      </c>
      <c r="AT18" s="664">
        <f t="shared" si="18"/>
        <v>15082</v>
      </c>
      <c r="AU18" s="664">
        <f t="shared" si="18"/>
        <v>10501</v>
      </c>
      <c r="AV18" s="664">
        <f t="shared" si="18"/>
        <v>1525</v>
      </c>
      <c r="AW18" s="664">
        <f t="shared" si="18"/>
        <v>3056</v>
      </c>
      <c r="AX18" s="664">
        <f t="shared" si="18"/>
        <v>1613</v>
      </c>
      <c r="AY18" s="664">
        <f t="shared" si="18"/>
        <v>7609</v>
      </c>
      <c r="AZ18" s="664">
        <f t="shared" si="18"/>
        <v>13881</v>
      </c>
      <c r="BA18" s="664">
        <f t="shared" si="18"/>
        <v>5975</v>
      </c>
      <c r="BB18" s="664">
        <f t="shared" si="18"/>
        <v>14011.415999999999</v>
      </c>
      <c r="BC18" s="664">
        <f t="shared" si="18"/>
        <v>21038</v>
      </c>
      <c r="BD18" s="664">
        <f t="shared" si="18"/>
        <v>10020</v>
      </c>
      <c r="BE18" s="664">
        <f t="shared" si="18"/>
        <v>7858</v>
      </c>
      <c r="BF18" s="664">
        <f t="shared" si="18"/>
        <v>3160</v>
      </c>
      <c r="BG18" s="664">
        <f t="shared" si="18"/>
        <v>7026.5839999999998</v>
      </c>
      <c r="BH18" s="664">
        <f t="shared" si="18"/>
        <v>5199</v>
      </c>
      <c r="BI18" s="664">
        <f t="shared" si="18"/>
        <v>17732</v>
      </c>
      <c r="BJ18" s="664">
        <f t="shared" si="18"/>
        <v>22287</v>
      </c>
      <c r="BK18" s="664">
        <f t="shared" si="18"/>
        <v>10020</v>
      </c>
      <c r="BL18" s="664">
        <f t="shared" si="18"/>
        <v>7027</v>
      </c>
      <c r="BM18" s="664">
        <f t="shared" si="18"/>
        <v>5240</v>
      </c>
      <c r="BN18" s="664">
        <f t="shared" si="18"/>
        <v>4555</v>
      </c>
      <c r="BO18" s="664">
        <f t="shared" si="18"/>
        <v>11192</v>
      </c>
      <c r="BP18" s="664">
        <f t="shared" si="18"/>
        <v>20735</v>
      </c>
      <c r="BQ18" s="664">
        <f t="shared" si="18"/>
        <v>8963</v>
      </c>
      <c r="BR18" s="664">
        <f t="shared" ref="BR18:EC18" si="19">SUM(BR10,BR14)</f>
        <v>23189.092000000001</v>
      </c>
      <c r="BS18" s="664">
        <f t="shared" si="19"/>
        <v>18942</v>
      </c>
      <c r="BT18" s="664">
        <f t="shared" si="19"/>
        <v>12083</v>
      </c>
      <c r="BU18" s="664">
        <f t="shared" si="19"/>
        <v>315</v>
      </c>
      <c r="BV18" s="664">
        <f t="shared" si="19"/>
        <v>6544</v>
      </c>
      <c r="BW18" s="664">
        <f t="shared" si="19"/>
        <v>-4247.0920000000006</v>
      </c>
      <c r="BX18" s="664">
        <f t="shared" si="19"/>
        <v>8603</v>
      </c>
      <c r="BY18" s="664">
        <f t="shared" si="19"/>
        <v>27549</v>
      </c>
      <c r="BZ18" s="664">
        <f t="shared" si="19"/>
        <v>27549</v>
      </c>
      <c r="CA18" s="664">
        <f t="shared" si="19"/>
        <v>12083</v>
      </c>
      <c r="CB18" s="664">
        <f t="shared" si="19"/>
        <v>0</v>
      </c>
      <c r="CC18" s="664">
        <f t="shared" si="19"/>
        <v>15466</v>
      </c>
      <c r="CD18" s="664">
        <f t="shared" si="19"/>
        <v>0</v>
      </c>
      <c r="CE18" s="664">
        <f t="shared" si="19"/>
        <v>13111</v>
      </c>
      <c r="CF18" s="664">
        <f t="shared" si="19"/>
        <v>36070.205000000002</v>
      </c>
      <c r="CG18" s="664">
        <f t="shared" si="19"/>
        <v>14190</v>
      </c>
      <c r="CH18" s="664">
        <f t="shared" si="19"/>
        <v>34894.06</v>
      </c>
      <c r="CI18" s="664">
        <f t="shared" si="19"/>
        <v>40547</v>
      </c>
      <c r="CJ18" s="664">
        <f t="shared" si="19"/>
        <v>20702</v>
      </c>
      <c r="CK18" s="664">
        <f t="shared" si="19"/>
        <v>5913</v>
      </c>
      <c r="CL18" s="664">
        <f t="shared" si="19"/>
        <v>13932</v>
      </c>
      <c r="CM18" s="664">
        <f t="shared" si="19"/>
        <v>4612.9400000000005</v>
      </c>
      <c r="CN18" s="664">
        <f t="shared" si="19"/>
        <v>6940</v>
      </c>
      <c r="CO18" s="664">
        <f t="shared" si="19"/>
        <v>35681</v>
      </c>
      <c r="CP18" s="664">
        <f t="shared" si="19"/>
        <v>35681</v>
      </c>
      <c r="CQ18" s="664">
        <f t="shared" si="19"/>
        <v>20702</v>
      </c>
      <c r="CR18" s="664">
        <f t="shared" si="19"/>
        <v>5653</v>
      </c>
      <c r="CS18" s="664">
        <f t="shared" si="19"/>
        <v>9326</v>
      </c>
      <c r="CT18" s="664">
        <f t="shared" si="19"/>
        <v>0</v>
      </c>
      <c r="CU18" s="664">
        <f t="shared" si="19"/>
        <v>6947</v>
      </c>
      <c r="CV18" s="664">
        <f t="shared" si="19"/>
        <v>24465</v>
      </c>
      <c r="CW18" s="664">
        <f t="shared" si="19"/>
        <v>7897</v>
      </c>
      <c r="CX18" s="664">
        <f t="shared" si="19"/>
        <v>23919.675999999999</v>
      </c>
      <c r="CY18" s="664">
        <f t="shared" si="19"/>
        <v>27776</v>
      </c>
      <c r="CZ18" s="664">
        <f t="shared" si="19"/>
        <v>15047</v>
      </c>
      <c r="DA18" s="664">
        <f t="shared" si="19"/>
        <v>5172</v>
      </c>
      <c r="DB18" s="664">
        <f t="shared" si="19"/>
        <v>7557</v>
      </c>
      <c r="DC18" s="664">
        <f t="shared" si="19"/>
        <v>3856.3240000000001</v>
      </c>
      <c r="DD18" s="664">
        <f t="shared" si="19"/>
        <v>7380</v>
      </c>
      <c r="DE18" s="664">
        <f t="shared" si="19"/>
        <v>24607</v>
      </c>
      <c r="DF18" s="664">
        <f t="shared" si="19"/>
        <v>29503</v>
      </c>
      <c r="DG18" s="664">
        <f t="shared" si="19"/>
        <v>15047</v>
      </c>
      <c r="DH18" s="664">
        <f t="shared" si="19"/>
        <v>14456</v>
      </c>
      <c r="DI18" s="664">
        <f t="shared" si="19"/>
        <v>0</v>
      </c>
      <c r="DJ18" s="664">
        <f t="shared" si="19"/>
        <v>4896</v>
      </c>
      <c r="DK18" s="664">
        <f t="shared" si="19"/>
        <v>21271</v>
      </c>
      <c r="DL18" s="664">
        <f t="shared" si="19"/>
        <v>40515</v>
      </c>
      <c r="DM18" s="664">
        <f t="shared" si="19"/>
        <v>16205</v>
      </c>
      <c r="DN18" s="664">
        <f t="shared" si="19"/>
        <v>39170.392</v>
      </c>
      <c r="DO18" s="664">
        <f t="shared" si="19"/>
        <v>29918</v>
      </c>
      <c r="DP18" s="664">
        <f t="shared" si="19"/>
        <v>21551</v>
      </c>
      <c r="DQ18" s="664">
        <f t="shared" si="19"/>
        <v>-2582</v>
      </c>
      <c r="DR18" s="664">
        <f t="shared" si="19"/>
        <v>10949</v>
      </c>
      <c r="DS18" s="664">
        <f t="shared" si="19"/>
        <v>-9252.3919999999998</v>
      </c>
      <c r="DT18" s="664">
        <f t="shared" si="19"/>
        <v>14176</v>
      </c>
      <c r="DU18" s="664">
        <f t="shared" si="19"/>
        <v>37341</v>
      </c>
      <c r="DV18" s="664">
        <f t="shared" si="19"/>
        <v>37341</v>
      </c>
      <c r="DW18" s="664">
        <f t="shared" si="19"/>
        <v>21551</v>
      </c>
      <c r="DX18" s="664">
        <f t="shared" si="19"/>
        <v>0</v>
      </c>
      <c r="DY18" s="664">
        <f t="shared" si="19"/>
        <v>15790</v>
      </c>
      <c r="DZ18" s="664">
        <f t="shared" si="19"/>
        <v>0</v>
      </c>
      <c r="EA18" s="664">
        <f t="shared" si="19"/>
        <v>7821</v>
      </c>
      <c r="EB18" s="664">
        <f t="shared" si="19"/>
        <v>20379</v>
      </c>
      <c r="EC18" s="664">
        <f t="shared" si="19"/>
        <v>8378</v>
      </c>
      <c r="ED18" s="664">
        <f t="shared" ref="ED18:GO18" si="20">SUM(ED10,ED14)</f>
        <v>22433.68</v>
      </c>
      <c r="EE18" s="664">
        <f t="shared" si="20"/>
        <v>22478</v>
      </c>
      <c r="EF18" s="664">
        <f t="shared" si="20"/>
        <v>13992</v>
      </c>
      <c r="EG18" s="664">
        <f t="shared" si="20"/>
        <v>1246</v>
      </c>
      <c r="EH18" s="664">
        <f t="shared" si="20"/>
        <v>7240</v>
      </c>
      <c r="EI18" s="664">
        <f t="shared" si="20"/>
        <v>44.320000000000164</v>
      </c>
      <c r="EJ18" s="664">
        <f t="shared" si="20"/>
        <v>7860</v>
      </c>
      <c r="EK18" s="664">
        <f t="shared" si="20"/>
        <v>22852</v>
      </c>
      <c r="EL18" s="664">
        <f t="shared" si="20"/>
        <v>22904</v>
      </c>
      <c r="EM18" s="664">
        <f t="shared" si="20"/>
        <v>13992</v>
      </c>
      <c r="EN18" s="664">
        <f t="shared" si="20"/>
        <v>44</v>
      </c>
      <c r="EO18" s="664">
        <f t="shared" si="20"/>
        <v>8868</v>
      </c>
      <c r="EP18" s="664">
        <f t="shared" si="20"/>
        <v>52</v>
      </c>
      <c r="EQ18" s="664"/>
      <c r="ER18" s="664"/>
      <c r="ES18" s="664">
        <f t="shared" si="20"/>
        <v>10242</v>
      </c>
      <c r="ET18" s="664">
        <f t="shared" si="20"/>
        <v>37016.197</v>
      </c>
      <c r="EU18" s="664">
        <f t="shared" si="20"/>
        <v>34464</v>
      </c>
      <c r="EV18" s="664">
        <f t="shared" si="20"/>
        <v>20658</v>
      </c>
      <c r="EW18" s="664">
        <f t="shared" si="20"/>
        <v>2357</v>
      </c>
      <c r="EX18" s="664">
        <f t="shared" si="20"/>
        <v>11449</v>
      </c>
      <c r="EY18" s="664">
        <f t="shared" si="20"/>
        <v>-2552.1970000000001</v>
      </c>
      <c r="EZ18" s="664">
        <f t="shared" si="20"/>
        <v>9040</v>
      </c>
      <c r="FA18" s="664">
        <f t="shared" si="20"/>
        <v>36320.688999999998</v>
      </c>
      <c r="FB18" s="664">
        <f>SUM(FB10,FB14)</f>
        <v>36320.688999999998</v>
      </c>
      <c r="FC18" s="664">
        <f t="shared" si="20"/>
        <v>20658</v>
      </c>
      <c r="FD18" s="664">
        <f t="shared" si="20"/>
        <v>0</v>
      </c>
      <c r="FE18" s="664">
        <f t="shared" si="20"/>
        <v>15662.689</v>
      </c>
      <c r="FF18" s="664">
        <f t="shared" si="20"/>
        <v>0</v>
      </c>
      <c r="FG18" s="664">
        <f t="shared" si="20"/>
        <v>10748</v>
      </c>
      <c r="FH18" s="664">
        <f t="shared" si="20"/>
        <v>31633</v>
      </c>
      <c r="FI18" s="664">
        <f t="shared" si="20"/>
        <v>11477</v>
      </c>
      <c r="FJ18" s="664">
        <f t="shared" si="20"/>
        <v>35490.660000000003</v>
      </c>
      <c r="FK18" s="664">
        <f t="shared" si="20"/>
        <v>41220</v>
      </c>
      <c r="FL18" s="664">
        <f t="shared" si="20"/>
        <v>20970</v>
      </c>
      <c r="FM18" s="664">
        <f t="shared" si="20"/>
        <v>6516</v>
      </c>
      <c r="FN18" s="664">
        <f t="shared" si="20"/>
        <v>13734</v>
      </c>
      <c r="FO18" s="664">
        <f t="shared" si="20"/>
        <v>5371.34</v>
      </c>
      <c r="FP18" s="664">
        <f t="shared" si="20"/>
        <v>10110</v>
      </c>
      <c r="FQ18" s="664">
        <f t="shared" si="20"/>
        <v>37746</v>
      </c>
      <c r="FR18" s="664">
        <f t="shared" si="20"/>
        <v>37746</v>
      </c>
      <c r="FS18" s="664">
        <f t="shared" si="20"/>
        <v>20970</v>
      </c>
      <c r="FT18" s="664">
        <f t="shared" si="20"/>
        <v>5730</v>
      </c>
      <c r="FU18" s="664">
        <f t="shared" si="20"/>
        <v>11046</v>
      </c>
      <c r="FV18" s="664">
        <f t="shared" si="20"/>
        <v>0</v>
      </c>
      <c r="FW18" s="664">
        <f t="shared" si="20"/>
        <v>6960</v>
      </c>
      <c r="FX18" s="664">
        <f t="shared" si="20"/>
        <v>20343</v>
      </c>
      <c r="FY18" s="664">
        <f t="shared" si="20"/>
        <v>5658</v>
      </c>
      <c r="FZ18" s="664">
        <f t="shared" si="20"/>
        <v>23880.06</v>
      </c>
      <c r="GA18" s="664">
        <f t="shared" si="20"/>
        <v>23368</v>
      </c>
      <c r="GB18" s="664">
        <f t="shared" si="20"/>
        <v>10690</v>
      </c>
      <c r="GC18" s="664">
        <f t="shared" si="20"/>
        <v>2232</v>
      </c>
      <c r="GD18" s="664">
        <f t="shared" si="20"/>
        <v>10446</v>
      </c>
      <c r="GE18" s="664">
        <f t="shared" si="20"/>
        <v>-2033.06</v>
      </c>
      <c r="GF18" s="664">
        <f t="shared" si="20"/>
        <v>5331</v>
      </c>
      <c r="GG18" s="664">
        <f t="shared" si="20"/>
        <v>25665</v>
      </c>
      <c r="GH18" s="664">
        <f t="shared" si="20"/>
        <v>25867</v>
      </c>
      <c r="GI18" s="664">
        <f t="shared" si="20"/>
        <v>10690</v>
      </c>
      <c r="GJ18" s="664">
        <f t="shared" si="20"/>
        <v>15177</v>
      </c>
      <c r="GK18" s="664">
        <f t="shared" si="20"/>
        <v>0</v>
      </c>
      <c r="GL18" s="664">
        <f t="shared" si="20"/>
        <v>202</v>
      </c>
      <c r="GM18" s="664">
        <f t="shared" si="20"/>
        <v>11112</v>
      </c>
      <c r="GN18" s="664">
        <f t="shared" si="20"/>
        <v>33119</v>
      </c>
      <c r="GO18" s="664">
        <f t="shared" si="20"/>
        <v>10825</v>
      </c>
      <c r="GP18" s="664">
        <f t="shared" ref="GP18:HB18" si="21">SUM(GP10,GP14)</f>
        <v>35108.131999999998</v>
      </c>
      <c r="GQ18" s="664">
        <f t="shared" si="21"/>
        <v>37688</v>
      </c>
      <c r="GR18" s="664">
        <f t="shared" si="21"/>
        <v>19876</v>
      </c>
      <c r="GS18" s="664">
        <f t="shared" si="21"/>
        <v>4273</v>
      </c>
      <c r="GT18" s="664">
        <f t="shared" si="21"/>
        <v>13539</v>
      </c>
      <c r="GU18" s="664">
        <f t="shared" si="21"/>
        <v>2250.8679999999999</v>
      </c>
      <c r="GV18" s="664">
        <f t="shared" si="21"/>
        <v>10264</v>
      </c>
      <c r="GW18" s="664">
        <f t="shared" si="21"/>
        <v>34724</v>
      </c>
      <c r="GX18" s="664">
        <f t="shared" si="21"/>
        <v>36982</v>
      </c>
      <c r="GY18" s="664">
        <f t="shared" si="21"/>
        <v>19876</v>
      </c>
      <c r="GZ18" s="664">
        <f t="shared" si="21"/>
        <v>2580</v>
      </c>
      <c r="HA18" s="664">
        <f t="shared" si="21"/>
        <v>14526</v>
      </c>
      <c r="HB18" s="664">
        <f t="shared" si="21"/>
        <v>2258</v>
      </c>
    </row>
    <row r="19" spans="1:210" x14ac:dyDescent="0.2">
      <c r="Q19" s="665">
        <f>SUM(AG18,AW18,BM18,CC18,CS18,DI18,DY18,EO18,FE18,FU18,GK18,HA18)</f>
        <v>114646.409</v>
      </c>
      <c r="FV19" s="665">
        <f>-FV18</f>
        <v>0</v>
      </c>
    </row>
    <row r="20" spans="1:210" x14ac:dyDescent="0.2">
      <c r="Z20" s="665"/>
      <c r="AG20" s="665"/>
      <c r="CS20" s="665"/>
      <c r="FV20" s="665">
        <f>+FV19+FU18</f>
        <v>11046</v>
      </c>
    </row>
    <row r="21" spans="1:210" x14ac:dyDescent="0.2">
      <c r="Q21" s="665"/>
    </row>
  </sheetData>
  <customSheetViews>
    <customSheetView guid="{88621519-296E-4458-B04E-813E881018FE}" scale="75" topLeftCell="A4">
      <pane xSplit="2" ySplit="7" topLeftCell="W11" activePane="bottomRight" state="frozen"/>
      <selection pane="bottomRight" activeCell="AH13" sqref="AH13"/>
      <pageMargins left="0.7" right="0.7" top="0.75" bottom="0.75" header="0.3" footer="0.3"/>
      <pageSetup orientation="portrait" r:id="rId1"/>
    </customSheetView>
  </customSheetViews>
  <mergeCells count="238">
    <mergeCell ref="AX6:AX8"/>
    <mergeCell ref="AY6:AY8"/>
    <mergeCell ref="AT7:AT8"/>
    <mergeCell ref="BQ6:BQ8"/>
    <mergeCell ref="BS7:BS8"/>
    <mergeCell ref="BG6:BG8"/>
    <mergeCell ref="BH6:BH8"/>
    <mergeCell ref="BP6:BP8"/>
    <mergeCell ref="DC6:DC8"/>
    <mergeCell ref="CT6:CT8"/>
    <mergeCell ref="CY7:CY8"/>
    <mergeCell ref="AI4:AX4"/>
    <mergeCell ref="AI5:AJ5"/>
    <mergeCell ref="AK5:AQ5"/>
    <mergeCell ref="AR5:AX5"/>
    <mergeCell ref="A18:B18"/>
    <mergeCell ref="A2:Q2"/>
    <mergeCell ref="A4:A8"/>
    <mergeCell ref="B4:B8"/>
    <mergeCell ref="G7:G8"/>
    <mergeCell ref="H7:J7"/>
    <mergeCell ref="N7:N8"/>
    <mergeCell ref="O7:Q7"/>
    <mergeCell ref="E5:K5"/>
    <mergeCell ref="E6:E8"/>
    <mergeCell ref="F6:F8"/>
    <mergeCell ref="G6:J6"/>
    <mergeCell ref="L6:L8"/>
    <mergeCell ref="M6:M8"/>
    <mergeCell ref="N6:Q6"/>
    <mergeCell ref="C5:D5"/>
    <mergeCell ref="C6:C8"/>
    <mergeCell ref="D6:D8"/>
    <mergeCell ref="U6:U8"/>
    <mergeCell ref="V6:V8"/>
    <mergeCell ref="K6:K8"/>
    <mergeCell ref="R6:R8"/>
    <mergeCell ref="L5:R5"/>
    <mergeCell ref="C4:R4"/>
    <mergeCell ref="S4:AH4"/>
    <mergeCell ref="U5:AA5"/>
    <mergeCell ref="AB5:AH5"/>
    <mergeCell ref="AA6:AA8"/>
    <mergeCell ref="AB6:AB8"/>
    <mergeCell ref="AC6:AC8"/>
    <mergeCell ref="AD6:AG6"/>
    <mergeCell ref="AH6:AH8"/>
    <mergeCell ref="AD7:AD8"/>
    <mergeCell ref="AE7:AG7"/>
    <mergeCell ref="S5:T5"/>
    <mergeCell ref="S6:S8"/>
    <mergeCell ref="T6:T8"/>
    <mergeCell ref="W6:Z6"/>
    <mergeCell ref="W7:W8"/>
    <mergeCell ref="X7:Z7"/>
    <mergeCell ref="AI6:AI8"/>
    <mergeCell ref="AJ6:AJ8"/>
    <mergeCell ref="AK6:AK8"/>
    <mergeCell ref="AM6:AP6"/>
    <mergeCell ref="AQ6:AQ8"/>
    <mergeCell ref="AR6:AR8"/>
    <mergeCell ref="AS6:AS8"/>
    <mergeCell ref="AT6:AW6"/>
    <mergeCell ref="AM7:AM8"/>
    <mergeCell ref="AN7:AP7"/>
    <mergeCell ref="AU7:AW7"/>
    <mergeCell ref="AL6:AL8"/>
    <mergeCell ref="AY4:BN4"/>
    <mergeCell ref="AY5:AZ5"/>
    <mergeCell ref="BA5:BG5"/>
    <mergeCell ref="BH5:BN5"/>
    <mergeCell ref="AZ6:AZ8"/>
    <mergeCell ref="BA6:BA8"/>
    <mergeCell ref="BB6:BB8"/>
    <mergeCell ref="BC6:BF6"/>
    <mergeCell ref="BI6:BI8"/>
    <mergeCell ref="BJ6:BM6"/>
    <mergeCell ref="BN6:BN8"/>
    <mergeCell ref="BC7:BC8"/>
    <mergeCell ref="BD7:BF7"/>
    <mergeCell ref="BJ7:BJ8"/>
    <mergeCell ref="BK7:BM7"/>
    <mergeCell ref="BO4:CD4"/>
    <mergeCell ref="BO5:BP5"/>
    <mergeCell ref="BX5:CD5"/>
    <mergeCell ref="BO6:BO8"/>
    <mergeCell ref="BS6:BV6"/>
    <mergeCell ref="BW6:BW8"/>
    <mergeCell ref="BZ6:CC6"/>
    <mergeCell ref="CD6:CD8"/>
    <mergeCell ref="BT7:BV7"/>
    <mergeCell ref="BZ7:BZ8"/>
    <mergeCell ref="CA7:CC7"/>
    <mergeCell ref="BX6:BX8"/>
    <mergeCell ref="BY6:BY8"/>
    <mergeCell ref="BQ5:BW5"/>
    <mergeCell ref="BR6:BR8"/>
    <mergeCell ref="CE4:CT4"/>
    <mergeCell ref="CE5:CF5"/>
    <mergeCell ref="CG5:CM5"/>
    <mergeCell ref="CN5:CT5"/>
    <mergeCell ref="CE6:CE8"/>
    <mergeCell ref="CF6:CF8"/>
    <mergeCell ref="CG6:CG8"/>
    <mergeCell ref="CH6:CH8"/>
    <mergeCell ref="CI6:CL6"/>
    <mergeCell ref="CM6:CM8"/>
    <mergeCell ref="CN6:CN8"/>
    <mergeCell ref="CO6:CO8"/>
    <mergeCell ref="CP6:CS6"/>
    <mergeCell ref="CI7:CI8"/>
    <mergeCell ref="CJ7:CL7"/>
    <mergeCell ref="CP7:CP8"/>
    <mergeCell ref="CQ7:CS7"/>
    <mergeCell ref="CU4:DJ4"/>
    <mergeCell ref="CU5:CV5"/>
    <mergeCell ref="CW5:DC5"/>
    <mergeCell ref="DD5:DJ5"/>
    <mergeCell ref="CU6:CU8"/>
    <mergeCell ref="CV6:CV8"/>
    <mergeCell ref="CW6:CW8"/>
    <mergeCell ref="CX6:CX8"/>
    <mergeCell ref="CY6:DB6"/>
    <mergeCell ref="DE6:DE8"/>
    <mergeCell ref="DF6:DI6"/>
    <mergeCell ref="CZ7:DB7"/>
    <mergeCell ref="DF7:DF8"/>
    <mergeCell ref="DG7:DI7"/>
    <mergeCell ref="DJ6:DJ8"/>
    <mergeCell ref="DD6:DD8"/>
    <mergeCell ref="DK4:DZ4"/>
    <mergeCell ref="DK5:DL5"/>
    <mergeCell ref="DM5:DS5"/>
    <mergeCell ref="DT5:DZ5"/>
    <mergeCell ref="DN6:DN8"/>
    <mergeCell ref="DO6:DR6"/>
    <mergeCell ref="DS6:DS8"/>
    <mergeCell ref="DT6:DT8"/>
    <mergeCell ref="DV6:DY6"/>
    <mergeCell ref="DZ6:DZ8"/>
    <mergeCell ref="DO7:DO8"/>
    <mergeCell ref="DP7:DR7"/>
    <mergeCell ref="DV7:DV8"/>
    <mergeCell ref="DW7:DY7"/>
    <mergeCell ref="DK6:DK8"/>
    <mergeCell ref="DM6:DM8"/>
    <mergeCell ref="DU6:DU8"/>
    <mergeCell ref="DL6:DL8"/>
    <mergeCell ref="EA4:EP4"/>
    <mergeCell ref="EA5:EB5"/>
    <mergeCell ref="EC5:EI5"/>
    <mergeCell ref="EJ5:EP5"/>
    <mergeCell ref="EA6:EA8"/>
    <mergeCell ref="EB6:EB8"/>
    <mergeCell ref="EE6:EH6"/>
    <mergeCell ref="EI6:EI8"/>
    <mergeCell ref="EJ6:EJ8"/>
    <mergeCell ref="EK6:EK8"/>
    <mergeCell ref="EL6:EO6"/>
    <mergeCell ref="EE7:EE8"/>
    <mergeCell ref="EF7:EH7"/>
    <mergeCell ref="EL7:EL8"/>
    <mergeCell ref="EM7:EO7"/>
    <mergeCell ref="EC6:EC8"/>
    <mergeCell ref="ED6:ED8"/>
    <mergeCell ref="EP6:EP8"/>
    <mergeCell ref="EQ4:FF4"/>
    <mergeCell ref="EQ5:ER5"/>
    <mergeCell ref="ES5:EY5"/>
    <mergeCell ref="EZ5:FF5"/>
    <mergeCell ref="EQ6:EQ8"/>
    <mergeCell ref="ER6:ER8"/>
    <mergeCell ref="ES6:ES8"/>
    <mergeCell ref="ET6:ET8"/>
    <mergeCell ref="EU6:EX6"/>
    <mergeCell ref="EZ6:EZ8"/>
    <mergeCell ref="FA6:FA8"/>
    <mergeCell ref="FB6:FE6"/>
    <mergeCell ref="FF6:FF8"/>
    <mergeCell ref="EU7:EU8"/>
    <mergeCell ref="EV7:EX7"/>
    <mergeCell ref="FB7:FB8"/>
    <mergeCell ref="FC7:FE7"/>
    <mergeCell ref="EY6:EY8"/>
    <mergeCell ref="FG4:FV4"/>
    <mergeCell ref="FG5:FH5"/>
    <mergeCell ref="FI5:FO5"/>
    <mergeCell ref="FP5:FV5"/>
    <mergeCell ref="FJ6:FJ8"/>
    <mergeCell ref="FK6:FN6"/>
    <mergeCell ref="FR6:FU6"/>
    <mergeCell ref="FV6:FV8"/>
    <mergeCell ref="FK7:FK8"/>
    <mergeCell ref="FL7:FN7"/>
    <mergeCell ref="FR7:FR8"/>
    <mergeCell ref="FS7:FU7"/>
    <mergeCell ref="FO6:FO8"/>
    <mergeCell ref="FP6:FP8"/>
    <mergeCell ref="FH6:FH8"/>
    <mergeCell ref="FI6:FI8"/>
    <mergeCell ref="FQ6:FQ8"/>
    <mergeCell ref="FG6:FG8"/>
    <mergeCell ref="FW4:GL4"/>
    <mergeCell ref="FW5:FX5"/>
    <mergeCell ref="FY5:GE5"/>
    <mergeCell ref="GF5:GL5"/>
    <mergeCell ref="FW6:FW8"/>
    <mergeCell ref="FX6:FX8"/>
    <mergeCell ref="FY6:FY8"/>
    <mergeCell ref="GA6:GD6"/>
    <mergeCell ref="GE6:GE8"/>
    <mergeCell ref="GF6:GF8"/>
    <mergeCell ref="GG6:GG8"/>
    <mergeCell ref="GH6:GK6"/>
    <mergeCell ref="GL6:GL8"/>
    <mergeCell ref="GA7:GA8"/>
    <mergeCell ref="GB7:GD7"/>
    <mergeCell ref="GH7:GH8"/>
    <mergeCell ref="GI7:GK7"/>
    <mergeCell ref="FZ6:FZ8"/>
    <mergeCell ref="GM4:HB4"/>
    <mergeCell ref="GM5:GN5"/>
    <mergeCell ref="GO5:GU5"/>
    <mergeCell ref="GV5:HB5"/>
    <mergeCell ref="GM6:GM8"/>
    <mergeCell ref="GN6:GN8"/>
    <mergeCell ref="GO6:GO8"/>
    <mergeCell ref="GP6:GP8"/>
    <mergeCell ref="GQ6:GT6"/>
    <mergeCell ref="GV6:GV8"/>
    <mergeCell ref="GW6:GW8"/>
    <mergeCell ref="GX6:HA6"/>
    <mergeCell ref="GQ7:GQ8"/>
    <mergeCell ref="GR7:GT7"/>
    <mergeCell ref="GX7:GX8"/>
    <mergeCell ref="GY7:HA7"/>
    <mergeCell ref="HB6:HB8"/>
    <mergeCell ref="GU6:GU8"/>
  </mergeCells>
  <pageMargins left="0.7" right="0.7" top="0.75" bottom="0.75" header="0.3" footer="0.3"/>
  <pageSetup orientation="portrait"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20"/>
  <sheetViews>
    <sheetView topLeftCell="A4" workbookViewId="0">
      <selection activeCell="I10" sqref="I10"/>
    </sheetView>
  </sheetViews>
  <sheetFormatPr defaultColWidth="8" defaultRowHeight="15.75" x14ac:dyDescent="0.25"/>
  <cols>
    <col min="1" max="1" width="6" style="227" customWidth="1"/>
    <col min="2" max="2" width="20" style="227" customWidth="1"/>
    <col min="3" max="4" width="10.125" style="1048" customWidth="1"/>
    <col min="5" max="5" width="10.625" style="1048" customWidth="1"/>
    <col min="6" max="7" width="8.125" style="1048" bestFit="1" customWidth="1"/>
    <col min="8" max="9" width="8" style="1048"/>
    <col min="10" max="10" width="8.125" style="1048" bestFit="1" customWidth="1"/>
    <col min="11" max="11" width="8.125" style="1048" hidden="1" customWidth="1"/>
    <col min="12" max="12" width="8.25" style="1048" customWidth="1"/>
    <col min="13" max="16384" width="8" style="1048"/>
  </cols>
  <sheetData>
    <row r="2" spans="1:13" ht="15" x14ac:dyDescent="0.25">
      <c r="A2" s="1255" t="s">
        <v>1152</v>
      </c>
      <c r="B2" s="1255"/>
      <c r="C2" s="1255"/>
      <c r="D2" s="1255"/>
      <c r="E2" s="1255"/>
      <c r="F2" s="1255"/>
      <c r="G2" s="1255"/>
      <c r="H2" s="1255"/>
      <c r="I2" s="1255"/>
      <c r="J2" s="1255"/>
      <c r="K2" s="1255"/>
      <c r="L2" s="1255"/>
    </row>
    <row r="3" spans="1:13" x14ac:dyDescent="0.25">
      <c r="L3" s="1049" t="s">
        <v>592</v>
      </c>
    </row>
    <row r="4" spans="1:13" ht="15" customHeight="1" x14ac:dyDescent="0.25">
      <c r="A4" s="1186" t="s">
        <v>561</v>
      </c>
      <c r="B4" s="1186" t="s">
        <v>19</v>
      </c>
      <c r="C4" s="1256" t="s">
        <v>437</v>
      </c>
      <c r="D4" s="1256" t="s">
        <v>1024</v>
      </c>
      <c r="E4" s="1256"/>
      <c r="F4" s="1256"/>
      <c r="G4" s="1254" t="s">
        <v>1025</v>
      </c>
      <c r="H4" s="1254" t="s">
        <v>1026</v>
      </c>
      <c r="I4" s="1254" t="s">
        <v>1027</v>
      </c>
      <c r="J4" s="1254" t="s">
        <v>564</v>
      </c>
      <c r="K4" s="1254" t="s">
        <v>1028</v>
      </c>
      <c r="L4" s="1254" t="s">
        <v>1028</v>
      </c>
      <c r="M4" s="1254" t="s">
        <v>1035</v>
      </c>
    </row>
    <row r="5" spans="1:13" ht="54" customHeight="1" x14ac:dyDescent="0.25">
      <c r="A5" s="1186"/>
      <c r="B5" s="1186"/>
      <c r="C5" s="1256"/>
      <c r="D5" s="1033" t="s">
        <v>443</v>
      </c>
      <c r="E5" s="1033" t="s">
        <v>1029</v>
      </c>
      <c r="F5" s="1033" t="s">
        <v>1030</v>
      </c>
      <c r="G5" s="1254"/>
      <c r="H5" s="1254"/>
      <c r="I5" s="1254"/>
      <c r="J5" s="1254"/>
      <c r="K5" s="1254"/>
      <c r="L5" s="1254"/>
      <c r="M5" s="1254"/>
    </row>
    <row r="6" spans="1:13" x14ac:dyDescent="0.25">
      <c r="A6" s="1031" t="s">
        <v>446</v>
      </c>
      <c r="B6" s="1031" t="s">
        <v>461</v>
      </c>
      <c r="C6" s="1033">
        <v>1</v>
      </c>
      <c r="D6" s="1033" t="s">
        <v>1031</v>
      </c>
      <c r="E6" s="1033">
        <v>3</v>
      </c>
      <c r="F6" s="1033">
        <v>4</v>
      </c>
      <c r="G6" s="1033">
        <v>5</v>
      </c>
      <c r="H6" s="1033">
        <v>6</v>
      </c>
      <c r="I6" s="1033">
        <v>7</v>
      </c>
      <c r="J6" s="1033">
        <v>8</v>
      </c>
      <c r="K6" s="1033">
        <v>9</v>
      </c>
      <c r="L6" s="1033">
        <v>10</v>
      </c>
      <c r="M6" s="1033" t="s">
        <v>1036</v>
      </c>
    </row>
    <row r="7" spans="1:13" x14ac:dyDescent="0.25">
      <c r="A7" s="420">
        <v>1</v>
      </c>
      <c r="B7" s="421" t="s">
        <v>349</v>
      </c>
      <c r="C7" s="1046">
        <f>'TLTT nam 2019- 2020'!E31</f>
        <v>27353</v>
      </c>
      <c r="D7" s="1046">
        <f>SUM(E7:F7)</f>
        <v>14351.725571800011</v>
      </c>
      <c r="E7" s="1046">
        <v>14165.13790180001</v>
      </c>
      <c r="F7" s="1046">
        <v>186.58767000000029</v>
      </c>
      <c r="G7" s="1046">
        <v>388.84843200000006</v>
      </c>
      <c r="H7" s="1046"/>
      <c r="I7" s="1046"/>
      <c r="J7" s="1046">
        <v>2330.4094600000003</v>
      </c>
      <c r="K7" s="1046">
        <v>3823.0388195501037</v>
      </c>
      <c r="L7" s="1046">
        <f>C7-D7-G7-H7-I7-J7</f>
        <v>10282.016536199988</v>
      </c>
      <c r="M7" s="1046">
        <f>+D7/C7%</f>
        <v>52.468561297846712</v>
      </c>
    </row>
    <row r="8" spans="1:13" x14ac:dyDescent="0.25">
      <c r="A8" s="420">
        <v>2</v>
      </c>
      <c r="B8" s="666" t="s">
        <v>434</v>
      </c>
      <c r="C8" s="1046">
        <f>'TLTT nam 2019- 2020'!F31</f>
        <v>16858</v>
      </c>
      <c r="D8" s="1046">
        <f t="shared" ref="D8:D18" si="0">SUM(E8:F8)</f>
        <v>7400.5606800499991</v>
      </c>
      <c r="E8" s="1046">
        <v>7374.5646153499993</v>
      </c>
      <c r="F8" s="1046">
        <v>25.996064700000005</v>
      </c>
      <c r="G8" s="1046">
        <v>100.76076</v>
      </c>
      <c r="H8" s="1046"/>
      <c r="I8" s="1046"/>
      <c r="J8" s="1046">
        <v>1793.655356</v>
      </c>
      <c r="K8" s="1046">
        <v>3028.8087054799989</v>
      </c>
      <c r="L8" s="1046">
        <f>C8-D8-G8-H8-I8-J8</f>
        <v>7563.0232039500015</v>
      </c>
      <c r="M8" s="1046">
        <f>+D8/C8%</f>
        <v>43.899398980009479</v>
      </c>
    </row>
    <row r="9" spans="1:13" x14ac:dyDescent="0.25">
      <c r="A9" s="420">
        <v>3</v>
      </c>
      <c r="B9" s="666" t="s">
        <v>350</v>
      </c>
      <c r="C9" s="1046">
        <f>'TLTT nam 2019- 2020'!G31</f>
        <v>22399</v>
      </c>
      <c r="D9" s="1046">
        <f t="shared" si="0"/>
        <v>12273.806387520099</v>
      </c>
      <c r="E9" s="1046">
        <v>12102.074933760099</v>
      </c>
      <c r="F9" s="1046">
        <v>171.73145375999979</v>
      </c>
      <c r="G9" s="1046">
        <v>36</v>
      </c>
      <c r="H9" s="1046">
        <v>29.195400000000063</v>
      </c>
      <c r="I9" s="1046">
        <v>34.219380000000115</v>
      </c>
      <c r="J9" s="1046">
        <v>2091.7328216000001</v>
      </c>
      <c r="K9" s="1046">
        <v>3644.2706970359641</v>
      </c>
      <c r="L9" s="1046">
        <f t="shared" ref="L9:L18" si="1">C9-D9-G9-H9-I9-J9</f>
        <v>7934.0460108798998</v>
      </c>
      <c r="M9" s="1046">
        <f t="shared" ref="M9:M19" si="2">+D9/C9%</f>
        <v>54.796224775749359</v>
      </c>
    </row>
    <row r="10" spans="1:13" x14ac:dyDescent="0.25">
      <c r="A10" s="420">
        <v>4</v>
      </c>
      <c r="B10" s="421" t="s">
        <v>102</v>
      </c>
      <c r="C10" s="1046">
        <f>'TLTT nam 2019- 2020'!H31</f>
        <v>24376</v>
      </c>
      <c r="D10" s="1046">
        <f t="shared" si="0"/>
        <v>11122.67780328681</v>
      </c>
      <c r="E10" s="1046">
        <v>11026.051727286809</v>
      </c>
      <c r="F10" s="1046">
        <v>96.62607600000004</v>
      </c>
      <c r="G10" s="1046">
        <v>85.706940000000372</v>
      </c>
      <c r="H10" s="1046"/>
      <c r="I10" s="1046"/>
      <c r="J10" s="1046">
        <v>2857</v>
      </c>
      <c r="K10" s="1046">
        <v>4724.6170377769931</v>
      </c>
      <c r="L10" s="1046">
        <f t="shared" si="1"/>
        <v>10310.61525671319</v>
      </c>
      <c r="M10" s="1046">
        <f t="shared" si="2"/>
        <v>45.629626695466072</v>
      </c>
    </row>
    <row r="11" spans="1:13" x14ac:dyDescent="0.25">
      <c r="A11" s="420">
        <v>5</v>
      </c>
      <c r="B11" s="421" t="s">
        <v>351</v>
      </c>
      <c r="C11" s="1046">
        <f>'TLTT nam 2019- 2020'!I31</f>
        <v>27809</v>
      </c>
      <c r="D11" s="1046">
        <f t="shared" si="0"/>
        <v>15121.747372564048</v>
      </c>
      <c r="E11" s="1046">
        <v>15098.942486620048</v>
      </c>
      <c r="F11" s="1046">
        <v>22.804885944000048</v>
      </c>
      <c r="G11" s="1046">
        <v>103.03543280000008</v>
      </c>
      <c r="H11" s="1046"/>
      <c r="I11" s="1046"/>
      <c r="J11" s="1046">
        <v>2334.1008476000002</v>
      </c>
      <c r="K11" s="1046">
        <v>4217.5754104615371</v>
      </c>
      <c r="L11" s="1046">
        <f t="shared" si="1"/>
        <v>10250.116347035952</v>
      </c>
      <c r="M11" s="1046">
        <f t="shared" si="2"/>
        <v>54.377170601474525</v>
      </c>
    </row>
    <row r="12" spans="1:13" x14ac:dyDescent="0.25">
      <c r="A12" s="420">
        <v>6</v>
      </c>
      <c r="B12" s="421" t="s">
        <v>435</v>
      </c>
      <c r="C12" s="1046">
        <f>'TLTT nam 2019- 2020'!J31</f>
        <v>28955</v>
      </c>
      <c r="D12" s="1046">
        <f t="shared" si="0"/>
        <v>13920.728051720334</v>
      </c>
      <c r="E12" s="1046">
        <v>13888.532051720334</v>
      </c>
      <c r="F12" s="1046">
        <v>32.195999999999998</v>
      </c>
      <c r="G12" s="1046">
        <v>79.590000000000089</v>
      </c>
      <c r="H12" s="1046"/>
      <c r="I12" s="1046"/>
      <c r="J12" s="1046">
        <v>2319.5531999999998</v>
      </c>
      <c r="K12" s="1046">
        <v>4494.419975723069</v>
      </c>
      <c r="L12" s="1046">
        <f t="shared" si="1"/>
        <v>12635.128748279665</v>
      </c>
      <c r="M12" s="1046">
        <f t="shared" si="2"/>
        <v>48.077112939804294</v>
      </c>
    </row>
    <row r="13" spans="1:13" x14ac:dyDescent="0.25">
      <c r="A13" s="420">
        <v>7</v>
      </c>
      <c r="B13" s="421" t="s">
        <v>436</v>
      </c>
      <c r="C13" s="1046">
        <f>'TLTT nam 2019- 2020'!K31</f>
        <v>31195</v>
      </c>
      <c r="D13" s="1046">
        <f t="shared" si="0"/>
        <v>17494</v>
      </c>
      <c r="E13" s="1046">
        <v>17464</v>
      </c>
      <c r="F13" s="1046">
        <v>30</v>
      </c>
      <c r="G13" s="1046">
        <v>70</v>
      </c>
      <c r="H13" s="1046">
        <v>38</v>
      </c>
      <c r="I13" s="1046"/>
      <c r="J13" s="1046">
        <v>1229</v>
      </c>
      <c r="K13" s="1046">
        <v>8969.9245361076828</v>
      </c>
      <c r="L13" s="1046">
        <f t="shared" si="1"/>
        <v>12364</v>
      </c>
      <c r="M13" s="1046">
        <f t="shared" si="2"/>
        <v>56.079499919858954</v>
      </c>
    </row>
    <row r="14" spans="1:13" x14ac:dyDescent="0.25">
      <c r="A14" s="420">
        <v>8</v>
      </c>
      <c r="B14" s="421" t="s">
        <v>27</v>
      </c>
      <c r="C14" s="1046">
        <f>'TLTT nam 2019- 2020'!L31</f>
        <v>35587</v>
      </c>
      <c r="D14" s="1046">
        <f t="shared" si="0"/>
        <v>21202.982400000001</v>
      </c>
      <c r="E14" s="1046">
        <v>21163.200000000001</v>
      </c>
      <c r="F14" s="1046">
        <v>39.782399999999967</v>
      </c>
      <c r="G14" s="1046">
        <v>78.686400000000077</v>
      </c>
      <c r="H14" s="1046">
        <v>15.268800000000013</v>
      </c>
      <c r="I14" s="1046">
        <v>29.880000000000024</v>
      </c>
      <c r="J14" s="1046">
        <v>2610.7359999999999</v>
      </c>
      <c r="K14" s="1046">
        <v>4143.2455067999945</v>
      </c>
      <c r="L14" s="1046">
        <f t="shared" si="1"/>
        <v>11649.446400000001</v>
      </c>
      <c r="M14" s="1046">
        <f t="shared" si="2"/>
        <v>59.580696321690503</v>
      </c>
    </row>
    <row r="15" spans="1:13" x14ac:dyDescent="0.25">
      <c r="A15" s="420">
        <v>9</v>
      </c>
      <c r="B15" s="421" t="s">
        <v>28</v>
      </c>
      <c r="C15" s="1046">
        <f>'TLTT nam 2019- 2020'!M31</f>
        <v>30865</v>
      </c>
      <c r="D15" s="1046">
        <f t="shared" si="0"/>
        <v>17308.811228800001</v>
      </c>
      <c r="E15" s="1046">
        <v>17134.987864000002</v>
      </c>
      <c r="F15" s="1046">
        <v>173.82336480000001</v>
      </c>
      <c r="G15" s="1046">
        <v>125.62761599999988</v>
      </c>
      <c r="H15" s="1046"/>
      <c r="I15" s="1046"/>
      <c r="J15" s="1046">
        <v>2436.8965800000001</v>
      </c>
      <c r="K15" s="1046">
        <v>4316.9155579799972</v>
      </c>
      <c r="L15" s="1046">
        <f t="shared" si="1"/>
        <v>10993.664575199999</v>
      </c>
      <c r="M15" s="1046">
        <f t="shared" si="2"/>
        <v>56.079090324963559</v>
      </c>
    </row>
    <row r="16" spans="1:13" x14ac:dyDescent="0.25">
      <c r="A16" s="420">
        <v>10</v>
      </c>
      <c r="B16" s="421" t="s">
        <v>354</v>
      </c>
      <c r="C16" s="1046">
        <f>'TLTT nam 2019- 2020'!N31</f>
        <v>27694</v>
      </c>
      <c r="D16" s="1046">
        <f t="shared" si="0"/>
        <v>13980.554192</v>
      </c>
      <c r="E16" s="1046">
        <v>13840.214191999999</v>
      </c>
      <c r="F16" s="1046">
        <v>140.33999999999997</v>
      </c>
      <c r="G16" s="1046">
        <v>81.08400000000006</v>
      </c>
      <c r="H16" s="1046">
        <v>41.603999999999985</v>
      </c>
      <c r="I16" s="1046"/>
      <c r="J16" s="1046">
        <v>2794.3994720000001</v>
      </c>
      <c r="K16" s="1046">
        <v>3893.3033169363162</v>
      </c>
      <c r="L16" s="1046">
        <f t="shared" si="1"/>
        <v>10796.358336000001</v>
      </c>
      <c r="M16" s="1046">
        <f t="shared" si="2"/>
        <v>50.482249555860477</v>
      </c>
    </row>
    <row r="17" spans="1:13" x14ac:dyDescent="0.25">
      <c r="A17" s="420">
        <v>11</v>
      </c>
      <c r="B17" s="421" t="s">
        <v>161</v>
      </c>
      <c r="C17" s="1046">
        <f>'TLTT nam 2019- 2020'!O31</f>
        <v>18865</v>
      </c>
      <c r="D17" s="1046">
        <f t="shared" si="0"/>
        <v>9226.1812229640091</v>
      </c>
      <c r="E17" s="1046">
        <v>9195.1031429640097</v>
      </c>
      <c r="F17" s="1046">
        <v>31.078080000000028</v>
      </c>
      <c r="G17" s="1046">
        <v>97.810221599999977</v>
      </c>
      <c r="H17" s="1046"/>
      <c r="I17" s="1046"/>
      <c r="J17" s="1046">
        <v>2254.1311860000001</v>
      </c>
      <c r="K17" s="1046">
        <v>3081.3529767692312</v>
      </c>
      <c r="L17" s="1046">
        <f t="shared" si="1"/>
        <v>7286.8773694359897</v>
      </c>
      <c r="M17" s="1046">
        <f t="shared" si="2"/>
        <v>48.906340964558751</v>
      </c>
    </row>
    <row r="18" spans="1:13" x14ac:dyDescent="0.25">
      <c r="A18" s="420">
        <v>12</v>
      </c>
      <c r="B18" s="421" t="s">
        <v>355</v>
      </c>
      <c r="C18" s="1046">
        <f>'TLTT nam 2019- 2020'!P31</f>
        <v>25693</v>
      </c>
      <c r="D18" s="1046">
        <f t="shared" si="0"/>
        <v>12261.2532809</v>
      </c>
      <c r="E18" s="1046">
        <v>12092.962573999999</v>
      </c>
      <c r="F18" s="1046">
        <v>168.29070690000037</v>
      </c>
      <c r="G18" s="1046">
        <v>107.53170287999995</v>
      </c>
      <c r="H18" s="1046"/>
      <c r="I18" s="1046"/>
      <c r="J18" s="1046">
        <v>2243.577988</v>
      </c>
      <c r="K18" s="1046">
        <v>4185.3048677999941</v>
      </c>
      <c r="L18" s="1046">
        <f t="shared" si="1"/>
        <v>11080.637028220001</v>
      </c>
      <c r="M18" s="1046">
        <f t="shared" si="2"/>
        <v>47.722154987350642</v>
      </c>
    </row>
    <row r="19" spans="1:13" s="1052" customFormat="1" x14ac:dyDescent="0.25">
      <c r="A19" s="1050"/>
      <c r="B19" s="1050" t="s">
        <v>437</v>
      </c>
      <c r="C19" s="1051">
        <f>SUM(C7:C18)</f>
        <v>317649</v>
      </c>
      <c r="D19" s="1051">
        <f>SUM(D7:D18)</f>
        <v>165665.02819160532</v>
      </c>
      <c r="E19" s="1051">
        <f t="shared" ref="E19:L19" si="3">SUM(E7:E18)</f>
        <v>164545.77148950129</v>
      </c>
      <c r="F19" s="1051">
        <f t="shared" si="3"/>
        <v>1119.2567021040004</v>
      </c>
      <c r="G19" s="1051">
        <f t="shared" si="3"/>
        <v>1354.6815052800007</v>
      </c>
      <c r="H19" s="1051">
        <f t="shared" si="3"/>
        <v>124.06820000000006</v>
      </c>
      <c r="I19" s="1051">
        <f t="shared" si="3"/>
        <v>64.099380000000139</v>
      </c>
      <c r="J19" s="1051">
        <f t="shared" si="3"/>
        <v>27295.192911200003</v>
      </c>
      <c r="K19" s="1051">
        <f t="shared" si="3"/>
        <v>52522.777408420894</v>
      </c>
      <c r="L19" s="1051">
        <f t="shared" si="3"/>
        <v>123145.92981191468</v>
      </c>
      <c r="M19" s="1051">
        <f t="shared" si="2"/>
        <v>52.153486455680749</v>
      </c>
    </row>
    <row r="20" spans="1:13" x14ac:dyDescent="0.25">
      <c r="D20" s="1053"/>
    </row>
  </sheetData>
  <customSheetViews>
    <customSheetView guid="{88621519-296E-4458-B04E-813E881018FE}" hiddenColumns="1" topLeftCell="A3">
      <selection activeCell="L19" sqref="L19"/>
      <pageMargins left="0.7" right="0.7" top="0.75" bottom="0.75" header="0.3" footer="0.3"/>
      <pageSetup orientation="portrait" r:id="rId1"/>
    </customSheetView>
  </customSheetViews>
  <mergeCells count="12">
    <mergeCell ref="A2:L2"/>
    <mergeCell ref="D4:F4"/>
    <mergeCell ref="A4:A5"/>
    <mergeCell ref="B4:B5"/>
    <mergeCell ref="C4:C5"/>
    <mergeCell ref="G4:G5"/>
    <mergeCell ref="H4:H5"/>
    <mergeCell ref="M4:M5"/>
    <mergeCell ref="I4:I5"/>
    <mergeCell ref="J4:J5"/>
    <mergeCell ref="K4:K5"/>
    <mergeCell ref="L4:L5"/>
  </mergeCells>
  <pageMargins left="0.7" right="0.7" top="0.75" bottom="0.75" header="0.3" footer="0.3"/>
  <pageSetup orientation="portrait"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56"/>
  <sheetViews>
    <sheetView topLeftCell="A4" zoomScale="80" zoomScaleNormal="80" workbookViewId="0">
      <pane xSplit="2" ySplit="8" topLeftCell="C52" activePane="bottomRight" state="frozen"/>
      <selection activeCell="I10" sqref="I10"/>
      <selection pane="topRight" activeCell="I10" sqref="I10"/>
      <selection pane="bottomLeft" activeCell="I10" sqref="I10"/>
      <selection pane="bottomRight" activeCell="I10" sqref="I10"/>
    </sheetView>
  </sheetViews>
  <sheetFormatPr defaultColWidth="8.75" defaultRowHeight="18.75" x14ac:dyDescent="0.3"/>
  <cols>
    <col min="1" max="1" width="5.75" style="545" bestFit="1" customWidth="1"/>
    <col min="2" max="2" width="57.25" style="545" customWidth="1"/>
    <col min="3" max="3" width="19.5" style="583" customWidth="1"/>
    <col min="4" max="4" width="13.75" style="545" customWidth="1"/>
    <col min="5" max="5" width="12" style="545" customWidth="1"/>
    <col min="6" max="6" width="12.125" style="545" customWidth="1"/>
    <col min="7" max="7" width="12.875" style="545" bestFit="1" customWidth="1"/>
    <col min="8" max="8" width="12.25" style="545" customWidth="1"/>
    <col min="9" max="16384" width="8.75" style="545"/>
  </cols>
  <sheetData>
    <row r="1" spans="1:8" ht="63" customHeight="1" x14ac:dyDescent="0.3">
      <c r="A1" s="1239" t="s">
        <v>1146</v>
      </c>
      <c r="B1" s="1239"/>
      <c r="C1" s="1239"/>
      <c r="D1" s="1239"/>
      <c r="E1" s="1239"/>
      <c r="F1" s="1239"/>
      <c r="G1" s="1239"/>
      <c r="H1" s="1239"/>
    </row>
    <row r="2" spans="1:8" ht="21" hidden="1" customHeight="1" x14ac:dyDescent="0.3">
      <c r="A2" s="546"/>
      <c r="B2" s="546"/>
      <c r="C2" s="547"/>
    </row>
    <row r="3" spans="1:8" ht="17.25" hidden="1" customHeight="1" x14ac:dyDescent="0.3">
      <c r="A3" s="548"/>
      <c r="B3" s="548"/>
      <c r="C3" s="547"/>
    </row>
    <row r="4" spans="1:8" ht="17.25" customHeight="1" x14ac:dyDescent="0.35">
      <c r="B4" s="1257"/>
      <c r="C4" s="1257"/>
      <c r="D4" s="1257"/>
      <c r="E4" s="1257"/>
      <c r="H4" s="807" t="s">
        <v>895</v>
      </c>
    </row>
    <row r="5" spans="1:8" s="550" customFormat="1" x14ac:dyDescent="0.25">
      <c r="A5" s="1258" t="s">
        <v>561</v>
      </c>
      <c r="B5" s="1258" t="s">
        <v>256</v>
      </c>
      <c r="C5" s="1258" t="s">
        <v>896</v>
      </c>
      <c r="D5" s="1258"/>
      <c r="E5" s="1259" t="s">
        <v>1000</v>
      </c>
      <c r="F5" s="1259" t="s">
        <v>1243</v>
      </c>
      <c r="G5" s="1259" t="s">
        <v>844</v>
      </c>
      <c r="H5" s="1259" t="s">
        <v>1092</v>
      </c>
    </row>
    <row r="6" spans="1:8" s="550" customFormat="1" ht="105" customHeight="1" x14ac:dyDescent="0.25">
      <c r="A6" s="1258"/>
      <c r="B6" s="1258"/>
      <c r="C6" s="808" t="s">
        <v>898</v>
      </c>
      <c r="D6" s="809" t="s">
        <v>899</v>
      </c>
      <c r="E6" s="1259"/>
      <c r="F6" s="1259"/>
      <c r="G6" s="1259"/>
      <c r="H6" s="1259"/>
    </row>
    <row r="7" spans="1:8" s="550" customFormat="1" x14ac:dyDescent="0.25">
      <c r="A7" s="808"/>
      <c r="B7" s="808"/>
      <c r="C7" s="808">
        <v>1</v>
      </c>
      <c r="D7" s="809">
        <v>2</v>
      </c>
      <c r="E7" s="809">
        <v>3</v>
      </c>
      <c r="F7" s="809" t="s">
        <v>1242</v>
      </c>
      <c r="G7" s="809">
        <v>5</v>
      </c>
      <c r="H7" s="809">
        <v>6</v>
      </c>
    </row>
    <row r="8" spans="1:8" s="555" customFormat="1" x14ac:dyDescent="0.25">
      <c r="A8" s="552" t="s">
        <v>446</v>
      </c>
      <c r="B8" s="584" t="s">
        <v>900</v>
      </c>
      <c r="C8" s="553">
        <f>'CĐ NSĐP 2019-2025'!C10*20%</f>
        <v>1093316</v>
      </c>
      <c r="D8" s="553">
        <f>'CĐ NSĐP 2019-2025'!D10*20%</f>
        <v>1293880</v>
      </c>
      <c r="E8" s="553">
        <f>'CĐ NSĐP 2019-2025'!E10*20%</f>
        <v>1343740</v>
      </c>
      <c r="F8" s="810">
        <f>E8/C8</f>
        <v>1.2290499727434703</v>
      </c>
      <c r="G8" s="554">
        <f>'CĐ NSĐP 2019-2025'!F10*20%</f>
        <v>1418320</v>
      </c>
      <c r="H8" s="554">
        <f>'CĐ NSĐP 2019-2025'!G10*20%</f>
        <v>1503340</v>
      </c>
    </row>
    <row r="9" spans="1:8" s="555" customFormat="1" ht="18" customHeight="1" x14ac:dyDescent="0.25">
      <c r="A9" s="556" t="s">
        <v>461</v>
      </c>
      <c r="B9" s="585" t="s">
        <v>901</v>
      </c>
      <c r="C9" s="557">
        <v>123200</v>
      </c>
      <c r="D9" s="557">
        <f>C9</f>
        <v>123200</v>
      </c>
      <c r="E9" s="557">
        <f>E31</f>
        <v>95328</v>
      </c>
      <c r="F9" s="558"/>
      <c r="G9" s="557"/>
      <c r="H9" s="557"/>
    </row>
    <row r="10" spans="1:8" s="555" customFormat="1" ht="18" customHeight="1" x14ac:dyDescent="0.25">
      <c r="A10" s="556" t="s">
        <v>465</v>
      </c>
      <c r="B10" s="585" t="s">
        <v>902</v>
      </c>
      <c r="C10" s="557">
        <v>123200</v>
      </c>
      <c r="D10" s="557">
        <v>123200</v>
      </c>
      <c r="E10" s="557">
        <f>E33</f>
        <v>95328</v>
      </c>
      <c r="F10" s="558"/>
      <c r="G10" s="557"/>
      <c r="H10" s="557"/>
    </row>
    <row r="11" spans="1:8" s="555" customFormat="1" ht="18" customHeight="1" x14ac:dyDescent="0.25">
      <c r="A11" s="556" t="s">
        <v>448</v>
      </c>
      <c r="B11" s="585" t="s">
        <v>903</v>
      </c>
      <c r="C11" s="557">
        <f>SUM(C13,C17,C18,C19,C20)</f>
        <v>653716.5</v>
      </c>
      <c r="D11" s="557">
        <f>SUM(D13,D17,D18,D19,D20)</f>
        <v>652816.5</v>
      </c>
      <c r="E11" s="557">
        <f>SUM(E13,E17,E18,E19,E20)</f>
        <v>312712.5</v>
      </c>
      <c r="F11" s="558"/>
      <c r="G11" s="557">
        <f>SUM(G13,G17,G18,G19,G20)</f>
        <v>216484.5</v>
      </c>
      <c r="H11" s="557">
        <f>SUM(H13,H17,H18,H19,H20)</f>
        <v>209919.66666799999</v>
      </c>
    </row>
    <row r="12" spans="1:8" s="550" customFormat="1" ht="18" customHeight="1" x14ac:dyDescent="0.25">
      <c r="A12" s="559"/>
      <c r="B12" s="586" t="s">
        <v>904</v>
      </c>
      <c r="C12" s="560">
        <f>C11/C8%</f>
        <v>59.792091216080259</v>
      </c>
      <c r="D12" s="560">
        <f>D11/D8%</f>
        <v>50.454176585154734</v>
      </c>
      <c r="E12" s="560">
        <f>E11/E8%</f>
        <v>23.271801092473247</v>
      </c>
      <c r="F12" s="561"/>
      <c r="G12" s="560">
        <f>G11/G8%</f>
        <v>15.263445484798916</v>
      </c>
      <c r="H12" s="560">
        <f>H11/H8%</f>
        <v>13.963552268149586</v>
      </c>
    </row>
    <row r="13" spans="1:8" s="555" customFormat="1" ht="18" customHeight="1" x14ac:dyDescent="0.25">
      <c r="A13" s="562">
        <v>1</v>
      </c>
      <c r="B13" s="587" t="s">
        <v>905</v>
      </c>
      <c r="C13" s="557">
        <f>SUM(C14:C16)</f>
        <v>638716.5</v>
      </c>
      <c r="D13" s="557">
        <f>SUM(D14:D16)</f>
        <v>638716.5</v>
      </c>
      <c r="E13" s="557">
        <f>SUM(E14:$E$16)</f>
        <v>281812.5</v>
      </c>
      <c r="F13" s="558"/>
      <c r="G13" s="557">
        <f>SUM(G14:G16)</f>
        <v>186484.5</v>
      </c>
      <c r="H13" s="557">
        <f>SUM(H14:H16)</f>
        <v>113823.66666800001</v>
      </c>
    </row>
    <row r="14" spans="1:8" s="566" customFormat="1" ht="18" customHeight="1" x14ac:dyDescent="0.3">
      <c r="A14" s="563"/>
      <c r="B14" s="588" t="s">
        <v>906</v>
      </c>
      <c r="C14" s="811">
        <f>94896.5</f>
        <v>94896.5</v>
      </c>
      <c r="D14" s="811">
        <f>C14</f>
        <v>94896.5</v>
      </c>
      <c r="E14" s="564">
        <f>D14-D24</f>
        <v>34791.5</v>
      </c>
      <c r="F14" s="565"/>
      <c r="G14" s="564">
        <f>E49</f>
        <v>6249.5</v>
      </c>
      <c r="H14" s="564">
        <v>0</v>
      </c>
    </row>
    <row r="15" spans="1:8" s="566" customFormat="1" ht="18" customHeight="1" x14ac:dyDescent="0.3">
      <c r="A15" s="563"/>
      <c r="B15" s="589" t="s">
        <v>907</v>
      </c>
      <c r="C15" s="811">
        <v>230763</v>
      </c>
      <c r="D15" s="811">
        <f>C15</f>
        <v>230763</v>
      </c>
      <c r="E15" s="564">
        <f>D15-D25</f>
        <v>375</v>
      </c>
      <c r="F15" s="565"/>
      <c r="G15" s="564">
        <f>E50</f>
        <v>0</v>
      </c>
      <c r="H15" s="564">
        <f>G50</f>
        <v>0</v>
      </c>
    </row>
    <row r="16" spans="1:8" s="566" customFormat="1" ht="18" customHeight="1" x14ac:dyDescent="0.3">
      <c r="A16" s="563"/>
      <c r="B16" s="589" t="s">
        <v>908</v>
      </c>
      <c r="C16" s="811">
        <f>313057</f>
        <v>313057</v>
      </c>
      <c r="D16" s="811">
        <f>C16</f>
        <v>313057</v>
      </c>
      <c r="E16" s="564">
        <f>D16-D26</f>
        <v>246646</v>
      </c>
      <c r="F16" s="565"/>
      <c r="G16" s="564">
        <f>E51</f>
        <v>180235</v>
      </c>
      <c r="H16" s="564">
        <f>G51</f>
        <v>113823.66666800001</v>
      </c>
    </row>
    <row r="17" spans="1:8" s="555" customFormat="1" x14ac:dyDescent="0.25">
      <c r="A17" s="562">
        <v>2</v>
      </c>
      <c r="B17" s="587" t="s">
        <v>909</v>
      </c>
      <c r="C17" s="557">
        <v>0</v>
      </c>
      <c r="D17" s="557">
        <v>0</v>
      </c>
      <c r="E17" s="557">
        <f>D52</f>
        <v>0</v>
      </c>
      <c r="F17" s="558"/>
      <c r="G17" s="557">
        <f t="shared" ref="G17:H20" si="0">F52</f>
        <v>0</v>
      </c>
      <c r="H17" s="557">
        <f t="shared" si="0"/>
        <v>0</v>
      </c>
    </row>
    <row r="18" spans="1:8" s="569" customFormat="1" x14ac:dyDescent="0.3">
      <c r="A18" s="562">
        <v>3</v>
      </c>
      <c r="B18" s="590" t="s">
        <v>910</v>
      </c>
      <c r="C18" s="567">
        <v>0</v>
      </c>
      <c r="D18" s="567">
        <v>0</v>
      </c>
      <c r="E18" s="557">
        <f>D53</f>
        <v>0</v>
      </c>
      <c r="F18" s="568"/>
      <c r="G18" s="557">
        <f t="shared" si="0"/>
        <v>0</v>
      </c>
      <c r="H18" s="557">
        <f t="shared" si="0"/>
        <v>0</v>
      </c>
    </row>
    <row r="19" spans="1:8" s="569" customFormat="1" x14ac:dyDescent="0.3">
      <c r="A19" s="562">
        <v>4</v>
      </c>
      <c r="B19" s="590" t="s">
        <v>911</v>
      </c>
      <c r="C19" s="567">
        <f>15000</f>
        <v>15000</v>
      </c>
      <c r="D19" s="567">
        <v>14100</v>
      </c>
      <c r="E19" s="557">
        <v>30900</v>
      </c>
      <c r="F19" s="568"/>
      <c r="G19" s="557">
        <f>30000</f>
        <v>30000</v>
      </c>
      <c r="H19" s="557">
        <f>96096</f>
        <v>96096</v>
      </c>
    </row>
    <row r="20" spans="1:8" s="569" customFormat="1" x14ac:dyDescent="0.3">
      <c r="A20" s="562">
        <v>5</v>
      </c>
      <c r="B20" s="590" t="s">
        <v>912</v>
      </c>
      <c r="C20" s="567">
        <v>0</v>
      </c>
      <c r="D20" s="567">
        <v>0</v>
      </c>
      <c r="E20" s="557">
        <f>D55</f>
        <v>0</v>
      </c>
      <c r="F20" s="568"/>
      <c r="G20" s="557">
        <f t="shared" si="0"/>
        <v>0</v>
      </c>
      <c r="H20" s="557">
        <f t="shared" si="0"/>
        <v>0</v>
      </c>
    </row>
    <row r="21" spans="1:8" s="569" customFormat="1" x14ac:dyDescent="0.3">
      <c r="A21" s="562" t="s">
        <v>460</v>
      </c>
      <c r="B21" s="591" t="s">
        <v>913</v>
      </c>
      <c r="C21" s="567">
        <f>SUM(C23,C27,C28,C29,C30)</f>
        <v>356904</v>
      </c>
      <c r="D21" s="567">
        <f>SUM(D23,D27,D28,D29,D30)</f>
        <v>356904</v>
      </c>
      <c r="E21" s="567">
        <f>SUM(E23,E27,E28,E29,E30)</f>
        <v>95328</v>
      </c>
      <c r="F21" s="568"/>
      <c r="G21" s="567">
        <f>SUM(G23,G27,G28,G29,G30)</f>
        <v>72661.333331999995</v>
      </c>
      <c r="H21" s="567">
        <f>SUM(H23,H27,H28,H29,H30)</f>
        <v>66411</v>
      </c>
    </row>
    <row r="22" spans="1:8" s="569" customFormat="1" x14ac:dyDescent="0.3">
      <c r="A22" s="562">
        <v>1</v>
      </c>
      <c r="B22" s="591" t="s">
        <v>914</v>
      </c>
      <c r="C22" s="567">
        <f>SUM(C23,C27,C28,C29,C30)</f>
        <v>356904</v>
      </c>
      <c r="D22" s="567">
        <f>SUM(D23,D27,D28,D29,D30)</f>
        <v>356904</v>
      </c>
      <c r="E22" s="567">
        <f>SUM(E23,E27,E28,E29,E30)</f>
        <v>95328</v>
      </c>
      <c r="F22" s="568"/>
      <c r="G22" s="567">
        <f>SUM(G23,G27,G28,G29,G30)</f>
        <v>72661.333331999995</v>
      </c>
      <c r="H22" s="567">
        <f>SUM(H23,H27,H28,H29,H30)</f>
        <v>66411</v>
      </c>
    </row>
    <row r="23" spans="1:8" x14ac:dyDescent="0.3">
      <c r="A23" s="562" t="s">
        <v>611</v>
      </c>
      <c r="B23" s="592" t="s">
        <v>915</v>
      </c>
      <c r="C23" s="571">
        <f>SUM(C24:C26)</f>
        <v>356904</v>
      </c>
      <c r="D23" s="571">
        <f>SUM(D24:D26)</f>
        <v>356904</v>
      </c>
      <c r="E23" s="571">
        <f>SUM(E24:E26)</f>
        <v>95328</v>
      </c>
      <c r="F23" s="572"/>
      <c r="G23" s="571">
        <f>SUM(G24:G26)</f>
        <v>72661.333331999995</v>
      </c>
      <c r="H23" s="571">
        <f>SUM(H24:H26)</f>
        <v>66411</v>
      </c>
    </row>
    <row r="24" spans="1:8" s="576" customFormat="1" ht="19.5" x14ac:dyDescent="0.3">
      <c r="A24" s="573"/>
      <c r="B24" s="588" t="s">
        <v>906</v>
      </c>
      <c r="C24" s="574">
        <f>60105</f>
        <v>60105</v>
      </c>
      <c r="D24" s="574">
        <f>C24</f>
        <v>60105</v>
      </c>
      <c r="E24" s="574">
        <v>28542</v>
      </c>
      <c r="F24" s="575"/>
      <c r="G24" s="574">
        <v>6250</v>
      </c>
      <c r="H24" s="574">
        <v>0</v>
      </c>
    </row>
    <row r="25" spans="1:8" s="576" customFormat="1" ht="19.5" x14ac:dyDescent="0.3">
      <c r="A25" s="573"/>
      <c r="B25" s="589" t="s">
        <v>907</v>
      </c>
      <c r="C25" s="574">
        <f>11708+218680</f>
        <v>230388</v>
      </c>
      <c r="D25" s="574">
        <f>C25</f>
        <v>230388</v>
      </c>
      <c r="E25" s="574">
        <v>375</v>
      </c>
      <c r="F25" s="575"/>
      <c r="G25" s="574">
        <v>0</v>
      </c>
      <c r="H25" s="574">
        <v>0</v>
      </c>
    </row>
    <row r="26" spans="1:8" s="576" customFormat="1" ht="19.5" x14ac:dyDescent="0.3">
      <c r="A26" s="573"/>
      <c r="B26" s="589" t="s">
        <v>908</v>
      </c>
      <c r="C26" s="574">
        <f>66411</f>
        <v>66411</v>
      </c>
      <c r="D26" s="574">
        <f>C26</f>
        <v>66411</v>
      </c>
      <c r="E26" s="574">
        <f>66411</f>
        <v>66411</v>
      </c>
      <c r="F26" s="575"/>
      <c r="G26" s="574">
        <v>66411.333331999995</v>
      </c>
      <c r="H26" s="574">
        <v>66411</v>
      </c>
    </row>
    <row r="27" spans="1:8" x14ac:dyDescent="0.3">
      <c r="A27" s="562" t="s">
        <v>611</v>
      </c>
      <c r="B27" s="592" t="s">
        <v>916</v>
      </c>
      <c r="C27" s="571">
        <v>0</v>
      </c>
      <c r="D27" s="571">
        <v>0</v>
      </c>
      <c r="E27" s="571">
        <v>0</v>
      </c>
      <c r="F27" s="571">
        <v>0</v>
      </c>
      <c r="G27" s="571">
        <v>0</v>
      </c>
      <c r="H27" s="571">
        <v>0</v>
      </c>
    </row>
    <row r="28" spans="1:8" x14ac:dyDescent="0.3">
      <c r="A28" s="562" t="s">
        <v>611</v>
      </c>
      <c r="B28" s="593" t="s">
        <v>917</v>
      </c>
      <c r="C28" s="571">
        <v>0</v>
      </c>
      <c r="D28" s="571">
        <v>0</v>
      </c>
      <c r="E28" s="571">
        <v>0</v>
      </c>
      <c r="F28" s="571">
        <v>0</v>
      </c>
      <c r="G28" s="571">
        <v>0</v>
      </c>
      <c r="H28" s="571">
        <v>0</v>
      </c>
    </row>
    <row r="29" spans="1:8" x14ac:dyDescent="0.3">
      <c r="A29" s="578" t="s">
        <v>611</v>
      </c>
      <c r="B29" s="593" t="s">
        <v>918</v>
      </c>
      <c r="C29" s="571">
        <v>0</v>
      </c>
      <c r="D29" s="571">
        <v>0</v>
      </c>
      <c r="E29" s="571">
        <v>0</v>
      </c>
      <c r="F29" s="571">
        <v>0</v>
      </c>
      <c r="G29" s="571">
        <v>0</v>
      </c>
      <c r="H29" s="571">
        <v>0</v>
      </c>
    </row>
    <row r="30" spans="1:8" x14ac:dyDescent="0.3">
      <c r="A30" s="578" t="s">
        <v>611</v>
      </c>
      <c r="B30" s="593" t="s">
        <v>919</v>
      </c>
      <c r="C30" s="571">
        <v>0</v>
      </c>
      <c r="D30" s="571">
        <v>0</v>
      </c>
      <c r="E30" s="571">
        <v>0</v>
      </c>
      <c r="F30" s="571">
        <v>0</v>
      </c>
      <c r="G30" s="571">
        <v>0</v>
      </c>
      <c r="H30" s="571">
        <v>0</v>
      </c>
    </row>
    <row r="31" spans="1:8" s="569" customFormat="1" x14ac:dyDescent="0.3">
      <c r="A31" s="579">
        <v>2</v>
      </c>
      <c r="B31" s="590" t="s">
        <v>920</v>
      </c>
      <c r="C31" s="567">
        <f>SUM(C32:C35)</f>
        <v>356904</v>
      </c>
      <c r="D31" s="567">
        <f>SUM(D32:D35)</f>
        <v>356904</v>
      </c>
      <c r="E31" s="567">
        <f>SUM(E32:E35)</f>
        <v>95328</v>
      </c>
      <c r="F31" s="568"/>
      <c r="G31" s="567">
        <f>SUM(G32:G35)</f>
        <v>72661.333331999995</v>
      </c>
      <c r="H31" s="567">
        <f>SUM(H32:H35)</f>
        <v>66411</v>
      </c>
    </row>
    <row r="32" spans="1:8" x14ac:dyDescent="0.3">
      <c r="A32" s="578" t="s">
        <v>611</v>
      </c>
      <c r="B32" s="593" t="s">
        <v>921</v>
      </c>
      <c r="C32" s="571">
        <v>0</v>
      </c>
      <c r="D32" s="571">
        <v>0</v>
      </c>
      <c r="E32" s="571"/>
      <c r="F32" s="572"/>
      <c r="G32" s="571"/>
      <c r="H32" s="571"/>
    </row>
    <row r="33" spans="1:8" x14ac:dyDescent="0.3">
      <c r="A33" s="578" t="s">
        <v>611</v>
      </c>
      <c r="B33" s="593" t="s">
        <v>922</v>
      </c>
      <c r="C33" s="571">
        <f>C23</f>
        <v>356904</v>
      </c>
      <c r="D33" s="571">
        <f>C33</f>
        <v>356904</v>
      </c>
      <c r="E33" s="571">
        <f>E23</f>
        <v>95328</v>
      </c>
      <c r="F33" s="572"/>
      <c r="G33" s="571">
        <f>G23</f>
        <v>72661.333331999995</v>
      </c>
      <c r="H33" s="571">
        <f>H23</f>
        <v>66411</v>
      </c>
    </row>
    <row r="34" spans="1:8" x14ac:dyDescent="0.3">
      <c r="A34" s="578" t="s">
        <v>611</v>
      </c>
      <c r="B34" s="593" t="s">
        <v>923</v>
      </c>
      <c r="C34" s="571">
        <v>0</v>
      </c>
      <c r="D34" s="571">
        <v>0</v>
      </c>
      <c r="E34" s="571"/>
      <c r="F34" s="572"/>
      <c r="G34" s="571"/>
      <c r="H34" s="571"/>
    </row>
    <row r="35" spans="1:8" x14ac:dyDescent="0.3">
      <c r="A35" s="578" t="s">
        <v>611</v>
      </c>
      <c r="B35" s="593" t="s">
        <v>924</v>
      </c>
      <c r="C35" s="571">
        <v>0</v>
      </c>
      <c r="D35" s="571">
        <v>0</v>
      </c>
      <c r="E35" s="571"/>
      <c r="F35" s="572"/>
      <c r="G35" s="571"/>
      <c r="H35" s="571"/>
    </row>
    <row r="36" spans="1:8" s="569" customFormat="1" x14ac:dyDescent="0.3">
      <c r="A36" s="579" t="s">
        <v>488</v>
      </c>
      <c r="B36" s="590" t="s">
        <v>925</v>
      </c>
      <c r="C36" s="567">
        <f>SUM(C40)</f>
        <v>0</v>
      </c>
      <c r="D36" s="567">
        <f>SUM(D40)</f>
        <v>0</v>
      </c>
      <c r="E36" s="567">
        <f>SUM(E40)</f>
        <v>0</v>
      </c>
      <c r="F36" s="568"/>
      <c r="G36" s="567">
        <f>SUM(G40)</f>
        <v>0</v>
      </c>
      <c r="H36" s="567">
        <f>SUM(H40)</f>
        <v>0</v>
      </c>
    </row>
    <row r="37" spans="1:8" s="569" customFormat="1" x14ac:dyDescent="0.3">
      <c r="A37" s="579">
        <v>1</v>
      </c>
      <c r="B37" s="590" t="s">
        <v>926</v>
      </c>
      <c r="C37" s="567">
        <f>SUM(C38:C39)</f>
        <v>0</v>
      </c>
      <c r="D37" s="567">
        <f>SUM(D38:D39)</f>
        <v>0</v>
      </c>
      <c r="E37" s="567">
        <f>SUM(E38:E39)</f>
        <v>0</v>
      </c>
      <c r="F37" s="568"/>
      <c r="G37" s="567">
        <f>SUM(G38:G39)</f>
        <v>0</v>
      </c>
      <c r="H37" s="567">
        <f>SUM(H38:H39)</f>
        <v>0</v>
      </c>
    </row>
    <row r="38" spans="1:8" x14ac:dyDescent="0.3">
      <c r="A38" s="578" t="s">
        <v>611</v>
      </c>
      <c r="B38" s="593" t="s">
        <v>927</v>
      </c>
      <c r="C38" s="571">
        <v>0</v>
      </c>
      <c r="D38" s="571">
        <v>0</v>
      </c>
      <c r="E38" s="571"/>
      <c r="F38" s="572"/>
      <c r="G38" s="571"/>
      <c r="H38" s="571"/>
    </row>
    <row r="39" spans="1:8" x14ac:dyDescent="0.3">
      <c r="A39" s="578" t="s">
        <v>611</v>
      </c>
      <c r="B39" s="593" t="s">
        <v>928</v>
      </c>
      <c r="C39" s="571">
        <v>0</v>
      </c>
      <c r="D39" s="571">
        <v>0</v>
      </c>
      <c r="E39" s="571"/>
      <c r="F39" s="572"/>
      <c r="G39" s="571"/>
      <c r="H39" s="571"/>
    </row>
    <row r="40" spans="1:8" s="569" customFormat="1" x14ac:dyDescent="0.3">
      <c r="A40" s="579">
        <v>2</v>
      </c>
      <c r="B40" s="590" t="s">
        <v>929</v>
      </c>
      <c r="C40" s="567">
        <f>SUM(C41:C45)</f>
        <v>0</v>
      </c>
      <c r="D40" s="567">
        <f>SUM(D41:D45)</f>
        <v>0</v>
      </c>
      <c r="E40" s="567">
        <f>SUM(E41:E45)</f>
        <v>0</v>
      </c>
      <c r="F40" s="568"/>
      <c r="G40" s="567">
        <f>SUM(G41:G45)</f>
        <v>0</v>
      </c>
      <c r="H40" s="567">
        <f>SUM(H41:H45)</f>
        <v>0</v>
      </c>
    </row>
    <row r="41" spans="1:8" x14ac:dyDescent="0.3">
      <c r="A41" s="578" t="s">
        <v>611</v>
      </c>
      <c r="B41" s="592" t="s">
        <v>930</v>
      </c>
      <c r="C41" s="571">
        <v>0</v>
      </c>
      <c r="D41" s="571">
        <v>0</v>
      </c>
      <c r="E41" s="571"/>
      <c r="F41" s="572"/>
      <c r="G41" s="571"/>
      <c r="H41" s="571"/>
    </row>
    <row r="42" spans="1:8" x14ac:dyDescent="0.3">
      <c r="A42" s="578" t="s">
        <v>611</v>
      </c>
      <c r="B42" s="592" t="s">
        <v>909</v>
      </c>
      <c r="C42" s="571">
        <v>0</v>
      </c>
      <c r="D42" s="571">
        <v>0</v>
      </c>
      <c r="E42" s="571">
        <v>0</v>
      </c>
      <c r="F42" s="572"/>
      <c r="G42" s="571">
        <v>0</v>
      </c>
      <c r="H42" s="571">
        <v>0</v>
      </c>
    </row>
    <row r="43" spans="1:8" x14ac:dyDescent="0.3">
      <c r="A43" s="578" t="s">
        <v>611</v>
      </c>
      <c r="B43" s="593" t="s">
        <v>910</v>
      </c>
      <c r="C43" s="571">
        <v>0</v>
      </c>
      <c r="D43" s="571">
        <v>0</v>
      </c>
      <c r="E43" s="571">
        <v>0</v>
      </c>
      <c r="F43" s="572"/>
      <c r="G43" s="571">
        <v>0</v>
      </c>
      <c r="H43" s="571">
        <v>0</v>
      </c>
    </row>
    <row r="44" spans="1:8" x14ac:dyDescent="0.3">
      <c r="A44" s="578" t="s">
        <v>611</v>
      </c>
      <c r="B44" s="593" t="s">
        <v>911</v>
      </c>
      <c r="C44" s="571">
        <v>0</v>
      </c>
      <c r="D44" s="571">
        <v>0</v>
      </c>
      <c r="E44" s="571">
        <v>0</v>
      </c>
      <c r="F44" s="572"/>
      <c r="G44" s="571">
        <v>0</v>
      </c>
      <c r="H44" s="571">
        <v>0</v>
      </c>
    </row>
    <row r="45" spans="1:8" x14ac:dyDescent="0.3">
      <c r="A45" s="578" t="s">
        <v>611</v>
      </c>
      <c r="B45" s="593" t="s">
        <v>912</v>
      </c>
      <c r="C45" s="571">
        <v>0</v>
      </c>
      <c r="D45" s="571">
        <v>0</v>
      </c>
      <c r="E45" s="571">
        <v>0</v>
      </c>
      <c r="F45" s="572"/>
      <c r="G45" s="571">
        <v>0</v>
      </c>
      <c r="H45" s="571">
        <v>0</v>
      </c>
    </row>
    <row r="46" spans="1:8" s="569" customFormat="1" x14ac:dyDescent="0.3">
      <c r="A46" s="579" t="s">
        <v>489</v>
      </c>
      <c r="B46" s="590" t="s">
        <v>931</v>
      </c>
      <c r="C46" s="567">
        <f>SUM(C48,C52,C53,C54,C55)</f>
        <v>296812.5</v>
      </c>
      <c r="D46" s="567">
        <f>SUM(D48,D52,D53,D54,D55)</f>
        <v>295912.5</v>
      </c>
      <c r="E46" s="567">
        <f>SUM(E48,E52,E53,E54,E55)</f>
        <v>217384.5</v>
      </c>
      <c r="F46" s="568"/>
      <c r="G46" s="567">
        <f>SUM(G48,G52,G53,G54,G55)</f>
        <v>143823.66666799999</v>
      </c>
      <c r="H46" s="567">
        <f>SUM(H48,H52,H53,H54,H55)</f>
        <v>143508.66666799999</v>
      </c>
    </row>
    <row r="47" spans="1:8" x14ac:dyDescent="0.3">
      <c r="A47" s="559"/>
      <c r="B47" s="586" t="s">
        <v>932</v>
      </c>
      <c r="C47" s="571">
        <f>C46/C8%</f>
        <v>27.147915149874329</v>
      </c>
      <c r="D47" s="571">
        <f>D46/D8%</f>
        <v>22.870165703156399</v>
      </c>
      <c r="E47" s="571">
        <f>E46/E8%</f>
        <v>16.177571554020869</v>
      </c>
      <c r="F47" s="572"/>
      <c r="G47" s="571">
        <f>G46/G8%</f>
        <v>10.140424351909299</v>
      </c>
      <c r="H47" s="571">
        <f>H46/H8%</f>
        <v>9.5459887096731268</v>
      </c>
    </row>
    <row r="48" spans="1:8" s="569" customFormat="1" x14ac:dyDescent="0.3">
      <c r="A48" s="562">
        <v>1</v>
      </c>
      <c r="B48" s="587" t="s">
        <v>930</v>
      </c>
      <c r="C48" s="567">
        <f>SUM(C49:C51)</f>
        <v>281812.5</v>
      </c>
      <c r="D48" s="567">
        <f>SUM(D49:D51)</f>
        <v>281812.5</v>
      </c>
      <c r="E48" s="567">
        <f>SUM(E49:E51)</f>
        <v>186484.5</v>
      </c>
      <c r="F48" s="568"/>
      <c r="G48" s="567">
        <f>SUM(G49:G51)</f>
        <v>113823.66666800001</v>
      </c>
      <c r="H48" s="567">
        <f>SUM(H49:H51)</f>
        <v>47412.666668000005</v>
      </c>
    </row>
    <row r="49" spans="1:8" s="576" customFormat="1" x14ac:dyDescent="0.3">
      <c r="A49" s="563"/>
      <c r="B49" s="588" t="s">
        <v>906</v>
      </c>
      <c r="C49" s="574">
        <f t="shared" ref="C49:E51" si="1">C14-C24</f>
        <v>34791.5</v>
      </c>
      <c r="D49" s="574">
        <f t="shared" si="1"/>
        <v>34791.5</v>
      </c>
      <c r="E49" s="574">
        <f t="shared" si="1"/>
        <v>6249.5</v>
      </c>
      <c r="F49" s="575"/>
      <c r="G49" s="574">
        <v>0</v>
      </c>
      <c r="H49" s="574">
        <f t="shared" ref="G49:H51" si="2">H14-H24</f>
        <v>0</v>
      </c>
    </row>
    <row r="50" spans="1:8" s="576" customFormat="1" x14ac:dyDescent="0.3">
      <c r="A50" s="563"/>
      <c r="B50" s="589" t="s">
        <v>907</v>
      </c>
      <c r="C50" s="574">
        <f t="shared" si="1"/>
        <v>375</v>
      </c>
      <c r="D50" s="574">
        <f t="shared" si="1"/>
        <v>375</v>
      </c>
      <c r="E50" s="574">
        <f t="shared" si="1"/>
        <v>0</v>
      </c>
      <c r="F50" s="575"/>
      <c r="G50" s="574">
        <f t="shared" si="2"/>
        <v>0</v>
      </c>
      <c r="H50" s="574">
        <f t="shared" si="2"/>
        <v>0</v>
      </c>
    </row>
    <row r="51" spans="1:8" s="576" customFormat="1" x14ac:dyDescent="0.3">
      <c r="A51" s="563"/>
      <c r="B51" s="589" t="s">
        <v>908</v>
      </c>
      <c r="C51" s="574">
        <f t="shared" si="1"/>
        <v>246646</v>
      </c>
      <c r="D51" s="574">
        <f t="shared" si="1"/>
        <v>246646</v>
      </c>
      <c r="E51" s="574">
        <f t="shared" si="1"/>
        <v>180235</v>
      </c>
      <c r="F51" s="575"/>
      <c r="G51" s="574">
        <f t="shared" si="2"/>
        <v>113823.66666800001</v>
      </c>
      <c r="H51" s="574">
        <f t="shared" si="2"/>
        <v>47412.666668000005</v>
      </c>
    </row>
    <row r="52" spans="1:8" s="569" customFormat="1" x14ac:dyDescent="0.3">
      <c r="A52" s="562">
        <v>2</v>
      </c>
      <c r="B52" s="587" t="s">
        <v>909</v>
      </c>
      <c r="C52" s="567">
        <f>C17-C27+C42</f>
        <v>0</v>
      </c>
      <c r="D52" s="567">
        <f>D17-D27+D42</f>
        <v>0</v>
      </c>
      <c r="E52" s="567">
        <f>E17-E27+E42</f>
        <v>0</v>
      </c>
      <c r="F52" s="568"/>
      <c r="G52" s="567">
        <f t="shared" ref="G52:H55" si="3">G17-G27+G42</f>
        <v>0</v>
      </c>
      <c r="H52" s="567">
        <f t="shared" si="3"/>
        <v>0</v>
      </c>
    </row>
    <row r="53" spans="1:8" s="569" customFormat="1" x14ac:dyDescent="0.3">
      <c r="A53" s="562">
        <v>3</v>
      </c>
      <c r="B53" s="590" t="s">
        <v>910</v>
      </c>
      <c r="C53" s="567">
        <f t="shared" ref="C53:E55" si="4">C18-C28+C43</f>
        <v>0</v>
      </c>
      <c r="D53" s="567">
        <f t="shared" si="4"/>
        <v>0</v>
      </c>
      <c r="E53" s="567">
        <f t="shared" si="4"/>
        <v>0</v>
      </c>
      <c r="F53" s="568"/>
      <c r="G53" s="567">
        <f t="shared" si="3"/>
        <v>0</v>
      </c>
      <c r="H53" s="567">
        <f t="shared" si="3"/>
        <v>0</v>
      </c>
    </row>
    <row r="54" spans="1:8" s="569" customFormat="1" x14ac:dyDescent="0.3">
      <c r="A54" s="562">
        <v>4</v>
      </c>
      <c r="B54" s="590" t="s">
        <v>911</v>
      </c>
      <c r="C54" s="567">
        <f t="shared" si="4"/>
        <v>15000</v>
      </c>
      <c r="D54" s="567">
        <f t="shared" si="4"/>
        <v>14100</v>
      </c>
      <c r="E54" s="567">
        <f t="shared" si="4"/>
        <v>30900</v>
      </c>
      <c r="F54" s="568"/>
      <c r="G54" s="567">
        <f t="shared" si="3"/>
        <v>30000</v>
      </c>
      <c r="H54" s="567">
        <f t="shared" si="3"/>
        <v>96096</v>
      </c>
    </row>
    <row r="55" spans="1:8" s="569" customFormat="1" x14ac:dyDescent="0.3">
      <c r="A55" s="562">
        <v>5</v>
      </c>
      <c r="B55" s="590" t="s">
        <v>912</v>
      </c>
      <c r="C55" s="567">
        <f t="shared" si="4"/>
        <v>0</v>
      </c>
      <c r="D55" s="567">
        <f t="shared" si="4"/>
        <v>0</v>
      </c>
      <c r="E55" s="567">
        <f t="shared" si="4"/>
        <v>0</v>
      </c>
      <c r="F55" s="568"/>
      <c r="G55" s="567">
        <f t="shared" si="3"/>
        <v>0</v>
      </c>
      <c r="H55" s="567">
        <f t="shared" si="3"/>
        <v>0</v>
      </c>
    </row>
    <row r="56" spans="1:8" s="569" customFormat="1" x14ac:dyDescent="0.3">
      <c r="A56" s="580" t="s">
        <v>503</v>
      </c>
      <c r="B56" s="594" t="s">
        <v>933</v>
      </c>
      <c r="C56" s="581">
        <f>300</f>
        <v>300</v>
      </c>
      <c r="D56" s="581">
        <f>3849.53</f>
        <v>3849.53</v>
      </c>
      <c r="E56" s="581">
        <f>3849.53</f>
        <v>3849.53</v>
      </c>
      <c r="F56" s="582"/>
      <c r="G56" s="581">
        <f>3849.53</f>
        <v>3849.53</v>
      </c>
      <c r="H56" s="581">
        <f>3849.53</f>
        <v>3849.53</v>
      </c>
    </row>
  </sheetData>
  <customSheetViews>
    <customSheetView guid="{88621519-296E-4458-B04E-813E881018FE}" fitToPage="1" hiddenRows="1" state="hidden" topLeftCell="A28">
      <selection activeCell="B9" sqref="B9"/>
      <pageMargins left="0" right="0" top="0.74803149606299213" bottom="0.74803149606299213" header="0.31496062992125984" footer="0.31496062992125984"/>
      <printOptions horizontalCentered="1"/>
      <pageSetup paperSize="9" scale="65" orientation="portrait" r:id="rId1"/>
    </customSheetView>
  </customSheetViews>
  <mergeCells count="10">
    <mergeCell ref="A1:H1"/>
    <mergeCell ref="B4:C4"/>
    <mergeCell ref="D4:E4"/>
    <mergeCell ref="A5:A6"/>
    <mergeCell ref="B5:B6"/>
    <mergeCell ref="C5:D5"/>
    <mergeCell ref="E5:E6"/>
    <mergeCell ref="F5:F6"/>
    <mergeCell ref="G5:G6"/>
    <mergeCell ref="H5:H6"/>
  </mergeCells>
  <printOptions horizontalCentered="1"/>
  <pageMargins left="0" right="0" top="0.74803149606299213" bottom="0.74803149606299213" header="0.31496062992125984" footer="0.31496062992125984"/>
  <pageSetup paperSize="9" scale="64" orientation="portrait"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0"/>
    <pageSetUpPr fitToPage="1"/>
  </sheetPr>
  <dimension ref="A1:E49"/>
  <sheetViews>
    <sheetView topLeftCell="A20" zoomScale="85" zoomScaleNormal="85" workbookViewId="0">
      <selection activeCell="E18" sqref="E18"/>
    </sheetView>
  </sheetViews>
  <sheetFormatPr defaultRowHeight="13.5" x14ac:dyDescent="0.2"/>
  <cols>
    <col min="1" max="1" width="6.625" style="487" customWidth="1"/>
    <col min="2" max="2" width="80.625" style="487" customWidth="1"/>
    <col min="3" max="3" width="20.625" style="487" customWidth="1"/>
    <col min="4" max="4" width="18.625" style="487" customWidth="1"/>
    <col min="5" max="5" width="17.875" style="487" customWidth="1"/>
    <col min="6" max="16384" width="9" style="487"/>
  </cols>
  <sheetData>
    <row r="1" spans="1:5" ht="69.75" hidden="1" customHeight="1" x14ac:dyDescent="0.2">
      <c r="A1" s="1261" t="s">
        <v>35</v>
      </c>
      <c r="B1" s="1261"/>
      <c r="C1" s="1261"/>
      <c r="D1" s="1261"/>
      <c r="E1" s="1261"/>
    </row>
    <row r="3" spans="1:5" ht="36.75" customHeight="1" x14ac:dyDescent="0.2">
      <c r="A3" s="1262" t="s">
        <v>1124</v>
      </c>
      <c r="B3" s="1263"/>
      <c r="C3" s="1263"/>
      <c r="D3" s="1263"/>
      <c r="E3" s="1263"/>
    </row>
    <row r="4" spans="1:5" x14ac:dyDescent="0.2">
      <c r="E4" s="488" t="s">
        <v>558</v>
      </c>
    </row>
    <row r="5" spans="1:5" s="489" customFormat="1" ht="31.5" customHeight="1" x14ac:dyDescent="0.25">
      <c r="A5" s="1264" t="s">
        <v>561</v>
      </c>
      <c r="B5" s="1264" t="s">
        <v>36</v>
      </c>
      <c r="C5" s="1264" t="s">
        <v>1125</v>
      </c>
      <c r="D5" s="1264" t="s">
        <v>37</v>
      </c>
      <c r="E5" s="1264"/>
    </row>
    <row r="6" spans="1:5" s="489" customFormat="1" ht="39" customHeight="1" x14ac:dyDescent="0.25">
      <c r="A6" s="1264"/>
      <c r="B6" s="1264"/>
      <c r="C6" s="1264"/>
      <c r="D6" s="490" t="s">
        <v>522</v>
      </c>
      <c r="E6" s="490" t="s">
        <v>38</v>
      </c>
    </row>
    <row r="7" spans="1:5" ht="35.1" customHeight="1" x14ac:dyDescent="0.2">
      <c r="A7" s="491" t="s">
        <v>446</v>
      </c>
      <c r="B7" s="492" t="s">
        <v>1545</v>
      </c>
      <c r="C7" s="493">
        <f>SUM(D7:E7)</f>
        <v>426575</v>
      </c>
      <c r="D7" s="493">
        <f>SUM(D8:D9)</f>
        <v>325020</v>
      </c>
      <c r="E7" s="493">
        <f>SUM(E8:E9)</f>
        <v>101555</v>
      </c>
    </row>
    <row r="8" spans="1:5" ht="35.1" customHeight="1" x14ac:dyDescent="0.2">
      <c r="A8" s="485">
        <v>1</v>
      </c>
      <c r="B8" s="486" t="s">
        <v>425</v>
      </c>
      <c r="C8" s="494">
        <f>SUM(D8:E8)</f>
        <v>18215</v>
      </c>
      <c r="D8" s="494">
        <v>6760</v>
      </c>
      <c r="E8" s="494">
        <v>11455</v>
      </c>
    </row>
    <row r="9" spans="1:5" ht="35.1" customHeight="1" x14ac:dyDescent="0.2">
      <c r="A9" s="485">
        <v>2</v>
      </c>
      <c r="B9" s="495" t="s">
        <v>346</v>
      </c>
      <c r="C9" s="484">
        <f>SUM(D9:E9)</f>
        <v>408360</v>
      </c>
      <c r="D9" s="494">
        <v>318260</v>
      </c>
      <c r="E9" s="494">
        <v>90100</v>
      </c>
    </row>
    <row r="10" spans="1:5" ht="35.1" customHeight="1" x14ac:dyDescent="0.2">
      <c r="A10" s="496" t="s">
        <v>461</v>
      </c>
      <c r="B10" s="497" t="s">
        <v>39</v>
      </c>
      <c r="C10" s="498">
        <f>SUM(C11,C18)</f>
        <v>1182145</v>
      </c>
      <c r="D10" s="498">
        <f>SUM(D11,D18)</f>
        <v>906600</v>
      </c>
      <c r="E10" s="498">
        <f>SUM(E11,E18)</f>
        <v>409752</v>
      </c>
    </row>
    <row r="11" spans="1:5" ht="35.1" customHeight="1" x14ac:dyDescent="0.2">
      <c r="A11" s="499" t="s">
        <v>448</v>
      </c>
      <c r="B11" s="500" t="s">
        <v>833</v>
      </c>
      <c r="C11" s="498">
        <f>SUM(C12,C14)</f>
        <v>906600</v>
      </c>
      <c r="D11" s="498">
        <f>SUM(D12,D14)</f>
        <v>906600</v>
      </c>
      <c r="E11" s="498">
        <f>SUM(E12,E14)</f>
        <v>0</v>
      </c>
    </row>
    <row r="12" spans="1:5" s="504" customFormat="1" ht="35.1" customHeight="1" x14ac:dyDescent="0.2">
      <c r="A12" s="499">
        <v>1</v>
      </c>
      <c r="B12" s="505" t="s">
        <v>662</v>
      </c>
      <c r="C12" s="503">
        <f>SUM(D12:E12)</f>
        <v>391900</v>
      </c>
      <c r="D12" s="503">
        <v>391900</v>
      </c>
      <c r="E12" s="503"/>
    </row>
    <row r="13" spans="1:5" s="762" customFormat="1" ht="35.1" customHeight="1" x14ac:dyDescent="0.2">
      <c r="A13" s="759"/>
      <c r="B13" s="760" t="s">
        <v>1077</v>
      </c>
      <c r="C13" s="761">
        <f>SUM(D13:E13)</f>
        <v>120443</v>
      </c>
      <c r="D13" s="761">
        <v>120443</v>
      </c>
      <c r="E13" s="761"/>
    </row>
    <row r="14" spans="1:5" s="504" customFormat="1" ht="48.75" customHeight="1" x14ac:dyDescent="0.2">
      <c r="A14" s="508">
        <v>2</v>
      </c>
      <c r="B14" s="505" t="s">
        <v>1076</v>
      </c>
      <c r="C14" s="503">
        <f>SUM(C15,C17)</f>
        <v>514700</v>
      </c>
      <c r="D14" s="503">
        <f>SUM(D15,D17)</f>
        <v>514700</v>
      </c>
      <c r="E14" s="503">
        <f>SUM(E15,E17)</f>
        <v>0</v>
      </c>
    </row>
    <row r="15" spans="1:5" ht="48.75" customHeight="1" x14ac:dyDescent="0.2">
      <c r="A15" s="501" t="s">
        <v>473</v>
      </c>
      <c r="B15" s="486" t="s">
        <v>832</v>
      </c>
      <c r="C15" s="484">
        <f>SUM(D15:E15)</f>
        <v>514700</v>
      </c>
      <c r="D15" s="484">
        <v>514700</v>
      </c>
      <c r="E15" s="484">
        <v>0</v>
      </c>
    </row>
    <row r="16" spans="1:5" ht="48.75" customHeight="1" x14ac:dyDescent="0.2">
      <c r="A16" s="759"/>
      <c r="B16" s="760" t="s">
        <v>1078</v>
      </c>
      <c r="C16" s="761">
        <f>SUM(D16:E16)</f>
        <v>0</v>
      </c>
      <c r="D16" s="761"/>
      <c r="E16" s="761"/>
    </row>
    <row r="17" spans="1:5" ht="35.1" customHeight="1" x14ac:dyDescent="0.2">
      <c r="A17" s="501" t="s">
        <v>474</v>
      </c>
      <c r="B17" s="486" t="s">
        <v>838</v>
      </c>
      <c r="C17" s="484">
        <f>SUM(D17:E17)</f>
        <v>0</v>
      </c>
      <c r="D17" s="484">
        <v>0</v>
      </c>
      <c r="E17" s="484"/>
    </row>
    <row r="18" spans="1:5" ht="35.1" customHeight="1" x14ac:dyDescent="0.2">
      <c r="A18" s="499" t="s">
        <v>460</v>
      </c>
      <c r="B18" s="500" t="s">
        <v>40</v>
      </c>
      <c r="C18" s="498">
        <f>SUM(C19,C29)</f>
        <v>275545</v>
      </c>
      <c r="D18" s="498">
        <f>SUM(D19,D29)</f>
        <v>0</v>
      </c>
      <c r="E18" s="498">
        <f>SUM(E19:E29)</f>
        <v>409752</v>
      </c>
    </row>
    <row r="19" spans="1:5" ht="35.1" customHeight="1" x14ac:dyDescent="0.2">
      <c r="A19" s="499" t="s">
        <v>786</v>
      </c>
      <c r="B19" s="500" t="s">
        <v>787</v>
      </c>
      <c r="C19" s="498">
        <f>SUM(C20:C28)</f>
        <v>134207</v>
      </c>
      <c r="D19" s="498">
        <f>SUM(D20:D28)</f>
        <v>0</v>
      </c>
      <c r="E19" s="498">
        <f>SUM(E20:E28)</f>
        <v>134207</v>
      </c>
    </row>
    <row r="20" spans="1:5" ht="35.1" customHeight="1" x14ac:dyDescent="0.2">
      <c r="A20" s="485">
        <v>1</v>
      </c>
      <c r="B20" s="486" t="s">
        <v>1039</v>
      </c>
      <c r="C20" s="484">
        <f t="shared" ref="C20:C47" si="0">SUM(D20:E20)</f>
        <v>6872</v>
      </c>
      <c r="D20" s="484"/>
      <c r="E20" s="484">
        <v>6872</v>
      </c>
    </row>
    <row r="21" spans="1:5" ht="35.1" customHeight="1" x14ac:dyDescent="0.2">
      <c r="A21" s="485">
        <v>2</v>
      </c>
      <c r="B21" s="486" t="s">
        <v>1038</v>
      </c>
      <c r="C21" s="484">
        <f t="shared" si="0"/>
        <v>1040</v>
      </c>
      <c r="D21" s="484"/>
      <c r="E21" s="484">
        <v>1040</v>
      </c>
    </row>
    <row r="22" spans="1:5" ht="40.5" x14ac:dyDescent="0.2">
      <c r="A22" s="485">
        <v>3</v>
      </c>
      <c r="B22" s="486" t="s">
        <v>1040</v>
      </c>
      <c r="C22" s="484">
        <f t="shared" si="0"/>
        <v>29299</v>
      </c>
      <c r="D22" s="484"/>
      <c r="E22" s="484">
        <v>29299</v>
      </c>
    </row>
    <row r="23" spans="1:5" ht="40.5" x14ac:dyDescent="0.2">
      <c r="A23" s="485">
        <v>4</v>
      </c>
      <c r="B23" s="486" t="s">
        <v>1041</v>
      </c>
      <c r="C23" s="484">
        <f t="shared" si="0"/>
        <v>38579</v>
      </c>
      <c r="D23" s="484"/>
      <c r="E23" s="484">
        <v>38579</v>
      </c>
    </row>
    <row r="24" spans="1:5" ht="40.5" x14ac:dyDescent="0.2">
      <c r="A24" s="485">
        <v>5</v>
      </c>
      <c r="B24" s="486" t="s">
        <v>1037</v>
      </c>
      <c r="C24" s="484">
        <f>SUM(D24:E24)</f>
        <v>831</v>
      </c>
      <c r="D24" s="484"/>
      <c r="E24" s="484">
        <v>831</v>
      </c>
    </row>
    <row r="25" spans="1:5" x14ac:dyDescent="0.2">
      <c r="A25" s="485">
        <v>6</v>
      </c>
      <c r="B25" s="486" t="s">
        <v>837</v>
      </c>
      <c r="C25" s="484">
        <f>SUM(D25:E25)</f>
        <v>13478</v>
      </c>
      <c r="D25" s="484"/>
      <c r="E25" s="484">
        <v>13478</v>
      </c>
    </row>
    <row r="26" spans="1:5" x14ac:dyDescent="0.2">
      <c r="A26" s="485">
        <v>7</v>
      </c>
      <c r="B26" s="486" t="s">
        <v>1537</v>
      </c>
      <c r="C26" s="484">
        <f>SUM(D26:E26)</f>
        <v>1108</v>
      </c>
      <c r="D26" s="484"/>
      <c r="E26" s="484">
        <v>1108</v>
      </c>
    </row>
    <row r="27" spans="1:5" ht="18.75" customHeight="1" x14ac:dyDescent="0.2">
      <c r="A27" s="485">
        <v>8</v>
      </c>
      <c r="B27" s="486" t="s">
        <v>1539</v>
      </c>
      <c r="C27" s="484">
        <f>SUM(D27:E27)</f>
        <v>5000</v>
      </c>
      <c r="D27" s="484"/>
      <c r="E27" s="484">
        <v>5000</v>
      </c>
    </row>
    <row r="28" spans="1:5" x14ac:dyDescent="0.2">
      <c r="A28" s="485">
        <v>9</v>
      </c>
      <c r="B28" s="486" t="s">
        <v>1538</v>
      </c>
      <c r="C28" s="484">
        <f t="shared" si="0"/>
        <v>38000</v>
      </c>
      <c r="D28" s="484"/>
      <c r="E28" s="484">
        <f>(33750+4250)</f>
        <v>38000</v>
      </c>
    </row>
    <row r="29" spans="1:5" s="507" customFormat="1" ht="35.1" customHeight="1" x14ac:dyDescent="0.2">
      <c r="A29" s="499" t="s">
        <v>788</v>
      </c>
      <c r="B29" s="500" t="s">
        <v>789</v>
      </c>
      <c r="C29" s="506">
        <f>SUM(C30,C31,C40)</f>
        <v>141338</v>
      </c>
      <c r="D29" s="506">
        <f>SUM(D30,D31,D40)</f>
        <v>0</v>
      </c>
      <c r="E29" s="506">
        <f>SUM(E30,E31,E40)</f>
        <v>141338</v>
      </c>
    </row>
    <row r="30" spans="1:5" s="504" customFormat="1" ht="35.1" customHeight="1" x14ac:dyDescent="0.2">
      <c r="A30" s="502" t="s">
        <v>803</v>
      </c>
      <c r="B30" s="505" t="s">
        <v>413</v>
      </c>
      <c r="C30" s="503">
        <f t="shared" si="0"/>
        <v>11880</v>
      </c>
      <c r="D30" s="503"/>
      <c r="E30" s="503">
        <v>11880</v>
      </c>
    </row>
    <row r="31" spans="1:5" s="504" customFormat="1" ht="35.1" customHeight="1" x14ac:dyDescent="0.2">
      <c r="A31" s="502" t="s">
        <v>804</v>
      </c>
      <c r="B31" s="505" t="s">
        <v>412</v>
      </c>
      <c r="C31" s="503">
        <f>SUM(C32:C39)</f>
        <v>103807</v>
      </c>
      <c r="D31" s="503">
        <f>SUM(D32:D39)</f>
        <v>0</v>
      </c>
      <c r="E31" s="503">
        <f>SUM(E32:E39)</f>
        <v>103807</v>
      </c>
    </row>
    <row r="32" spans="1:5" s="504" customFormat="1" ht="35.1" customHeight="1" x14ac:dyDescent="0.2">
      <c r="A32" s="485">
        <v>1</v>
      </c>
      <c r="B32" s="486" t="s">
        <v>1042</v>
      </c>
      <c r="C32" s="484">
        <f>SUM(D32:E32)</f>
        <v>15605</v>
      </c>
      <c r="D32" s="484"/>
      <c r="E32" s="484">
        <v>15605</v>
      </c>
    </row>
    <row r="33" spans="1:5" ht="35.1" customHeight="1" x14ac:dyDescent="0.2">
      <c r="A33" s="485">
        <v>2</v>
      </c>
      <c r="B33" s="486" t="s">
        <v>843</v>
      </c>
      <c r="C33" s="484">
        <f t="shared" si="0"/>
        <v>500</v>
      </c>
      <c r="D33" s="484"/>
      <c r="E33" s="484">
        <v>500</v>
      </c>
    </row>
    <row r="34" spans="1:5" ht="35.1" customHeight="1" x14ac:dyDescent="0.2">
      <c r="A34" s="485">
        <v>3</v>
      </c>
      <c r="B34" s="486" t="s">
        <v>842</v>
      </c>
      <c r="C34" s="484">
        <f t="shared" si="0"/>
        <v>267</v>
      </c>
      <c r="D34" s="484"/>
      <c r="E34" s="484">
        <v>267</v>
      </c>
    </row>
    <row r="35" spans="1:5" ht="35.1" customHeight="1" x14ac:dyDescent="0.2">
      <c r="A35" s="485">
        <v>4</v>
      </c>
      <c r="B35" s="486" t="s">
        <v>1542</v>
      </c>
      <c r="C35" s="484">
        <f t="shared" si="0"/>
        <v>550</v>
      </c>
      <c r="D35" s="484"/>
      <c r="E35" s="484">
        <v>550</v>
      </c>
    </row>
    <row r="36" spans="1:5" ht="35.1" customHeight="1" x14ac:dyDescent="0.2">
      <c r="A36" s="485">
        <v>5</v>
      </c>
      <c r="B36" s="486" t="s">
        <v>1541</v>
      </c>
      <c r="C36" s="484">
        <f t="shared" si="0"/>
        <v>90</v>
      </c>
      <c r="D36" s="484"/>
      <c r="E36" s="484">
        <v>90</v>
      </c>
    </row>
    <row r="37" spans="1:5" ht="35.1" customHeight="1" x14ac:dyDescent="0.2">
      <c r="A37" s="485">
        <v>6</v>
      </c>
      <c r="B37" s="486" t="s">
        <v>1540</v>
      </c>
      <c r="C37" s="484">
        <f t="shared" si="0"/>
        <v>8157</v>
      </c>
      <c r="D37" s="484"/>
      <c r="E37" s="484">
        <v>8157</v>
      </c>
    </row>
    <row r="38" spans="1:5" ht="35.1" customHeight="1" x14ac:dyDescent="0.2">
      <c r="A38" s="485">
        <v>7</v>
      </c>
      <c r="B38" s="486" t="s">
        <v>841</v>
      </c>
      <c r="C38" s="484">
        <f t="shared" si="0"/>
        <v>33450</v>
      </c>
      <c r="D38" s="484"/>
      <c r="E38" s="484">
        <v>33450</v>
      </c>
    </row>
    <row r="39" spans="1:5" ht="35.1" customHeight="1" x14ac:dyDescent="0.2">
      <c r="A39" s="485">
        <v>8</v>
      </c>
      <c r="B39" s="486" t="s">
        <v>1075</v>
      </c>
      <c r="C39" s="484">
        <f t="shared" si="0"/>
        <v>45188</v>
      </c>
      <c r="D39" s="484"/>
      <c r="E39" s="484">
        <v>45188</v>
      </c>
    </row>
    <row r="40" spans="1:5" s="507" customFormat="1" ht="35.1" customHeight="1" x14ac:dyDescent="0.2">
      <c r="A40" s="499" t="s">
        <v>1079</v>
      </c>
      <c r="B40" s="500" t="s">
        <v>1081</v>
      </c>
      <c r="C40" s="506">
        <f>SUM(C41:C48)</f>
        <v>25651</v>
      </c>
      <c r="D40" s="506">
        <f>SUM(D41:D48)</f>
        <v>0</v>
      </c>
      <c r="E40" s="506">
        <f>SUM(E41:E48)</f>
        <v>25651</v>
      </c>
    </row>
    <row r="41" spans="1:5" ht="35.1" customHeight="1" x14ac:dyDescent="0.2">
      <c r="A41" s="485">
        <v>1</v>
      </c>
      <c r="B41" s="486" t="s">
        <v>826</v>
      </c>
      <c r="C41" s="484">
        <f t="shared" si="0"/>
        <v>9105</v>
      </c>
      <c r="D41" s="484"/>
      <c r="E41" s="484">
        <v>9105</v>
      </c>
    </row>
    <row r="42" spans="1:5" ht="35.1" customHeight="1" x14ac:dyDescent="0.2">
      <c r="A42" s="485">
        <v>2</v>
      </c>
      <c r="B42" s="486" t="s">
        <v>827</v>
      </c>
      <c r="C42" s="484">
        <f t="shared" si="0"/>
        <v>3496</v>
      </c>
      <c r="D42" s="484"/>
      <c r="E42" s="484">
        <v>3496</v>
      </c>
    </row>
    <row r="43" spans="1:5" ht="35.1" customHeight="1" x14ac:dyDescent="0.2">
      <c r="A43" s="485">
        <v>3</v>
      </c>
      <c r="B43" s="486" t="s">
        <v>828</v>
      </c>
      <c r="C43" s="484">
        <f t="shared" si="0"/>
        <v>6050</v>
      </c>
      <c r="D43" s="484"/>
      <c r="E43" s="484">
        <v>6050</v>
      </c>
    </row>
    <row r="44" spans="1:5" ht="35.1" customHeight="1" x14ac:dyDescent="0.2">
      <c r="A44" s="485">
        <v>4</v>
      </c>
      <c r="B44" s="486" t="s">
        <v>829</v>
      </c>
      <c r="C44" s="484">
        <f t="shared" si="0"/>
        <v>1640</v>
      </c>
      <c r="D44" s="484"/>
      <c r="E44" s="484">
        <v>1640</v>
      </c>
    </row>
    <row r="45" spans="1:5" ht="35.1" customHeight="1" x14ac:dyDescent="0.2">
      <c r="A45" s="485">
        <v>5</v>
      </c>
      <c r="B45" s="486" t="s">
        <v>830</v>
      </c>
      <c r="C45" s="484">
        <f t="shared" si="0"/>
        <v>1960</v>
      </c>
      <c r="D45" s="484"/>
      <c r="E45" s="484">
        <v>1960</v>
      </c>
    </row>
    <row r="46" spans="1:5" ht="35.1" customHeight="1" x14ac:dyDescent="0.2">
      <c r="A46" s="485">
        <v>6</v>
      </c>
      <c r="B46" s="486" t="s">
        <v>831</v>
      </c>
      <c r="C46" s="484">
        <f t="shared" si="0"/>
        <v>1100</v>
      </c>
      <c r="D46" s="484"/>
      <c r="E46" s="484">
        <v>1100</v>
      </c>
    </row>
    <row r="47" spans="1:5" ht="35.1" customHeight="1" x14ac:dyDescent="0.2">
      <c r="A47" s="485">
        <v>7</v>
      </c>
      <c r="B47" s="486" t="s">
        <v>836</v>
      </c>
      <c r="C47" s="484">
        <f t="shared" si="0"/>
        <v>2000</v>
      </c>
      <c r="D47" s="484"/>
      <c r="E47" s="484">
        <v>2000</v>
      </c>
    </row>
    <row r="48" spans="1:5" ht="35.1" customHeight="1" x14ac:dyDescent="0.2">
      <c r="A48" s="728">
        <v>8</v>
      </c>
      <c r="B48" s="729" t="s">
        <v>1082</v>
      </c>
      <c r="C48" s="730">
        <f>SUM(D48:E48)</f>
        <v>300</v>
      </c>
      <c r="D48" s="730"/>
      <c r="E48" s="730">
        <v>300</v>
      </c>
    </row>
    <row r="49" spans="1:5" ht="35.1" customHeight="1" x14ac:dyDescent="0.2">
      <c r="A49" s="1260" t="s">
        <v>41</v>
      </c>
      <c r="B49" s="1260"/>
      <c r="C49" s="731">
        <f>SUM(C7,C10)</f>
        <v>1608720</v>
      </c>
      <c r="D49" s="731">
        <f>SUM(D7,D10)</f>
        <v>1231620</v>
      </c>
      <c r="E49" s="731">
        <f>SUM(E7,E10)</f>
        <v>511307</v>
      </c>
    </row>
  </sheetData>
  <sortState ref="A31:E32">
    <sortCondition descending="1" ref="A31"/>
  </sortState>
  <customSheetViews>
    <customSheetView guid="{88621519-296E-4458-B04E-813E881018FE}" scale="85" fitToPage="1" hiddenRows="1" topLeftCell="A41">
      <selection activeCell="A52" sqref="A52"/>
      <pageMargins left="0" right="0" top="0.39370078740157483" bottom="0.39370078740157483" header="0.19685039370078741" footer="0.19685039370078741"/>
      <printOptions horizontalCentered="1"/>
      <pageSetup paperSize="9" scale="51" orientation="portrait" r:id="rId1"/>
      <headerFooter alignWithMargins="0">
        <oddHeader>&amp;R&amp;A</oddHeader>
      </headerFooter>
    </customSheetView>
  </customSheetViews>
  <mergeCells count="7">
    <mergeCell ref="A49:B49"/>
    <mergeCell ref="A1:E1"/>
    <mergeCell ref="A3:E3"/>
    <mergeCell ref="A5:A6"/>
    <mergeCell ref="B5:B6"/>
    <mergeCell ref="C5:C6"/>
    <mergeCell ref="D5:E5"/>
  </mergeCells>
  <phoneticPr fontId="3" type="noConversion"/>
  <printOptions horizontalCentered="1"/>
  <pageMargins left="0" right="0" top="0.39370078740157483" bottom="0.39370078740157483" header="0.19685039370078741" footer="0.19685039370078741"/>
  <pageSetup paperSize="9" scale="50" orientation="portrait" r:id="rId2"/>
  <headerFooter alignWithMargins="0">
    <oddHeader>&amp;R&amp;A</oddHeader>
  </headerFooter>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indexed="10"/>
  </sheetPr>
  <dimension ref="A1:AW96"/>
  <sheetViews>
    <sheetView showGridLines="0" showZeros="0" tabSelected="1" topLeftCell="B30" zoomScaleNormal="100" workbookViewId="0">
      <selection activeCell="R39" sqref="R39"/>
    </sheetView>
  </sheetViews>
  <sheetFormatPr defaultRowHeight="15.75" x14ac:dyDescent="0.25"/>
  <cols>
    <col min="1" max="1" width="3.75" style="228" customWidth="1"/>
    <col min="2" max="2" width="27" style="228" customWidth="1"/>
    <col min="3" max="3" width="8.375" style="228" customWidth="1"/>
    <col min="4" max="4" width="8.125" style="228" hidden="1" customWidth="1"/>
    <col min="5" max="5" width="10.875" style="228" hidden="1" customWidth="1"/>
    <col min="6" max="7" width="8.125" style="228" hidden="1" customWidth="1"/>
    <col min="8" max="8" width="8.125" style="228" customWidth="1"/>
    <col min="9" max="9" width="6.625" style="1073" customWidth="1"/>
    <col min="10" max="12" width="8.125" style="228" customWidth="1"/>
    <col min="13" max="13" width="8.5" style="228" customWidth="1"/>
    <col min="14" max="14" width="8.125" style="228" customWidth="1"/>
    <col min="15" max="15" width="6.625" style="1073" customWidth="1"/>
    <col min="16" max="16" width="7.625" style="228" customWidth="1"/>
    <col min="17" max="17" width="8.625" style="228" customWidth="1"/>
    <col min="18" max="18" width="9.5" style="228" customWidth="1"/>
    <col min="19" max="19" width="7.875" style="228" customWidth="1"/>
    <col min="20" max="20" width="9" style="228"/>
    <col min="21" max="21" width="9" style="1073"/>
    <col min="22" max="26" width="9" style="228"/>
    <col min="27" max="27" width="9" style="1073"/>
    <col min="28" max="32" width="9" style="228"/>
    <col min="33" max="33" width="9" style="1073"/>
    <col min="34" max="38" width="9" style="228"/>
    <col min="39" max="39" width="8.375" style="1073" customWidth="1"/>
    <col min="40" max="44" width="9" style="228"/>
    <col min="45" max="45" width="9" style="1073"/>
    <col min="46" max="16384" width="9" style="228"/>
  </cols>
  <sheetData>
    <row r="1" spans="1:49" s="1" customFormat="1" ht="21" hidden="1" customHeight="1" x14ac:dyDescent="0.25">
      <c r="A1" s="1269" t="s">
        <v>545</v>
      </c>
      <c r="B1" s="1269"/>
      <c r="C1" s="1269" t="s">
        <v>515</v>
      </c>
      <c r="D1" s="1269"/>
      <c r="E1" s="1269"/>
      <c r="F1" s="1269"/>
      <c r="G1" s="1269"/>
      <c r="H1" s="1269"/>
      <c r="I1" s="1269"/>
      <c r="J1" s="1269"/>
      <c r="K1" s="1269"/>
      <c r="L1" s="1269"/>
      <c r="M1" s="1269"/>
      <c r="N1" s="1269"/>
      <c r="O1" s="1269"/>
      <c r="P1" s="1269"/>
      <c r="Q1" s="1269"/>
      <c r="U1" s="1072"/>
      <c r="AA1" s="1072"/>
      <c r="AG1" s="1072"/>
      <c r="AM1" s="1072"/>
      <c r="AS1" s="1072"/>
    </row>
    <row r="2" spans="1:49" s="1" customFormat="1" ht="21" hidden="1" customHeight="1" x14ac:dyDescent="0.25">
      <c r="A2" s="1269" t="s">
        <v>546</v>
      </c>
      <c r="B2" s="1269"/>
      <c r="C2" s="1269" t="s">
        <v>502</v>
      </c>
      <c r="D2" s="1269"/>
      <c r="E2" s="1269"/>
      <c r="F2" s="1269"/>
      <c r="G2" s="1269"/>
      <c r="H2" s="1269"/>
      <c r="I2" s="1269"/>
      <c r="J2" s="1269"/>
      <c r="K2" s="1269"/>
      <c r="L2" s="1269"/>
      <c r="M2" s="1269"/>
      <c r="N2" s="1269"/>
      <c r="O2" s="1269"/>
      <c r="P2" s="1269"/>
      <c r="Q2" s="1269"/>
      <c r="U2" s="1072"/>
      <c r="AA2" s="1072"/>
      <c r="AG2" s="1072"/>
      <c r="AM2" s="1072"/>
      <c r="AS2" s="1072"/>
    </row>
    <row r="3" spans="1:49" ht="17.25" hidden="1" customHeight="1" x14ac:dyDescent="0.25">
      <c r="A3" s="1175" t="s">
        <v>438</v>
      </c>
      <c r="B3" s="1175"/>
      <c r="C3" s="1270" t="s">
        <v>516</v>
      </c>
      <c r="D3" s="1270"/>
      <c r="E3" s="1270"/>
      <c r="F3" s="1270"/>
      <c r="G3" s="1270"/>
      <c r="H3" s="1270"/>
      <c r="I3" s="1270"/>
      <c r="J3" s="1270"/>
      <c r="K3" s="1270"/>
      <c r="L3" s="1270"/>
      <c r="M3" s="1270"/>
      <c r="N3" s="1270"/>
      <c r="O3" s="1270"/>
      <c r="P3" s="1270"/>
      <c r="Q3" s="1270"/>
      <c r="S3" s="34"/>
    </row>
    <row r="4" spans="1:49" ht="17.25" hidden="1" customHeight="1" x14ac:dyDescent="0.25">
      <c r="A4" s="814"/>
      <c r="B4" s="814"/>
      <c r="C4" s="815"/>
      <c r="D4" s="815"/>
      <c r="E4" s="815"/>
      <c r="F4" s="815"/>
      <c r="G4" s="815"/>
      <c r="H4" s="815"/>
      <c r="J4" s="815"/>
      <c r="K4" s="815"/>
      <c r="L4" s="815"/>
      <c r="M4" s="815"/>
    </row>
    <row r="5" spans="1:49" s="1" customFormat="1" ht="33.75" customHeight="1" x14ac:dyDescent="0.25">
      <c r="A5" s="1143" t="s">
        <v>1105</v>
      </c>
      <c r="B5" s="1143"/>
      <c r="C5" s="1143"/>
      <c r="D5" s="1143"/>
      <c r="E5" s="1143"/>
      <c r="F5" s="1143"/>
      <c r="G5" s="1143"/>
      <c r="H5" s="1143"/>
      <c r="I5" s="1143"/>
      <c r="J5" s="1143"/>
      <c r="K5" s="1143"/>
      <c r="L5" s="1143"/>
      <c r="M5" s="1143"/>
      <c r="N5" s="1143"/>
      <c r="O5" s="1143"/>
      <c r="P5" s="1143"/>
      <c r="Q5" s="1143"/>
      <c r="R5" s="1143"/>
      <c r="S5" s="1143"/>
      <c r="U5" s="1139"/>
      <c r="AA5" s="1139"/>
      <c r="AG5" s="1139"/>
      <c r="AM5" s="1139"/>
      <c r="AS5" s="1139"/>
    </row>
    <row r="6" spans="1:49" s="1" customFormat="1" x14ac:dyDescent="0.25">
      <c r="A6" s="195"/>
      <c r="B6" s="195"/>
      <c r="C6" s="195"/>
      <c r="D6" s="195"/>
      <c r="E6" s="1246"/>
      <c r="F6" s="1246"/>
      <c r="G6" s="1246"/>
      <c r="H6" s="196"/>
      <c r="I6" s="1083"/>
      <c r="J6" s="197"/>
      <c r="K6" s="1272"/>
      <c r="L6" s="1272"/>
      <c r="M6" s="1272"/>
      <c r="N6" s="196"/>
      <c r="O6" s="1082"/>
      <c r="P6" s="198"/>
      <c r="Q6" s="198"/>
      <c r="R6" s="198"/>
      <c r="S6" s="198"/>
      <c r="U6" s="1072"/>
      <c r="AA6" s="1072"/>
      <c r="AG6" s="1072"/>
      <c r="AM6" s="1072"/>
      <c r="AS6" s="1072"/>
    </row>
    <row r="7" spans="1:49" x14ac:dyDescent="0.25">
      <c r="B7" s="266"/>
      <c r="C7" s="267"/>
      <c r="D7" s="267"/>
      <c r="E7" s="1271"/>
      <c r="F7" s="1271"/>
      <c r="G7" s="1271"/>
      <c r="H7" s="268"/>
      <c r="I7" s="1084"/>
      <c r="J7" s="269"/>
      <c r="L7" s="247"/>
      <c r="S7" s="819" t="s">
        <v>514</v>
      </c>
    </row>
    <row r="8" spans="1:49" s="7" customFormat="1" ht="21.75" customHeight="1" x14ac:dyDescent="0.25">
      <c r="A8" s="1146" t="s">
        <v>439</v>
      </c>
      <c r="B8" s="1146" t="s">
        <v>440</v>
      </c>
      <c r="C8" s="1274" t="s">
        <v>1088</v>
      </c>
      <c r="D8" s="5"/>
      <c r="E8" s="5"/>
      <c r="F8" s="5"/>
      <c r="G8" s="6"/>
      <c r="H8" s="1266" t="s">
        <v>1106</v>
      </c>
      <c r="I8" s="1267"/>
      <c r="J8" s="1267"/>
      <c r="K8" s="1267"/>
      <c r="L8" s="1267"/>
      <c r="M8" s="1268"/>
      <c r="N8" s="1266" t="s">
        <v>1090</v>
      </c>
      <c r="O8" s="1267"/>
      <c r="P8" s="1267"/>
      <c r="Q8" s="1267"/>
      <c r="R8" s="1267"/>
      <c r="S8" s="1268"/>
      <c r="T8" s="1266" t="s">
        <v>844</v>
      </c>
      <c r="U8" s="1267"/>
      <c r="V8" s="1267"/>
      <c r="W8" s="1267"/>
      <c r="X8" s="1267"/>
      <c r="Y8" s="1268"/>
      <c r="Z8" s="1266" t="s">
        <v>1092</v>
      </c>
      <c r="AA8" s="1267"/>
      <c r="AB8" s="1267"/>
      <c r="AC8" s="1267"/>
      <c r="AD8" s="1267"/>
      <c r="AE8" s="1268"/>
      <c r="AF8" s="1266" t="s">
        <v>1194</v>
      </c>
      <c r="AG8" s="1267"/>
      <c r="AH8" s="1267"/>
      <c r="AI8" s="1267"/>
      <c r="AJ8" s="1267"/>
      <c r="AK8" s="1268"/>
      <c r="AL8" s="1266" t="s">
        <v>1193</v>
      </c>
      <c r="AM8" s="1267"/>
      <c r="AN8" s="1267"/>
      <c r="AO8" s="1267"/>
      <c r="AP8" s="1267"/>
      <c r="AQ8" s="1268"/>
      <c r="AR8" s="1266" t="s">
        <v>1192</v>
      </c>
      <c r="AS8" s="1267"/>
      <c r="AT8" s="1267"/>
      <c r="AU8" s="1267"/>
      <c r="AV8" s="1267"/>
      <c r="AW8" s="1268"/>
    </row>
    <row r="9" spans="1:49" s="7" customFormat="1" ht="15.75" customHeight="1" x14ac:dyDescent="0.25">
      <c r="A9" s="1273"/>
      <c r="B9" s="1273"/>
      <c r="C9" s="1275"/>
      <c r="D9" s="1146" t="s">
        <v>441</v>
      </c>
      <c r="E9" s="4" t="s">
        <v>442</v>
      </c>
      <c r="F9" s="5"/>
      <c r="G9" s="6"/>
      <c r="H9" s="1146" t="s">
        <v>505</v>
      </c>
      <c r="I9" s="1146" t="s">
        <v>427</v>
      </c>
      <c r="J9" s="1146" t="s">
        <v>441</v>
      </c>
      <c r="K9" s="4" t="s">
        <v>442</v>
      </c>
      <c r="L9" s="5"/>
      <c r="M9" s="6"/>
      <c r="N9" s="1146" t="s">
        <v>505</v>
      </c>
      <c r="O9" s="1146" t="s">
        <v>1107</v>
      </c>
      <c r="P9" s="1146" t="s">
        <v>441</v>
      </c>
      <c r="Q9" s="4" t="s">
        <v>442</v>
      </c>
      <c r="R9" s="5"/>
      <c r="S9" s="6"/>
      <c r="T9" s="1146" t="s">
        <v>505</v>
      </c>
      <c r="U9" s="1146" t="s">
        <v>846</v>
      </c>
      <c r="V9" s="1146" t="s">
        <v>441</v>
      </c>
      <c r="W9" s="4" t="s">
        <v>442</v>
      </c>
      <c r="X9" s="5"/>
      <c r="Y9" s="6"/>
      <c r="Z9" s="1146" t="s">
        <v>505</v>
      </c>
      <c r="AA9" s="1146" t="s">
        <v>1104</v>
      </c>
      <c r="AB9" s="1146" t="s">
        <v>441</v>
      </c>
      <c r="AC9" s="4" t="s">
        <v>442</v>
      </c>
      <c r="AD9" s="5"/>
      <c r="AE9" s="6"/>
      <c r="AF9" s="1146" t="s">
        <v>505</v>
      </c>
      <c r="AG9" s="1146" t="s">
        <v>1195</v>
      </c>
      <c r="AH9" s="1146" t="s">
        <v>441</v>
      </c>
      <c r="AI9" s="4" t="s">
        <v>442</v>
      </c>
      <c r="AJ9" s="5"/>
      <c r="AK9" s="6"/>
      <c r="AL9" s="1146" t="s">
        <v>505</v>
      </c>
      <c r="AM9" s="1146" t="s">
        <v>1196</v>
      </c>
      <c r="AN9" s="1146" t="s">
        <v>441</v>
      </c>
      <c r="AO9" s="4" t="s">
        <v>442</v>
      </c>
      <c r="AP9" s="5"/>
      <c r="AQ9" s="6"/>
      <c r="AR9" s="1146" t="s">
        <v>505</v>
      </c>
      <c r="AS9" s="1146" t="s">
        <v>1197</v>
      </c>
      <c r="AT9" s="1146" t="s">
        <v>441</v>
      </c>
      <c r="AU9" s="4" t="s">
        <v>442</v>
      </c>
      <c r="AV9" s="5"/>
      <c r="AW9" s="6"/>
    </row>
    <row r="10" spans="1:49" s="7" customFormat="1" ht="79.5" customHeight="1" x14ac:dyDescent="0.25">
      <c r="A10" s="1265"/>
      <c r="B10" s="1265"/>
      <c r="C10" s="1276"/>
      <c r="D10" s="1148"/>
      <c r="E10" s="812" t="s">
        <v>443</v>
      </c>
      <c r="F10" s="812" t="s">
        <v>444</v>
      </c>
      <c r="G10" s="812" t="s">
        <v>509</v>
      </c>
      <c r="H10" s="1265"/>
      <c r="I10" s="1265"/>
      <c r="J10" s="1265"/>
      <c r="K10" s="812" t="s">
        <v>443</v>
      </c>
      <c r="L10" s="812" t="s">
        <v>444</v>
      </c>
      <c r="M10" s="812" t="s">
        <v>509</v>
      </c>
      <c r="N10" s="1265"/>
      <c r="O10" s="1265"/>
      <c r="P10" s="1265"/>
      <c r="Q10" s="812" t="s">
        <v>443</v>
      </c>
      <c r="R10" s="812" t="s">
        <v>444</v>
      </c>
      <c r="S10" s="812" t="s">
        <v>509</v>
      </c>
      <c r="T10" s="1265"/>
      <c r="U10" s="1265"/>
      <c r="V10" s="1265"/>
      <c r="W10" s="812" t="s">
        <v>443</v>
      </c>
      <c r="X10" s="812" t="s">
        <v>444</v>
      </c>
      <c r="Y10" s="812" t="s">
        <v>509</v>
      </c>
      <c r="Z10" s="1265"/>
      <c r="AA10" s="1265"/>
      <c r="AB10" s="1265"/>
      <c r="AC10" s="812" t="s">
        <v>443</v>
      </c>
      <c r="AD10" s="812" t="s">
        <v>444</v>
      </c>
      <c r="AE10" s="812" t="s">
        <v>509</v>
      </c>
      <c r="AF10" s="1265"/>
      <c r="AG10" s="1265"/>
      <c r="AH10" s="1265"/>
      <c r="AI10" s="812" t="s">
        <v>443</v>
      </c>
      <c r="AJ10" s="812" t="s">
        <v>444</v>
      </c>
      <c r="AK10" s="812" t="s">
        <v>509</v>
      </c>
      <c r="AL10" s="1265"/>
      <c r="AM10" s="1265"/>
      <c r="AN10" s="1265"/>
      <c r="AO10" s="812" t="s">
        <v>443</v>
      </c>
      <c r="AP10" s="812" t="s">
        <v>444</v>
      </c>
      <c r="AQ10" s="812" t="s">
        <v>509</v>
      </c>
      <c r="AR10" s="1265"/>
      <c r="AS10" s="1265"/>
      <c r="AT10" s="1265"/>
      <c r="AU10" s="812" t="s">
        <v>443</v>
      </c>
      <c r="AV10" s="812" t="s">
        <v>444</v>
      </c>
      <c r="AW10" s="812" t="s">
        <v>509</v>
      </c>
    </row>
    <row r="11" spans="1:49" s="271" customFormat="1" x14ac:dyDescent="0.25">
      <c r="A11" s="270">
        <v>1</v>
      </c>
      <c r="B11" s="270">
        <v>2</v>
      </c>
      <c r="C11" s="270">
        <v>3</v>
      </c>
      <c r="D11" s="270"/>
      <c r="E11" s="270"/>
      <c r="F11" s="270"/>
      <c r="G11" s="270"/>
      <c r="H11" s="270" t="s">
        <v>525</v>
      </c>
      <c r="I11" s="30" t="s">
        <v>520</v>
      </c>
      <c r="J11" s="270">
        <v>6</v>
      </c>
      <c r="K11" s="270" t="s">
        <v>521</v>
      </c>
      <c r="L11" s="270">
        <v>8</v>
      </c>
      <c r="M11" s="30">
        <v>9</v>
      </c>
      <c r="N11" s="270" t="s">
        <v>523</v>
      </c>
      <c r="O11" s="270" t="s">
        <v>528</v>
      </c>
      <c r="P11" s="30">
        <v>12</v>
      </c>
      <c r="Q11" s="270" t="s">
        <v>524</v>
      </c>
      <c r="R11" s="270">
        <v>14</v>
      </c>
      <c r="S11" s="270">
        <v>15</v>
      </c>
      <c r="T11" s="270">
        <v>16</v>
      </c>
      <c r="U11" s="270" t="s">
        <v>684</v>
      </c>
      <c r="V11" s="270">
        <v>18</v>
      </c>
      <c r="W11" s="270" t="s">
        <v>683</v>
      </c>
      <c r="X11" s="270">
        <v>20</v>
      </c>
      <c r="Y11" s="270">
        <v>21</v>
      </c>
      <c r="Z11" s="270">
        <v>22</v>
      </c>
      <c r="AA11" s="270" t="s">
        <v>686</v>
      </c>
      <c r="AB11" s="270">
        <v>24</v>
      </c>
      <c r="AC11" s="270" t="s">
        <v>685</v>
      </c>
      <c r="AD11" s="270">
        <v>26</v>
      </c>
      <c r="AE11" s="270">
        <v>27</v>
      </c>
      <c r="AF11" s="270"/>
      <c r="AG11" s="270"/>
      <c r="AH11" s="270"/>
      <c r="AI11" s="270"/>
      <c r="AJ11" s="270"/>
      <c r="AK11" s="270"/>
      <c r="AL11" s="270"/>
      <c r="AM11" s="270"/>
      <c r="AN11" s="270"/>
      <c r="AO11" s="270"/>
      <c r="AP11" s="270"/>
      <c r="AQ11" s="270"/>
      <c r="AR11" s="270"/>
      <c r="AS11" s="270"/>
      <c r="AT11" s="270"/>
      <c r="AU11" s="270"/>
      <c r="AV11" s="270"/>
      <c r="AW11" s="270"/>
    </row>
    <row r="12" spans="1:49" s="18" customFormat="1" x14ac:dyDescent="0.25">
      <c r="A12" s="58" t="s">
        <v>446</v>
      </c>
      <c r="B12" s="47" t="s">
        <v>447</v>
      </c>
      <c r="C12" s="667">
        <f t="shared" ref="C12:H12" si="0">SUM(C13,C52)</f>
        <v>7085000</v>
      </c>
      <c r="D12" s="698">
        <f t="shared" si="0"/>
        <v>1618420</v>
      </c>
      <c r="E12" s="698">
        <f>SUM(E13,E52)</f>
        <v>5466580</v>
      </c>
      <c r="F12" s="698">
        <f t="shared" si="0"/>
        <v>3649190</v>
      </c>
      <c r="G12" s="698">
        <f t="shared" si="0"/>
        <v>1817390</v>
      </c>
      <c r="H12" s="667">
        <f t="shared" si="0"/>
        <v>8102600</v>
      </c>
      <c r="I12" s="1076">
        <f>H12/C12*100</f>
        <v>114.36273817925193</v>
      </c>
      <c r="J12" s="230">
        <f>SUM(J13,J52)</f>
        <v>1633200</v>
      </c>
      <c r="K12" s="230">
        <f>SUM(K13,K52)</f>
        <v>6469400</v>
      </c>
      <c r="L12" s="230">
        <f>SUM(L13,L52)</f>
        <v>3980000</v>
      </c>
      <c r="M12" s="230">
        <f>SUM(M13,M52)</f>
        <v>2489400</v>
      </c>
      <c r="N12" s="698">
        <f>SUM(N13,N52)</f>
        <v>8495000</v>
      </c>
      <c r="O12" s="798">
        <f>N12/H12*100</f>
        <v>104.84288993656357</v>
      </c>
      <c r="P12" s="667">
        <f>SUM(P13,P52)</f>
        <v>1776300</v>
      </c>
      <c r="Q12" s="667">
        <f>SUM(Q13,Q52)</f>
        <v>6718700</v>
      </c>
      <c r="R12" s="667">
        <f>SUM(R13,R52)</f>
        <v>4210265</v>
      </c>
      <c r="S12" s="667">
        <f>SUM(S13,S52)</f>
        <v>2508435</v>
      </c>
      <c r="T12" s="667">
        <f>SUM(T13,T52)</f>
        <v>8978000</v>
      </c>
      <c r="U12" s="1076">
        <f>T12/N12*100</f>
        <v>105.68569746909947</v>
      </c>
      <c r="V12" s="667">
        <f>SUM(V13,V52)</f>
        <v>1886400</v>
      </c>
      <c r="W12" s="667">
        <f>SUM(W13,W52)</f>
        <v>7091600</v>
      </c>
      <c r="X12" s="667">
        <f>SUM(X13,X52)</f>
        <v>4382600</v>
      </c>
      <c r="Y12" s="667">
        <f>SUM(Y13,Y52)</f>
        <v>2709000</v>
      </c>
      <c r="Z12" s="667">
        <f>SUM(Z13,Z52)</f>
        <v>9495000</v>
      </c>
      <c r="AA12" s="1076">
        <f>Z12/T12*100</f>
        <v>105.75852082869235</v>
      </c>
      <c r="AB12" s="667">
        <f>SUM(AB13,AB52)</f>
        <v>1978300</v>
      </c>
      <c r="AC12" s="667">
        <f>SUM(AC13,AC52)</f>
        <v>7516700</v>
      </c>
      <c r="AD12" s="667">
        <f>SUM(AD13,AD52)</f>
        <v>4612700</v>
      </c>
      <c r="AE12" s="667">
        <f>SUM(AE13,AE52)</f>
        <v>2904000</v>
      </c>
      <c r="AF12" s="667">
        <f>SUM(AF13,AF52)</f>
        <v>10060000</v>
      </c>
      <c r="AG12" s="1076">
        <f>AF12/Z12*100</f>
        <v>105.95050026329646</v>
      </c>
      <c r="AH12" s="667">
        <f>SUM(AH13,AH52)</f>
        <v>2079000</v>
      </c>
      <c r="AI12" s="667">
        <f>SUM(AI13,AI52)</f>
        <v>7981000</v>
      </c>
      <c r="AJ12" s="667">
        <f>SUM(AJ13,AJ52)</f>
        <v>4852000</v>
      </c>
      <c r="AK12" s="667">
        <f>SUM(AK13,AK52)</f>
        <v>3129000</v>
      </c>
      <c r="AL12" s="667">
        <f>SUM(AL13,AL52)</f>
        <v>10674000</v>
      </c>
      <c r="AM12" s="1076">
        <f>AL12/AF12*100</f>
        <v>106.10337972167</v>
      </c>
      <c r="AN12" s="667">
        <f>SUM(AN13,AN52)</f>
        <v>2184000</v>
      </c>
      <c r="AO12" s="667">
        <f>SUM(AO13,AO52)</f>
        <v>8490000</v>
      </c>
      <c r="AP12" s="667">
        <f>SUM(AP13,AP52)</f>
        <v>5126000</v>
      </c>
      <c r="AQ12" s="667">
        <f>SUM(AQ13,AQ52)</f>
        <v>3364000</v>
      </c>
      <c r="AR12" s="667">
        <f>SUM(AR13,AR52)</f>
        <v>11344000</v>
      </c>
      <c r="AS12" s="1076">
        <f>AR12/AL12*100</f>
        <v>106.27693460745738</v>
      </c>
      <c r="AT12" s="667">
        <f>SUM(AT13,AT52)</f>
        <v>2294100</v>
      </c>
      <c r="AU12" s="667">
        <f>SUM(AU13,AU52)</f>
        <v>9049900</v>
      </c>
      <c r="AV12" s="667">
        <f>SUM(AV13,AV52)</f>
        <v>5422900</v>
      </c>
      <c r="AW12" s="667">
        <f>SUM(AW13,AW52)</f>
        <v>3627000</v>
      </c>
    </row>
    <row r="13" spans="1:49" s="18" customFormat="1" x14ac:dyDescent="0.25">
      <c r="A13" s="51" t="s">
        <v>448</v>
      </c>
      <c r="B13" s="41" t="s">
        <v>449</v>
      </c>
      <c r="C13" s="680">
        <f t="shared" ref="C13:H13" si="1">SUM(C15,C21,C27,C32,C38:C51)</f>
        <v>7007000</v>
      </c>
      <c r="D13" s="680">
        <f t="shared" si="1"/>
        <v>1540420</v>
      </c>
      <c r="E13" s="680">
        <f t="shared" si="1"/>
        <v>5466580</v>
      </c>
      <c r="F13" s="680">
        <f t="shared" si="1"/>
        <v>3649190</v>
      </c>
      <c r="G13" s="680">
        <f t="shared" si="1"/>
        <v>1817390</v>
      </c>
      <c r="H13" s="680">
        <f t="shared" si="1"/>
        <v>8024600</v>
      </c>
      <c r="I13" s="1077">
        <f>H13/C13*100</f>
        <v>114.52262023690596</v>
      </c>
      <c r="J13" s="243">
        <f>SUM(J15,J21,J27,J32,J38:J51)</f>
        <v>1555200</v>
      </c>
      <c r="K13" s="243">
        <f>SUM(K15,K21,K27,K32,K38,K39,K40,K41,K42,K43,K44,K45,K46,K47,K48,K49,K50,K51)</f>
        <v>6469400</v>
      </c>
      <c r="L13" s="243">
        <f>SUM(L15,L21,L27,L32,L38,L39,L40,L41,L42,L43,L44,L45,L46,L47,L48,L49,L50,L51)</f>
        <v>3980000</v>
      </c>
      <c r="M13" s="243">
        <f>SUM(M15,M21,M27,M32,M38,M39,M40,M41,M42,M43,M44,M45,M46,M47,M48,M49,M50,M51)</f>
        <v>2489400</v>
      </c>
      <c r="N13" s="699">
        <f>SUM(N15,N21,N27,N32,N38:N51)</f>
        <v>8425000</v>
      </c>
      <c r="O13" s="740">
        <f>N13/H13*100</f>
        <v>104.98965680532363</v>
      </c>
      <c r="P13" s="680">
        <f>SUM(P15,P21,P27,P32,P38:P50)</f>
        <v>1706300</v>
      </c>
      <c r="Q13" s="680">
        <f>SUM(Q15,Q21,Q27,Q32,Q38:Q51)</f>
        <v>6718700</v>
      </c>
      <c r="R13" s="680">
        <f>SUM(R15,R21,R27,R32,R38:R51)</f>
        <v>4210265</v>
      </c>
      <c r="S13" s="680">
        <f>SUM(S15,S21,S27,S32,S38:S51)</f>
        <v>2508435</v>
      </c>
      <c r="T13" s="680">
        <f>SUM(T15,T21,T27,T32,T38:T51)</f>
        <v>8905000</v>
      </c>
      <c r="U13" s="1077">
        <f>T13/N13*100</f>
        <v>105.69732937685461</v>
      </c>
      <c r="V13" s="680">
        <f>SUM(V15,V21,V27,V32,V38:V50)</f>
        <v>1813400</v>
      </c>
      <c r="W13" s="680">
        <f>SUM(W15,W21,W27,W32,W38:W51)</f>
        <v>7091600</v>
      </c>
      <c r="X13" s="680">
        <f>SUM(X15,X21,X27,X32,X38:X51)</f>
        <v>4382600</v>
      </c>
      <c r="Y13" s="680">
        <f>SUM(Y15,Y21,Y27,Y32,Y38:Y51)</f>
        <v>2709000</v>
      </c>
      <c r="Z13" s="680">
        <f>SUM(Z15,Z21,Z27,Z32,Z38:Z51)</f>
        <v>9420000</v>
      </c>
      <c r="AA13" s="1077">
        <f>Z13/T13*100</f>
        <v>105.78326782706344</v>
      </c>
      <c r="AB13" s="680">
        <f>SUM(AB15,AB21,AB27,AB32,AB38:AB50)</f>
        <v>1903300</v>
      </c>
      <c r="AC13" s="680">
        <f>SUM(AC15,AC21,AC27,AC32,AC38:AC51)</f>
        <v>7516700</v>
      </c>
      <c r="AD13" s="680">
        <f>SUM(AD15,AD21,AD27,AD32,AD38:AD51)</f>
        <v>4612700</v>
      </c>
      <c r="AE13" s="680">
        <f>SUM(AE15,AE21,AE27,AE32,AE38:AE51)</f>
        <v>2904000</v>
      </c>
      <c r="AF13" s="680">
        <f>SUM(AF15,AF21,AF27,AF32,AF38:AF51)</f>
        <v>9981000</v>
      </c>
      <c r="AG13" s="1077">
        <f>AF13/Z13*100</f>
        <v>105.95541401273884</v>
      </c>
      <c r="AH13" s="680">
        <f>SUM(AH15,AH21,AH27,AH32,AH38:AH50)</f>
        <v>2000000</v>
      </c>
      <c r="AI13" s="680">
        <f>SUM(AI15,AI21,AI27,AI32,AI38:AI51)</f>
        <v>7981000</v>
      </c>
      <c r="AJ13" s="680">
        <f>SUM(AJ15,AJ21,AJ27,AJ32,AJ38:AJ51)</f>
        <v>4852000</v>
      </c>
      <c r="AK13" s="680">
        <f>SUM(AK15,AK21,AK27,AK32,AK38:AK51)</f>
        <v>3129000</v>
      </c>
      <c r="AL13" s="680">
        <f>SUM(AL15,AL21,AL27,AL32,AL38:AL51)</f>
        <v>10591000</v>
      </c>
      <c r="AM13" s="1077">
        <f>AL13/AF13*100</f>
        <v>106.11161206291955</v>
      </c>
      <c r="AN13" s="680">
        <f>SUM(AN15,AN21,AN27,AN32,AN38:AN50)</f>
        <v>2101000</v>
      </c>
      <c r="AO13" s="680">
        <f>SUM(AO15,AO21,AO27,AO32,AO38:AO51)</f>
        <v>8490000</v>
      </c>
      <c r="AP13" s="680">
        <f>SUM(AP15,AP21,AP27,AP32,AP38:AP51)</f>
        <v>5126000</v>
      </c>
      <c r="AQ13" s="680">
        <f>SUM(AQ15,AQ21,AQ27,AQ32,AQ38:AQ51)</f>
        <v>3364000</v>
      </c>
      <c r="AR13" s="680">
        <f>SUM(AR15,AR21,AR27,AR32,AR38:AR51)</f>
        <v>11257000</v>
      </c>
      <c r="AS13" s="1077">
        <f>AR13/AL13*100</f>
        <v>106.28835803984515</v>
      </c>
      <c r="AT13" s="680">
        <f>SUM(AT15,AT21,AT27,AT32,AT38:AT50)</f>
        <v>2207100</v>
      </c>
      <c r="AU13" s="680">
        <f>SUM(AU15,AU21,AU27,AU32,AU38:AU51)</f>
        <v>9049900</v>
      </c>
      <c r="AV13" s="680">
        <f>SUM(AV15,AV21,AV27,AV32,AV38:AV51)</f>
        <v>5422900</v>
      </c>
      <c r="AW13" s="680">
        <f>SUM(AW15,AW21,AW27,AW32,AW38:AW51)</f>
        <v>3627000</v>
      </c>
    </row>
    <row r="14" spans="1:49" s="18" customFormat="1" x14ac:dyDescent="0.25">
      <c r="A14" s="51"/>
      <c r="B14" s="41" t="s">
        <v>1200</v>
      </c>
      <c r="C14" s="680">
        <f>C13-C44-C51</f>
        <v>5177000</v>
      </c>
      <c r="D14" s="680"/>
      <c r="E14" s="680">
        <f>E13-E44-E51</f>
        <v>3636580</v>
      </c>
      <c r="F14" s="680">
        <f>F13-F44-F51</f>
        <v>2199190</v>
      </c>
      <c r="G14" s="680">
        <f>G13-G44-G51</f>
        <v>1437390</v>
      </c>
      <c r="H14" s="680">
        <f>H13-H44-H51</f>
        <v>5967700</v>
      </c>
      <c r="I14" s="1077">
        <f>H14/C14*100</f>
        <v>115.27332431910374</v>
      </c>
      <c r="J14" s="243">
        <f>J13-J44-J51</f>
        <v>1555200</v>
      </c>
      <c r="K14" s="243">
        <f>K13-K44-K51</f>
        <v>4412500</v>
      </c>
      <c r="L14" s="243">
        <f>L13-L44-L51</f>
        <v>2518100</v>
      </c>
      <c r="M14" s="243">
        <f>M13-M44-M51</f>
        <v>1894400</v>
      </c>
      <c r="N14" s="680">
        <f>N13-N44-N51</f>
        <v>6365000</v>
      </c>
      <c r="O14" s="1077">
        <f>N14/H14*100</f>
        <v>106.65750624193575</v>
      </c>
      <c r="P14" s="680">
        <f>P13-P44-P51</f>
        <v>1706300</v>
      </c>
      <c r="Q14" s="680">
        <f>Q13-Q44-Q51</f>
        <v>4658700</v>
      </c>
      <c r="R14" s="680">
        <f>R13-R44-R51</f>
        <v>2650265</v>
      </c>
      <c r="S14" s="680">
        <f>S13-S44-S51</f>
        <v>2008435</v>
      </c>
      <c r="T14" s="680">
        <f>T13-T44-T51</f>
        <v>6845000</v>
      </c>
      <c r="U14" s="1077">
        <f>T14/N14*100</f>
        <v>107.54124116260802</v>
      </c>
      <c r="V14" s="680">
        <f>V13-V44-V51</f>
        <v>1813400</v>
      </c>
      <c r="W14" s="680">
        <f>W13-W44-W51</f>
        <v>5031600</v>
      </c>
      <c r="X14" s="680">
        <f>X13-X44-X51</f>
        <v>2822600</v>
      </c>
      <c r="Y14" s="680">
        <f>Y13-Y44-Y51</f>
        <v>2209000</v>
      </c>
      <c r="Z14" s="680">
        <f>Z13-Z44-Z51</f>
        <v>7360000</v>
      </c>
      <c r="AA14" s="1077">
        <f>Z14/T14*100</f>
        <v>107.52373995617239</v>
      </c>
      <c r="AB14" s="680">
        <f>AB13-AB44-AB51</f>
        <v>1903300</v>
      </c>
      <c r="AC14" s="680">
        <f>AC13-AC44-AC51</f>
        <v>5456700</v>
      </c>
      <c r="AD14" s="680">
        <f>AD13-AD44-AD51</f>
        <v>3052700</v>
      </c>
      <c r="AE14" s="680">
        <f>AE13-AE44-AE51</f>
        <v>2404000</v>
      </c>
      <c r="AF14" s="680">
        <f>AF13-AF44-AF51</f>
        <v>7921000</v>
      </c>
      <c r="AG14" s="1077">
        <f>AF14/Z14*100</f>
        <v>107.62228260869566</v>
      </c>
      <c r="AH14" s="680">
        <f>AH13-AH44-AH51</f>
        <v>2000000</v>
      </c>
      <c r="AI14" s="680">
        <f>AI13-AI44-AI51</f>
        <v>5921000</v>
      </c>
      <c r="AJ14" s="680">
        <f>AJ13-AJ44-AJ51</f>
        <v>3292000</v>
      </c>
      <c r="AK14" s="680">
        <f>AK13-AK44-AK51</f>
        <v>2629000</v>
      </c>
      <c r="AL14" s="680">
        <f>AL13-AL44-AL51</f>
        <v>8531000</v>
      </c>
      <c r="AM14" s="1077">
        <f>AL14/AF14*100</f>
        <v>107.70104784749401</v>
      </c>
      <c r="AN14" s="680">
        <f>AN13-AN44-AN51</f>
        <v>2101000</v>
      </c>
      <c r="AO14" s="680">
        <f>AO13-AO44-AO51</f>
        <v>6430000</v>
      </c>
      <c r="AP14" s="680">
        <f>AP13-AP44-AP51</f>
        <v>3566000</v>
      </c>
      <c r="AQ14" s="680">
        <f>AQ13-AQ44-AQ51</f>
        <v>2864000</v>
      </c>
      <c r="AR14" s="680">
        <f>AR13-AR44-AR51</f>
        <v>9197000</v>
      </c>
      <c r="AS14" s="1077">
        <f>AR14/AL14*100</f>
        <v>107.80682217793928</v>
      </c>
      <c r="AT14" s="680">
        <f>AT13-AT44-AT51</f>
        <v>2207100</v>
      </c>
      <c r="AU14" s="680">
        <f>AU13-AU44-AU51</f>
        <v>6989900</v>
      </c>
      <c r="AV14" s="680">
        <f>AV13-AV44-AV51</f>
        <v>3862900</v>
      </c>
      <c r="AW14" s="680">
        <f>AW13-AW44-AW51</f>
        <v>3127000</v>
      </c>
    </row>
    <row r="15" spans="1:49" s="272" customFormat="1" ht="15" customHeight="1" x14ac:dyDescent="0.25">
      <c r="A15" s="149">
        <v>1</v>
      </c>
      <c r="B15" s="26" t="s">
        <v>576</v>
      </c>
      <c r="C15" s="679">
        <f t="shared" ref="C15:H15" si="2">SUM(C16:C20)</f>
        <v>195000</v>
      </c>
      <c r="D15" s="715">
        <f t="shared" si="2"/>
        <v>0</v>
      </c>
      <c r="E15" s="715">
        <f t="shared" si="2"/>
        <v>195000</v>
      </c>
      <c r="F15" s="715">
        <f t="shared" si="2"/>
        <v>195000</v>
      </c>
      <c r="G15" s="715">
        <f t="shared" si="2"/>
        <v>0</v>
      </c>
      <c r="H15" s="679">
        <f t="shared" si="2"/>
        <v>215100</v>
      </c>
      <c r="I15" s="1078">
        <f>H15/C15*100</f>
        <v>110.30769230769231</v>
      </c>
      <c r="J15" s="240">
        <f>SUM(J16:J20)</f>
        <v>0</v>
      </c>
      <c r="K15" s="240">
        <f>SUM(K16:K20)</f>
        <v>215100</v>
      </c>
      <c r="L15" s="240">
        <f>SUM(L16:L20)</f>
        <v>215100</v>
      </c>
      <c r="M15" s="240">
        <f>SUM(M16:M20)</f>
        <v>0</v>
      </c>
      <c r="N15" s="679">
        <f>SUM(N16:N20)</f>
        <v>235000</v>
      </c>
      <c r="O15" s="1078">
        <f>N15/H15*100</f>
        <v>109.25151092515108</v>
      </c>
      <c r="P15" s="679">
        <f>SUM(P16:P20)</f>
        <v>0</v>
      </c>
      <c r="Q15" s="679">
        <f>SUM(Q16:Q20)</f>
        <v>235000</v>
      </c>
      <c r="R15" s="679">
        <f>SUM(R16:R20)</f>
        <v>235000</v>
      </c>
      <c r="S15" s="679">
        <f>SUM(S16:S20)</f>
        <v>0</v>
      </c>
      <c r="T15" s="679">
        <f>SUM(T16:T20)</f>
        <v>256000</v>
      </c>
      <c r="U15" s="1078">
        <f>T15/N15*100</f>
        <v>108.93617021276596</v>
      </c>
      <c r="V15" s="679">
        <f>SUM(V16:V20)</f>
        <v>0</v>
      </c>
      <c r="W15" s="679">
        <f>SUM(W16:W20)</f>
        <v>256000</v>
      </c>
      <c r="X15" s="679">
        <f>SUM(X16:X20)</f>
        <v>256000</v>
      </c>
      <c r="Y15" s="679">
        <f>SUM(Y16:Y20)</f>
        <v>0</v>
      </c>
      <c r="Z15" s="679">
        <f>SUM(Z16:Z20)</f>
        <v>279000</v>
      </c>
      <c r="AA15" s="1078">
        <f>Z15/T15*100</f>
        <v>108.984375</v>
      </c>
      <c r="AB15" s="679">
        <f>SUM(AB16:AB20)</f>
        <v>0</v>
      </c>
      <c r="AC15" s="679">
        <f>SUM(AC16:AC20)</f>
        <v>279000</v>
      </c>
      <c r="AD15" s="679">
        <f>SUM(AD16:AD20)</f>
        <v>279000</v>
      </c>
      <c r="AE15" s="679">
        <f>SUM(AE16:AE20)</f>
        <v>0</v>
      </c>
      <c r="AF15" s="679">
        <f>SUM(AF16:AF20)</f>
        <v>304000</v>
      </c>
      <c r="AG15" s="1078">
        <f>AF15/Z15*100</f>
        <v>108.96057347670252</v>
      </c>
      <c r="AH15" s="679">
        <f>SUM(AH16:AH20)</f>
        <v>0</v>
      </c>
      <c r="AI15" s="679">
        <f>SUM(AI16:AI20)</f>
        <v>304000</v>
      </c>
      <c r="AJ15" s="679">
        <f>SUM(AJ16:AJ20)</f>
        <v>304000</v>
      </c>
      <c r="AK15" s="679">
        <f>SUM(AK16:AK20)</f>
        <v>0</v>
      </c>
      <c r="AL15" s="679">
        <f>SUM(AL16:AL20)</f>
        <v>332000</v>
      </c>
      <c r="AM15" s="1078">
        <f>AL15/AF15*100</f>
        <v>109.21052631578947</v>
      </c>
      <c r="AN15" s="679">
        <f>SUM(AN16:AN20)</f>
        <v>0</v>
      </c>
      <c r="AO15" s="679">
        <f>SUM(AO16:AO20)</f>
        <v>332000</v>
      </c>
      <c r="AP15" s="679">
        <f>SUM(AP16:AP20)</f>
        <v>332000</v>
      </c>
      <c r="AQ15" s="679">
        <f>SUM(AQ16:AQ20)</f>
        <v>0</v>
      </c>
      <c r="AR15" s="679">
        <f>SUM(AR16:AR20)</f>
        <v>362000</v>
      </c>
      <c r="AS15" s="1078">
        <f>AR15/AL15*100</f>
        <v>109.03614457831326</v>
      </c>
      <c r="AT15" s="679">
        <f>SUM(AT16:AT20)</f>
        <v>0</v>
      </c>
      <c r="AU15" s="679">
        <f>SUM(AU16:AU20)</f>
        <v>362000</v>
      </c>
      <c r="AV15" s="679">
        <f>SUM(AV16:AV20)</f>
        <v>362000</v>
      </c>
      <c r="AW15" s="679">
        <f>SUM(AW16:AW20)</f>
        <v>0</v>
      </c>
    </row>
    <row r="16" spans="1:49" s="272" customFormat="1" ht="15.75" customHeight="1" x14ac:dyDescent="0.25">
      <c r="A16" s="273"/>
      <c r="B16" s="226" t="s">
        <v>450</v>
      </c>
      <c r="C16" s="670">
        <v>124500</v>
      </c>
      <c r="D16" s="716">
        <v>0</v>
      </c>
      <c r="E16" s="716">
        <f>C16-D16</f>
        <v>124500</v>
      </c>
      <c r="F16" s="716">
        <f>E16-G16</f>
        <v>124500</v>
      </c>
      <c r="G16" s="716">
        <v>0</v>
      </c>
      <c r="H16" s="670">
        <f>ROUND(155052,-2)</f>
        <v>155100</v>
      </c>
      <c r="I16" s="1079"/>
      <c r="J16" s="237"/>
      <c r="K16" s="237">
        <f>H16-J16</f>
        <v>155100</v>
      </c>
      <c r="L16" s="237">
        <f t="shared" ref="L16:L26" si="3">K16</f>
        <v>155100</v>
      </c>
      <c r="M16" s="237">
        <v>0</v>
      </c>
      <c r="N16" s="670">
        <v>171000</v>
      </c>
      <c r="O16" s="1079"/>
      <c r="P16" s="670"/>
      <c r="Q16" s="670">
        <f>N16-P16</f>
        <v>171000</v>
      </c>
      <c r="R16" s="670">
        <f>Q16</f>
        <v>171000</v>
      </c>
      <c r="S16" s="670">
        <v>0</v>
      </c>
      <c r="T16" s="670">
        <f>ROUND(N16*1.09,-3)</f>
        <v>186000</v>
      </c>
      <c r="U16" s="1079"/>
      <c r="V16" s="670"/>
      <c r="W16" s="670">
        <f>T16-V16</f>
        <v>186000</v>
      </c>
      <c r="X16" s="670">
        <f>W16</f>
        <v>186000</v>
      </c>
      <c r="Y16" s="670">
        <v>0</v>
      </c>
      <c r="Z16" s="670">
        <f>ROUND(T16*1.09,-3)</f>
        <v>203000</v>
      </c>
      <c r="AA16" s="1079"/>
      <c r="AB16" s="670"/>
      <c r="AC16" s="670">
        <f>Z16-AB16</f>
        <v>203000</v>
      </c>
      <c r="AD16" s="670">
        <f>AC16</f>
        <v>203000</v>
      </c>
      <c r="AE16" s="670">
        <v>0</v>
      </c>
      <c r="AF16" s="670">
        <f>ROUND(Z16*1.09,-3)</f>
        <v>221000</v>
      </c>
      <c r="AG16" s="1079"/>
      <c r="AH16" s="670"/>
      <c r="AI16" s="670">
        <f>AF16-AH16</f>
        <v>221000</v>
      </c>
      <c r="AJ16" s="670">
        <f>AI16</f>
        <v>221000</v>
      </c>
      <c r="AK16" s="670">
        <v>0</v>
      </c>
      <c r="AL16" s="670">
        <f>ROUND(AF16*1.09,-3)</f>
        <v>241000</v>
      </c>
      <c r="AM16" s="1079"/>
      <c r="AN16" s="670"/>
      <c r="AO16" s="670">
        <f>AL16-AN16</f>
        <v>241000</v>
      </c>
      <c r="AP16" s="670">
        <f>AO16</f>
        <v>241000</v>
      </c>
      <c r="AQ16" s="670">
        <v>0</v>
      </c>
      <c r="AR16" s="670">
        <f>ROUND(AL16*1.09,-3)</f>
        <v>263000</v>
      </c>
      <c r="AS16" s="1079"/>
      <c r="AT16" s="670"/>
      <c r="AU16" s="670">
        <f>AR16-AT16</f>
        <v>263000</v>
      </c>
      <c r="AV16" s="670">
        <f>AU16</f>
        <v>263000</v>
      </c>
      <c r="AW16" s="670">
        <v>0</v>
      </c>
    </row>
    <row r="17" spans="1:49" s="272" customFormat="1" ht="15.75" customHeight="1" x14ac:dyDescent="0.25">
      <c r="A17" s="273"/>
      <c r="B17" s="226" t="s">
        <v>451</v>
      </c>
      <c r="C17" s="670">
        <v>15500</v>
      </c>
      <c r="D17" s="716">
        <v>0</v>
      </c>
      <c r="E17" s="716">
        <f>C17-D17</f>
        <v>15500</v>
      </c>
      <c r="F17" s="716">
        <f t="shared" ref="F17:F31" si="4">E17-G17</f>
        <v>15500</v>
      </c>
      <c r="G17" s="716">
        <v>0</v>
      </c>
      <c r="H17" s="670">
        <v>22000</v>
      </c>
      <c r="I17" s="1079"/>
      <c r="J17" s="237"/>
      <c r="K17" s="237">
        <f t="shared" ref="K17:K26" si="5">H17-J17</f>
        <v>22000</v>
      </c>
      <c r="L17" s="237">
        <f t="shared" si="3"/>
        <v>22000</v>
      </c>
      <c r="M17" s="237">
        <v>0</v>
      </c>
      <c r="N17" s="670">
        <v>24000</v>
      </c>
      <c r="O17" s="1079"/>
      <c r="P17" s="670"/>
      <c r="Q17" s="670">
        <f>N17-P17</f>
        <v>24000</v>
      </c>
      <c r="R17" s="670">
        <f>Q17</f>
        <v>24000</v>
      </c>
      <c r="S17" s="670">
        <v>0</v>
      </c>
      <c r="T17" s="670">
        <f>ROUND(N17*1.09,-3)</f>
        <v>26000</v>
      </c>
      <c r="U17" s="1079"/>
      <c r="V17" s="670"/>
      <c r="W17" s="670">
        <f>T17-V17</f>
        <v>26000</v>
      </c>
      <c r="X17" s="670">
        <f>W17</f>
        <v>26000</v>
      </c>
      <c r="Y17" s="670">
        <v>0</v>
      </c>
      <c r="Z17" s="670">
        <f>ROUND(T17*1.09,-3)</f>
        <v>28000</v>
      </c>
      <c r="AA17" s="1079"/>
      <c r="AB17" s="670"/>
      <c r="AC17" s="670">
        <f>Z17-AB17</f>
        <v>28000</v>
      </c>
      <c r="AD17" s="670">
        <f>AC17</f>
        <v>28000</v>
      </c>
      <c r="AE17" s="670">
        <v>0</v>
      </c>
      <c r="AF17" s="670">
        <f>ROUND(Z17*1.09,-3)</f>
        <v>31000</v>
      </c>
      <c r="AG17" s="1079"/>
      <c r="AH17" s="670"/>
      <c r="AI17" s="670">
        <f>AF17-AH17</f>
        <v>31000</v>
      </c>
      <c r="AJ17" s="670">
        <f>AI17</f>
        <v>31000</v>
      </c>
      <c r="AK17" s="670">
        <v>0</v>
      </c>
      <c r="AL17" s="670">
        <f>ROUND(AF17*1.09,-3)</f>
        <v>34000</v>
      </c>
      <c r="AM17" s="1079"/>
      <c r="AN17" s="670"/>
      <c r="AO17" s="670">
        <f>AL17-AN17</f>
        <v>34000</v>
      </c>
      <c r="AP17" s="670">
        <f>AO17</f>
        <v>34000</v>
      </c>
      <c r="AQ17" s="670">
        <v>0</v>
      </c>
      <c r="AR17" s="670">
        <f>ROUND(AL17*1.09,-3)</f>
        <v>37000</v>
      </c>
      <c r="AS17" s="1079"/>
      <c r="AT17" s="670"/>
      <c r="AU17" s="670">
        <f>AR17-AT17</f>
        <v>37000</v>
      </c>
      <c r="AV17" s="670">
        <f>AU17</f>
        <v>37000</v>
      </c>
      <c r="AW17" s="670">
        <v>0</v>
      </c>
    </row>
    <row r="18" spans="1:49" s="272" customFormat="1" ht="15.75" customHeight="1" x14ac:dyDescent="0.25">
      <c r="A18" s="273"/>
      <c r="B18" s="226" t="s">
        <v>452</v>
      </c>
      <c r="C18" s="670">
        <v>55000</v>
      </c>
      <c r="D18" s="716">
        <v>0</v>
      </c>
      <c r="E18" s="716">
        <f>C18-D18</f>
        <v>55000</v>
      </c>
      <c r="F18" s="716">
        <f t="shared" si="4"/>
        <v>55000</v>
      </c>
      <c r="G18" s="716">
        <v>0</v>
      </c>
      <c r="H18" s="670">
        <v>38000</v>
      </c>
      <c r="I18" s="1079"/>
      <c r="J18" s="237"/>
      <c r="K18" s="237">
        <f t="shared" si="5"/>
        <v>38000</v>
      </c>
      <c r="L18" s="237">
        <f t="shared" si="3"/>
        <v>38000</v>
      </c>
      <c r="M18" s="237">
        <v>0</v>
      </c>
      <c r="N18" s="670">
        <v>40000</v>
      </c>
      <c r="O18" s="1079"/>
      <c r="P18" s="670"/>
      <c r="Q18" s="670">
        <f>N18-P18</f>
        <v>40000</v>
      </c>
      <c r="R18" s="670">
        <f>Q18</f>
        <v>40000</v>
      </c>
      <c r="S18" s="670">
        <v>0</v>
      </c>
      <c r="T18" s="670">
        <f>ROUND(N18*1.09,-3)</f>
        <v>44000</v>
      </c>
      <c r="U18" s="1079"/>
      <c r="V18" s="670"/>
      <c r="W18" s="670">
        <f>T18-V18</f>
        <v>44000</v>
      </c>
      <c r="X18" s="670">
        <f>W18</f>
        <v>44000</v>
      </c>
      <c r="Y18" s="670">
        <v>0</v>
      </c>
      <c r="Z18" s="670">
        <f>ROUND(T18*1.09,-3)</f>
        <v>48000</v>
      </c>
      <c r="AA18" s="1079"/>
      <c r="AB18" s="670"/>
      <c r="AC18" s="670">
        <f>Z18-AB18</f>
        <v>48000</v>
      </c>
      <c r="AD18" s="670">
        <f>AC18</f>
        <v>48000</v>
      </c>
      <c r="AE18" s="670">
        <v>0</v>
      </c>
      <c r="AF18" s="670">
        <f>ROUND(Z18*1.09,-3)</f>
        <v>52000</v>
      </c>
      <c r="AG18" s="1079"/>
      <c r="AH18" s="670"/>
      <c r="AI18" s="670">
        <f>AF18-AH18</f>
        <v>52000</v>
      </c>
      <c r="AJ18" s="670">
        <f>AI18</f>
        <v>52000</v>
      </c>
      <c r="AK18" s="670">
        <v>0</v>
      </c>
      <c r="AL18" s="670">
        <f>ROUND(AF18*1.09,-3)</f>
        <v>57000</v>
      </c>
      <c r="AM18" s="1079"/>
      <c r="AN18" s="670"/>
      <c r="AO18" s="670">
        <f>AL18-AN18</f>
        <v>57000</v>
      </c>
      <c r="AP18" s="670">
        <f>AO18</f>
        <v>57000</v>
      </c>
      <c r="AQ18" s="670">
        <v>0</v>
      </c>
      <c r="AR18" s="670">
        <f>ROUND(AL18*1.09,-3)</f>
        <v>62000</v>
      </c>
      <c r="AS18" s="1079"/>
      <c r="AT18" s="670"/>
      <c r="AU18" s="670">
        <f>AR18-AT18</f>
        <v>62000</v>
      </c>
      <c r="AV18" s="670">
        <f>AU18</f>
        <v>62000</v>
      </c>
      <c r="AW18" s="670">
        <v>0</v>
      </c>
    </row>
    <row r="19" spans="1:49" s="272" customFormat="1" ht="15.75" customHeight="1" x14ac:dyDescent="0.25">
      <c r="A19" s="273"/>
      <c r="B19" s="226" t="s">
        <v>453</v>
      </c>
      <c r="C19" s="670">
        <v>0</v>
      </c>
      <c r="D19" s="716">
        <v>0</v>
      </c>
      <c r="E19" s="716">
        <f>C19-D19</f>
        <v>0</v>
      </c>
      <c r="F19" s="716">
        <f t="shared" si="4"/>
        <v>0</v>
      </c>
      <c r="G19" s="716">
        <v>0</v>
      </c>
      <c r="H19" s="670">
        <f>ROUND(10,-2)</f>
        <v>0</v>
      </c>
      <c r="I19" s="1079"/>
      <c r="J19" s="237"/>
      <c r="K19" s="237">
        <f t="shared" si="5"/>
        <v>0</v>
      </c>
      <c r="L19" s="237">
        <f t="shared" si="3"/>
        <v>0</v>
      </c>
      <c r="M19" s="237">
        <v>0</v>
      </c>
      <c r="N19" s="670">
        <v>0</v>
      </c>
      <c r="O19" s="1079"/>
      <c r="P19" s="670"/>
      <c r="Q19" s="670">
        <f>N19-P19</f>
        <v>0</v>
      </c>
      <c r="R19" s="670"/>
      <c r="S19" s="670">
        <v>0</v>
      </c>
      <c r="T19" s="670">
        <v>0</v>
      </c>
      <c r="U19" s="1079"/>
      <c r="V19" s="670"/>
      <c r="W19" s="670">
        <f>T19-V19</f>
        <v>0</v>
      </c>
      <c r="X19" s="670">
        <f>W19</f>
        <v>0</v>
      </c>
      <c r="Y19" s="670">
        <v>0</v>
      </c>
      <c r="Z19" s="670">
        <v>0</v>
      </c>
      <c r="AA19" s="1079"/>
      <c r="AB19" s="670"/>
      <c r="AC19" s="670">
        <f>Z19-AB19</f>
        <v>0</v>
      </c>
      <c r="AD19" s="670">
        <f>AC19</f>
        <v>0</v>
      </c>
      <c r="AE19" s="670">
        <v>0</v>
      </c>
      <c r="AF19" s="670">
        <v>0</v>
      </c>
      <c r="AG19" s="1079"/>
      <c r="AH19" s="670"/>
      <c r="AI19" s="670">
        <f>AF19-AH19</f>
        <v>0</v>
      </c>
      <c r="AJ19" s="670">
        <f>AI19</f>
        <v>0</v>
      </c>
      <c r="AK19" s="670">
        <v>0</v>
      </c>
      <c r="AL19" s="670">
        <v>0</v>
      </c>
      <c r="AM19" s="1079"/>
      <c r="AN19" s="670"/>
      <c r="AO19" s="670">
        <f>AL19-AN19</f>
        <v>0</v>
      </c>
      <c r="AP19" s="670">
        <f>AO19</f>
        <v>0</v>
      </c>
      <c r="AQ19" s="670">
        <v>0</v>
      </c>
      <c r="AR19" s="670">
        <v>0</v>
      </c>
      <c r="AS19" s="1079"/>
      <c r="AT19" s="670"/>
      <c r="AU19" s="670">
        <f>AR19-AT19</f>
        <v>0</v>
      </c>
      <c r="AV19" s="670">
        <f>AU19</f>
        <v>0</v>
      </c>
      <c r="AW19" s="670">
        <v>0</v>
      </c>
    </row>
    <row r="20" spans="1:49" s="272" customFormat="1" ht="15.75" customHeight="1" x14ac:dyDescent="0.25">
      <c r="A20" s="273"/>
      <c r="B20" s="226" t="s">
        <v>506</v>
      </c>
      <c r="C20" s="777">
        <v>0</v>
      </c>
      <c r="D20" s="716">
        <f>C20</f>
        <v>0</v>
      </c>
      <c r="E20" s="716">
        <f>C20-D20</f>
        <v>0</v>
      </c>
      <c r="F20" s="716">
        <f t="shared" si="4"/>
        <v>0</v>
      </c>
      <c r="G20" s="716">
        <v>0</v>
      </c>
      <c r="H20" s="670">
        <v>0</v>
      </c>
      <c r="I20" s="1079"/>
      <c r="J20" s="237">
        <f>H20</f>
        <v>0</v>
      </c>
      <c r="K20" s="237">
        <f t="shared" si="5"/>
        <v>0</v>
      </c>
      <c r="L20" s="237">
        <f t="shared" si="3"/>
        <v>0</v>
      </c>
      <c r="M20" s="237">
        <v>0</v>
      </c>
      <c r="N20" s="670">
        <v>0</v>
      </c>
      <c r="O20" s="1079"/>
      <c r="P20" s="670">
        <f>N20</f>
        <v>0</v>
      </c>
      <c r="Q20" s="670">
        <f>N20-P20</f>
        <v>0</v>
      </c>
      <c r="R20" s="670"/>
      <c r="S20" s="670"/>
      <c r="T20" s="670"/>
      <c r="U20" s="1079"/>
      <c r="V20" s="670"/>
      <c r="W20" s="670"/>
      <c r="X20" s="670"/>
      <c r="Y20" s="670"/>
      <c r="Z20" s="670"/>
      <c r="AA20" s="1079"/>
      <c r="AB20" s="670"/>
      <c r="AC20" s="670"/>
      <c r="AD20" s="670">
        <f>AC20</f>
        <v>0</v>
      </c>
      <c r="AE20" s="670">
        <v>0</v>
      </c>
      <c r="AF20" s="670"/>
      <c r="AG20" s="1079"/>
      <c r="AH20" s="670"/>
      <c r="AI20" s="670"/>
      <c r="AJ20" s="670">
        <f>AI20</f>
        <v>0</v>
      </c>
      <c r="AK20" s="670">
        <v>0</v>
      </c>
      <c r="AL20" s="670"/>
      <c r="AM20" s="1079"/>
      <c r="AN20" s="670"/>
      <c r="AO20" s="670"/>
      <c r="AP20" s="670">
        <f>AO20</f>
        <v>0</v>
      </c>
      <c r="AQ20" s="670">
        <v>0</v>
      </c>
      <c r="AR20" s="670"/>
      <c r="AS20" s="1079"/>
      <c r="AT20" s="670"/>
      <c r="AU20" s="670"/>
      <c r="AV20" s="670">
        <f>AU20</f>
        <v>0</v>
      </c>
      <c r="AW20" s="670">
        <v>0</v>
      </c>
    </row>
    <row r="21" spans="1:49" s="272" customFormat="1" x14ac:dyDescent="0.25">
      <c r="A21" s="149">
        <v>2</v>
      </c>
      <c r="B21" s="26" t="s">
        <v>577</v>
      </c>
      <c r="C21" s="313">
        <f t="shared" ref="C21:H21" si="6">SUM(C22:C26)</f>
        <v>440000</v>
      </c>
      <c r="D21" s="715">
        <f t="shared" si="6"/>
        <v>0</v>
      </c>
      <c r="E21" s="715">
        <f t="shared" si="6"/>
        <v>440000</v>
      </c>
      <c r="F21" s="715">
        <f t="shared" si="6"/>
        <v>440000</v>
      </c>
      <c r="G21" s="715">
        <f t="shared" si="6"/>
        <v>0</v>
      </c>
      <c r="H21" s="679">
        <f t="shared" si="6"/>
        <v>477100</v>
      </c>
      <c r="I21" s="1078">
        <f>H21/C21*100</f>
        <v>108.43181818181817</v>
      </c>
      <c r="J21" s="240">
        <f>SUM(J22:J26)</f>
        <v>0</v>
      </c>
      <c r="K21" s="240">
        <f>SUM(K22:K26)</f>
        <v>477100</v>
      </c>
      <c r="L21" s="240">
        <f>SUM(L22:L26)</f>
        <v>477100</v>
      </c>
      <c r="M21" s="240">
        <f>SUM(M22:M26)</f>
        <v>0</v>
      </c>
      <c r="N21" s="679">
        <f>SUM(N22:N26)</f>
        <v>515000</v>
      </c>
      <c r="O21" s="1078">
        <f>N21/H21*100</f>
        <v>107.94382728987632</v>
      </c>
      <c r="P21" s="679">
        <f>SUM(P22:P26)</f>
        <v>0</v>
      </c>
      <c r="Q21" s="679">
        <f>SUM(Q22:Q26)</f>
        <v>515000</v>
      </c>
      <c r="R21" s="679">
        <f>SUM(R22:R26)</f>
        <v>515000</v>
      </c>
      <c r="S21" s="679">
        <f>SUM(S22:S26)</f>
        <v>0</v>
      </c>
      <c r="T21" s="679">
        <f>SUM(T22:T26)</f>
        <v>572000</v>
      </c>
      <c r="U21" s="1078">
        <f>T21/N21*100</f>
        <v>111.06796116504853</v>
      </c>
      <c r="V21" s="679">
        <f>SUM(V22:V26)</f>
        <v>0</v>
      </c>
      <c r="W21" s="679">
        <f>SUM(W22:W26)</f>
        <v>572000</v>
      </c>
      <c r="X21" s="679">
        <f>SUM(X22:X26)</f>
        <v>572000</v>
      </c>
      <c r="Y21" s="679">
        <f>SUM(Y22:Y26)</f>
        <v>0</v>
      </c>
      <c r="Z21" s="679">
        <f>SUM(Z22:Z26)</f>
        <v>635000</v>
      </c>
      <c r="AA21" s="1078">
        <f>Z21/T21*100</f>
        <v>111.01398601398603</v>
      </c>
      <c r="AB21" s="679">
        <f>SUM(AB22:AB26)</f>
        <v>0</v>
      </c>
      <c r="AC21" s="679">
        <f>SUM(AC22:AC26)</f>
        <v>635000</v>
      </c>
      <c r="AD21" s="679">
        <f>SUM(AD22:AD26)</f>
        <v>635000</v>
      </c>
      <c r="AE21" s="679">
        <f>SUM(AE22:AE26)</f>
        <v>0</v>
      </c>
      <c r="AF21" s="679">
        <f>SUM(AF22:AF26)</f>
        <v>704000</v>
      </c>
      <c r="AG21" s="1078">
        <f>AF21/Z21*100</f>
        <v>110.86614173228347</v>
      </c>
      <c r="AH21" s="679">
        <f>SUM(AH22:AH26)</f>
        <v>0</v>
      </c>
      <c r="AI21" s="679">
        <f>SUM(AI22:AI26)</f>
        <v>704000</v>
      </c>
      <c r="AJ21" s="679">
        <f>SUM(AJ22:AJ26)</f>
        <v>704000</v>
      </c>
      <c r="AK21" s="679">
        <f>SUM(AK22:AK26)</f>
        <v>0</v>
      </c>
      <c r="AL21" s="679">
        <f>SUM(AL22:AL26)</f>
        <v>782000</v>
      </c>
      <c r="AM21" s="1078">
        <f>AL21/AF21*100</f>
        <v>111.07954545454545</v>
      </c>
      <c r="AN21" s="679">
        <f>SUM(AN22:AN26)</f>
        <v>0</v>
      </c>
      <c r="AO21" s="679">
        <f>SUM(AO22:AO26)</f>
        <v>782000</v>
      </c>
      <c r="AP21" s="679">
        <f>SUM(AP22:AP26)</f>
        <v>782000</v>
      </c>
      <c r="AQ21" s="679">
        <f>SUM(AQ22:AQ26)</f>
        <v>0</v>
      </c>
      <c r="AR21" s="679">
        <f>SUM(AR22:AR26)</f>
        <v>868000</v>
      </c>
      <c r="AS21" s="1078">
        <f>AR21/AL21*100</f>
        <v>110.99744245524296</v>
      </c>
      <c r="AT21" s="679">
        <f>SUM(AT22:AT26)</f>
        <v>0</v>
      </c>
      <c r="AU21" s="679">
        <f>SUM(AU22:AU26)</f>
        <v>868000</v>
      </c>
      <c r="AV21" s="679">
        <f>SUM(AV22:AV26)</f>
        <v>868000</v>
      </c>
      <c r="AW21" s="679">
        <f>SUM(AW22:AW26)</f>
        <v>0</v>
      </c>
    </row>
    <row r="22" spans="1:49" s="272" customFormat="1" ht="15.75" customHeight="1" x14ac:dyDescent="0.25">
      <c r="A22" s="273"/>
      <c r="B22" s="226" t="s">
        <v>450</v>
      </c>
      <c r="C22" s="670">
        <v>280000</v>
      </c>
      <c r="D22" s="716">
        <v>0</v>
      </c>
      <c r="E22" s="716">
        <f>C22-D22</f>
        <v>280000</v>
      </c>
      <c r="F22" s="716">
        <f t="shared" si="4"/>
        <v>280000</v>
      </c>
      <c r="G22" s="716">
        <v>0</v>
      </c>
      <c r="H22" s="670">
        <f>ROUND(290380,-2)</f>
        <v>290400</v>
      </c>
      <c r="I22" s="1079"/>
      <c r="J22" s="237"/>
      <c r="K22" s="237">
        <f t="shared" si="5"/>
        <v>290400</v>
      </c>
      <c r="L22" s="237">
        <f t="shared" si="3"/>
        <v>290400</v>
      </c>
      <c r="M22" s="237">
        <v>0</v>
      </c>
      <c r="N22" s="670">
        <v>320000</v>
      </c>
      <c r="O22" s="1079"/>
      <c r="P22" s="670"/>
      <c r="Q22" s="670">
        <f>N22-P22</f>
        <v>320000</v>
      </c>
      <c r="R22" s="670">
        <f>Q22</f>
        <v>320000</v>
      </c>
      <c r="S22" s="670">
        <v>0</v>
      </c>
      <c r="T22" s="670">
        <f>ROUND(N22*1.11,-3)</f>
        <v>355000</v>
      </c>
      <c r="U22" s="1079"/>
      <c r="V22" s="670"/>
      <c r="W22" s="670">
        <f>T22-V22</f>
        <v>355000</v>
      </c>
      <c r="X22" s="670">
        <f>W22</f>
        <v>355000</v>
      </c>
      <c r="Y22" s="670">
        <v>0</v>
      </c>
      <c r="Z22" s="670">
        <f>ROUND(T22*1.11,-3)</f>
        <v>394000</v>
      </c>
      <c r="AA22" s="1079"/>
      <c r="AB22" s="670"/>
      <c r="AC22" s="670">
        <f>Z22-AB22</f>
        <v>394000</v>
      </c>
      <c r="AD22" s="670">
        <f>AC22</f>
        <v>394000</v>
      </c>
      <c r="AE22" s="670">
        <v>0</v>
      </c>
      <c r="AF22" s="670">
        <f>ROUND(Z22*1.11,-3)</f>
        <v>437000</v>
      </c>
      <c r="AG22" s="1079"/>
      <c r="AH22" s="670"/>
      <c r="AI22" s="670">
        <f>AF22-AH22</f>
        <v>437000</v>
      </c>
      <c r="AJ22" s="670">
        <f>AI22</f>
        <v>437000</v>
      </c>
      <c r="AK22" s="670">
        <v>0</v>
      </c>
      <c r="AL22" s="670">
        <f>ROUND(AF22*1.11,-3)</f>
        <v>485000</v>
      </c>
      <c r="AM22" s="1079"/>
      <c r="AN22" s="670"/>
      <c r="AO22" s="670">
        <f>AL22-AN22</f>
        <v>485000</v>
      </c>
      <c r="AP22" s="670">
        <f>AO22</f>
        <v>485000</v>
      </c>
      <c r="AQ22" s="670">
        <v>0</v>
      </c>
      <c r="AR22" s="670">
        <f>ROUND(AL22*1.11,-3)</f>
        <v>538000</v>
      </c>
      <c r="AS22" s="1079"/>
      <c r="AT22" s="670"/>
      <c r="AU22" s="670">
        <f>AR22-AT22</f>
        <v>538000</v>
      </c>
      <c r="AV22" s="670">
        <f>AU22</f>
        <v>538000</v>
      </c>
      <c r="AW22" s="670">
        <v>0</v>
      </c>
    </row>
    <row r="23" spans="1:49" s="272" customFormat="1" ht="15.75" customHeight="1" x14ac:dyDescent="0.25">
      <c r="A23" s="273"/>
      <c r="B23" s="226" t="s">
        <v>451</v>
      </c>
      <c r="C23" s="670">
        <v>85000</v>
      </c>
      <c r="D23" s="716">
        <v>0</v>
      </c>
      <c r="E23" s="716">
        <f>C23-D23</f>
        <v>85000</v>
      </c>
      <c r="F23" s="716">
        <f t="shared" si="4"/>
        <v>85000</v>
      </c>
      <c r="G23" s="716">
        <v>0</v>
      </c>
      <c r="H23" s="670">
        <f>ROUND(101709,-2)</f>
        <v>101700</v>
      </c>
      <c r="I23" s="1079"/>
      <c r="J23" s="237"/>
      <c r="K23" s="237">
        <f t="shared" si="5"/>
        <v>101700</v>
      </c>
      <c r="L23" s="237">
        <f t="shared" si="3"/>
        <v>101700</v>
      </c>
      <c r="M23" s="237">
        <v>0</v>
      </c>
      <c r="N23" s="670">
        <v>105000</v>
      </c>
      <c r="O23" s="1079"/>
      <c r="P23" s="670"/>
      <c r="Q23" s="670">
        <f>N23-P23</f>
        <v>105000</v>
      </c>
      <c r="R23" s="670">
        <f>Q23</f>
        <v>105000</v>
      </c>
      <c r="S23" s="670">
        <v>0</v>
      </c>
      <c r="T23" s="670">
        <f>ROUND(N23*1.11,-3)</f>
        <v>117000</v>
      </c>
      <c r="U23" s="1079"/>
      <c r="V23" s="670"/>
      <c r="W23" s="670">
        <f>T23-V23</f>
        <v>117000</v>
      </c>
      <c r="X23" s="670">
        <f>W23</f>
        <v>117000</v>
      </c>
      <c r="Y23" s="670">
        <v>0</v>
      </c>
      <c r="Z23" s="670">
        <f>ROUND(T23*1.11,-3)</f>
        <v>130000</v>
      </c>
      <c r="AA23" s="1079"/>
      <c r="AB23" s="670"/>
      <c r="AC23" s="670">
        <f>Z23-AB23</f>
        <v>130000</v>
      </c>
      <c r="AD23" s="670">
        <f>AC23</f>
        <v>130000</v>
      </c>
      <c r="AE23" s="670">
        <v>0</v>
      </c>
      <c r="AF23" s="670">
        <f>ROUND(Z23*1.11,-3)</f>
        <v>144000</v>
      </c>
      <c r="AG23" s="1079"/>
      <c r="AH23" s="670"/>
      <c r="AI23" s="670">
        <f>AF23-AH23</f>
        <v>144000</v>
      </c>
      <c r="AJ23" s="670">
        <f>AI23</f>
        <v>144000</v>
      </c>
      <c r="AK23" s="670">
        <v>0</v>
      </c>
      <c r="AL23" s="670">
        <f>ROUND(AF23*1.11,-3)</f>
        <v>160000</v>
      </c>
      <c r="AM23" s="1079"/>
      <c r="AN23" s="670"/>
      <c r="AO23" s="670">
        <f>AL23-AN23</f>
        <v>160000</v>
      </c>
      <c r="AP23" s="670">
        <f>AO23</f>
        <v>160000</v>
      </c>
      <c r="AQ23" s="670">
        <v>0</v>
      </c>
      <c r="AR23" s="670">
        <f>ROUND(AL23*1.11,-3)</f>
        <v>178000</v>
      </c>
      <c r="AS23" s="1079"/>
      <c r="AT23" s="670"/>
      <c r="AU23" s="670">
        <f>AR23-AT23</f>
        <v>178000</v>
      </c>
      <c r="AV23" s="670">
        <f>AU23</f>
        <v>178000</v>
      </c>
      <c r="AW23" s="670">
        <v>0</v>
      </c>
    </row>
    <row r="24" spans="1:49" s="272" customFormat="1" ht="15.75" customHeight="1" x14ac:dyDescent="0.25">
      <c r="A24" s="273"/>
      <c r="B24" s="226" t="s">
        <v>452</v>
      </c>
      <c r="C24" s="670">
        <v>0</v>
      </c>
      <c r="D24" s="716">
        <v>0</v>
      </c>
      <c r="E24" s="716">
        <f>C24-D24</f>
        <v>0</v>
      </c>
      <c r="F24" s="716">
        <f t="shared" si="4"/>
        <v>0</v>
      </c>
      <c r="G24" s="716">
        <v>0</v>
      </c>
      <c r="H24" s="670">
        <v>0</v>
      </c>
      <c r="I24" s="1079"/>
      <c r="J24" s="237"/>
      <c r="K24" s="237">
        <f t="shared" si="5"/>
        <v>0</v>
      </c>
      <c r="L24" s="237">
        <f t="shared" si="3"/>
        <v>0</v>
      </c>
      <c r="M24" s="237">
        <v>0</v>
      </c>
      <c r="N24" s="670">
        <v>0</v>
      </c>
      <c r="O24" s="1079"/>
      <c r="P24" s="670"/>
      <c r="Q24" s="670">
        <f>N24-P24</f>
        <v>0</v>
      </c>
      <c r="R24" s="670">
        <f>Q24</f>
        <v>0</v>
      </c>
      <c r="S24" s="670">
        <v>0</v>
      </c>
      <c r="T24" s="670">
        <f>ROUND(N24*1.11,-3)</f>
        <v>0</v>
      </c>
      <c r="U24" s="1079"/>
      <c r="V24" s="670"/>
      <c r="W24" s="670">
        <f>T24-V24</f>
        <v>0</v>
      </c>
      <c r="X24" s="670">
        <f>W24</f>
        <v>0</v>
      </c>
      <c r="Y24" s="670">
        <v>0</v>
      </c>
      <c r="Z24" s="670">
        <f>ROUND(T24*1.11,-3)</f>
        <v>0</v>
      </c>
      <c r="AA24" s="1079"/>
      <c r="AB24" s="670"/>
      <c r="AC24" s="670">
        <f>Z24-AB24</f>
        <v>0</v>
      </c>
      <c r="AD24" s="670">
        <f>AC24</f>
        <v>0</v>
      </c>
      <c r="AE24" s="670">
        <v>0</v>
      </c>
      <c r="AF24" s="670">
        <f>ROUND(Z24*1.11,-3)</f>
        <v>0</v>
      </c>
      <c r="AG24" s="1079"/>
      <c r="AH24" s="670"/>
      <c r="AI24" s="670">
        <f>AF24-AH24</f>
        <v>0</v>
      </c>
      <c r="AJ24" s="670">
        <f>AI24</f>
        <v>0</v>
      </c>
      <c r="AK24" s="670">
        <v>0</v>
      </c>
      <c r="AL24" s="670">
        <f>ROUND(AF24*1.11,-3)</f>
        <v>0</v>
      </c>
      <c r="AM24" s="1079"/>
      <c r="AN24" s="670"/>
      <c r="AO24" s="670">
        <f>AL24-AN24</f>
        <v>0</v>
      </c>
      <c r="AP24" s="670">
        <f>AO24</f>
        <v>0</v>
      </c>
      <c r="AQ24" s="670">
        <v>0</v>
      </c>
      <c r="AR24" s="670">
        <f>ROUND(AL24*1.11,-3)</f>
        <v>0</v>
      </c>
      <c r="AS24" s="1079"/>
      <c r="AT24" s="670"/>
      <c r="AU24" s="670">
        <f>AR24-AT24</f>
        <v>0</v>
      </c>
      <c r="AV24" s="670">
        <f>AU24</f>
        <v>0</v>
      </c>
      <c r="AW24" s="670">
        <v>0</v>
      </c>
    </row>
    <row r="25" spans="1:49" s="272" customFormat="1" ht="15.75" customHeight="1" x14ac:dyDescent="0.25">
      <c r="A25" s="273"/>
      <c r="B25" s="226" t="s">
        <v>453</v>
      </c>
      <c r="C25" s="670">
        <v>75000</v>
      </c>
      <c r="D25" s="716">
        <v>0</v>
      </c>
      <c r="E25" s="716">
        <f>C25-D25</f>
        <v>75000</v>
      </c>
      <c r="F25" s="716">
        <f t="shared" si="4"/>
        <v>75000</v>
      </c>
      <c r="G25" s="716">
        <v>0</v>
      </c>
      <c r="H25" s="670">
        <f>ROUND(85031,-2)</f>
        <v>85000</v>
      </c>
      <c r="I25" s="1079"/>
      <c r="J25" s="237"/>
      <c r="K25" s="237">
        <f t="shared" si="5"/>
        <v>85000</v>
      </c>
      <c r="L25" s="237">
        <f t="shared" si="3"/>
        <v>85000</v>
      </c>
      <c r="M25" s="237">
        <v>0</v>
      </c>
      <c r="N25" s="670">
        <v>90000</v>
      </c>
      <c r="O25" s="1079"/>
      <c r="P25" s="670"/>
      <c r="Q25" s="670">
        <f>N25-P25</f>
        <v>90000</v>
      </c>
      <c r="R25" s="670">
        <f>Q25</f>
        <v>90000</v>
      </c>
      <c r="S25" s="670">
        <v>0</v>
      </c>
      <c r="T25" s="670">
        <f>ROUND(N25*1.11,-3)</f>
        <v>100000</v>
      </c>
      <c r="U25" s="1079"/>
      <c r="V25" s="670"/>
      <c r="W25" s="670">
        <f>T25-V25</f>
        <v>100000</v>
      </c>
      <c r="X25" s="670">
        <f>W25</f>
        <v>100000</v>
      </c>
      <c r="Y25" s="670">
        <v>0</v>
      </c>
      <c r="Z25" s="670">
        <f>ROUND(T25*1.11,-3)</f>
        <v>111000</v>
      </c>
      <c r="AA25" s="1079"/>
      <c r="AB25" s="670"/>
      <c r="AC25" s="670">
        <f>Z25-AB25</f>
        <v>111000</v>
      </c>
      <c r="AD25" s="670">
        <f>AC25</f>
        <v>111000</v>
      </c>
      <c r="AE25" s="670">
        <v>0</v>
      </c>
      <c r="AF25" s="670">
        <f>ROUND(Z25*1.11,-3)</f>
        <v>123000</v>
      </c>
      <c r="AG25" s="1079"/>
      <c r="AH25" s="670"/>
      <c r="AI25" s="670">
        <f>AF25-AH25</f>
        <v>123000</v>
      </c>
      <c r="AJ25" s="670">
        <f>AI25</f>
        <v>123000</v>
      </c>
      <c r="AK25" s="670">
        <v>0</v>
      </c>
      <c r="AL25" s="670">
        <f>ROUND(AF25*1.11,-3)</f>
        <v>137000</v>
      </c>
      <c r="AM25" s="1079"/>
      <c r="AN25" s="670"/>
      <c r="AO25" s="670">
        <f>AL25-AN25</f>
        <v>137000</v>
      </c>
      <c r="AP25" s="670">
        <f>AO25</f>
        <v>137000</v>
      </c>
      <c r="AQ25" s="670">
        <v>0</v>
      </c>
      <c r="AR25" s="670">
        <f>ROUND(AL25*1.11,-3)</f>
        <v>152000</v>
      </c>
      <c r="AS25" s="1079"/>
      <c r="AT25" s="670"/>
      <c r="AU25" s="670">
        <f>AR25-AT25</f>
        <v>152000</v>
      </c>
      <c r="AV25" s="670">
        <f>AU25</f>
        <v>152000</v>
      </c>
      <c r="AW25" s="670">
        <v>0</v>
      </c>
    </row>
    <row r="26" spans="1:49" s="272" customFormat="1" ht="15.75" customHeight="1" x14ac:dyDescent="0.25">
      <c r="A26" s="273"/>
      <c r="B26" s="226" t="s">
        <v>506</v>
      </c>
      <c r="C26" s="777">
        <v>0</v>
      </c>
      <c r="D26" s="716">
        <v>0</v>
      </c>
      <c r="E26" s="716">
        <f>C26-D26</f>
        <v>0</v>
      </c>
      <c r="F26" s="716">
        <f t="shared" si="4"/>
        <v>0</v>
      </c>
      <c r="G26" s="716">
        <v>0</v>
      </c>
      <c r="H26" s="670">
        <v>0</v>
      </c>
      <c r="I26" s="1079"/>
      <c r="J26" s="237"/>
      <c r="K26" s="237">
        <f t="shared" si="5"/>
        <v>0</v>
      </c>
      <c r="L26" s="237">
        <f t="shared" si="3"/>
        <v>0</v>
      </c>
      <c r="M26" s="237">
        <v>0</v>
      </c>
      <c r="N26" s="670">
        <v>0</v>
      </c>
      <c r="O26" s="1079"/>
      <c r="P26" s="670"/>
      <c r="Q26" s="670">
        <f>N26-P26</f>
        <v>0</v>
      </c>
      <c r="R26" s="670">
        <f>Q26</f>
        <v>0</v>
      </c>
      <c r="S26" s="670">
        <v>0</v>
      </c>
      <c r="T26" s="670"/>
      <c r="U26" s="1079"/>
      <c r="V26" s="670"/>
      <c r="W26" s="670">
        <f>T26-V26</f>
        <v>0</v>
      </c>
      <c r="X26" s="670">
        <f>W26</f>
        <v>0</v>
      </c>
      <c r="Y26" s="670">
        <v>0</v>
      </c>
      <c r="Z26" s="670"/>
      <c r="AA26" s="1079"/>
      <c r="AB26" s="670"/>
      <c r="AC26" s="670">
        <f>Z26-AB26</f>
        <v>0</v>
      </c>
      <c r="AD26" s="670">
        <f>AC26</f>
        <v>0</v>
      </c>
      <c r="AE26" s="670">
        <v>0</v>
      </c>
      <c r="AF26" s="670"/>
      <c r="AG26" s="1079"/>
      <c r="AH26" s="670"/>
      <c r="AI26" s="670">
        <f>AF26-AH26</f>
        <v>0</v>
      </c>
      <c r="AJ26" s="670">
        <f>AI26</f>
        <v>0</v>
      </c>
      <c r="AK26" s="670">
        <v>0</v>
      </c>
      <c r="AL26" s="670"/>
      <c r="AM26" s="1079"/>
      <c r="AN26" s="670"/>
      <c r="AO26" s="670">
        <f>AL26-AN26</f>
        <v>0</v>
      </c>
      <c r="AP26" s="670">
        <f>AO26</f>
        <v>0</v>
      </c>
      <c r="AQ26" s="670">
        <v>0</v>
      </c>
      <c r="AR26" s="670"/>
      <c r="AS26" s="1079"/>
      <c r="AT26" s="670"/>
      <c r="AU26" s="670">
        <f>AR26-AT26</f>
        <v>0</v>
      </c>
      <c r="AV26" s="670">
        <f>AU26</f>
        <v>0</v>
      </c>
      <c r="AW26" s="670">
        <v>0</v>
      </c>
    </row>
    <row r="27" spans="1:49" s="272" customFormat="1" ht="16.5" customHeight="1" x14ac:dyDescent="0.25">
      <c r="A27" s="149">
        <v>3</v>
      </c>
      <c r="B27" s="26" t="s">
        <v>507</v>
      </c>
      <c r="C27" s="313">
        <f t="shared" ref="C27:H27" si="7">SUM(C28:C31)</f>
        <v>33000</v>
      </c>
      <c r="D27" s="715">
        <f t="shared" si="7"/>
        <v>0</v>
      </c>
      <c r="E27" s="715">
        <f t="shared" si="7"/>
        <v>33000</v>
      </c>
      <c r="F27" s="715">
        <f t="shared" si="7"/>
        <v>33000</v>
      </c>
      <c r="G27" s="715">
        <f t="shared" si="7"/>
        <v>0</v>
      </c>
      <c r="H27" s="679">
        <f t="shared" si="7"/>
        <v>75000</v>
      </c>
      <c r="I27" s="1078">
        <f>H27/C27*100</f>
        <v>227.27272727272728</v>
      </c>
      <c r="J27" s="240">
        <f>SUM(J28:J31)</f>
        <v>0</v>
      </c>
      <c r="K27" s="240">
        <f>SUM(K28:K31)</f>
        <v>75000</v>
      </c>
      <c r="L27" s="240">
        <f>SUM(L28:L31)</f>
        <v>75000</v>
      </c>
      <c r="M27" s="240">
        <f>SUM(M28:M31)</f>
        <v>0</v>
      </c>
      <c r="N27" s="679">
        <f>SUM(N28:N31)</f>
        <v>60000</v>
      </c>
      <c r="O27" s="1078">
        <f>N27/H27*100</f>
        <v>80</v>
      </c>
      <c r="P27" s="679">
        <f>SUM(P28:P31)</f>
        <v>0</v>
      </c>
      <c r="Q27" s="679">
        <f>SUM(Q28:Q31)</f>
        <v>60000</v>
      </c>
      <c r="R27" s="679">
        <f>SUM(R28:R31)</f>
        <v>60000</v>
      </c>
      <c r="S27" s="679">
        <f>SUM(S28:S31)</f>
        <v>0</v>
      </c>
      <c r="T27" s="679">
        <f>SUM(T28:T31)</f>
        <v>66000</v>
      </c>
      <c r="U27" s="1078">
        <f>T27/N27*100</f>
        <v>110.00000000000001</v>
      </c>
      <c r="V27" s="679">
        <f>SUM(V28:V31)</f>
        <v>0</v>
      </c>
      <c r="W27" s="679">
        <f>SUM(W28:W31)</f>
        <v>66000</v>
      </c>
      <c r="X27" s="679">
        <f>SUM(X28:X31)</f>
        <v>66000</v>
      </c>
      <c r="Y27" s="679">
        <f>SUM(Y28:Y31)</f>
        <v>0</v>
      </c>
      <c r="Z27" s="679">
        <f>SUM(Z28:Z31)</f>
        <v>73000</v>
      </c>
      <c r="AA27" s="1078">
        <f>Z27/T27*100</f>
        <v>110.60606060606059</v>
      </c>
      <c r="AB27" s="679">
        <f>SUM(AB28:AB31)</f>
        <v>0</v>
      </c>
      <c r="AC27" s="679">
        <f>SUM(AC28:AC31)</f>
        <v>73000</v>
      </c>
      <c r="AD27" s="679">
        <f>SUM(AD28:AD31)</f>
        <v>73000</v>
      </c>
      <c r="AE27" s="679">
        <f>SUM(AE28:AE31)</f>
        <v>0</v>
      </c>
      <c r="AF27" s="679">
        <f>SUM(AF28:AF31)</f>
        <v>80000</v>
      </c>
      <c r="AG27" s="1078">
        <f>AF27/Z27*100</f>
        <v>109.58904109589041</v>
      </c>
      <c r="AH27" s="679">
        <f>SUM(AH28:AH31)</f>
        <v>0</v>
      </c>
      <c r="AI27" s="679">
        <f>SUM(AI28:AI31)</f>
        <v>80000</v>
      </c>
      <c r="AJ27" s="679">
        <f>SUM(AJ28:AJ31)</f>
        <v>80000</v>
      </c>
      <c r="AK27" s="679">
        <f>SUM(AK28:AK31)</f>
        <v>0</v>
      </c>
      <c r="AL27" s="679">
        <f>SUM(AL28:AL31)</f>
        <v>88000</v>
      </c>
      <c r="AM27" s="1078">
        <f>AL27/AF27*100</f>
        <v>110.00000000000001</v>
      </c>
      <c r="AN27" s="679">
        <f>SUM(AN28:AN31)</f>
        <v>0</v>
      </c>
      <c r="AO27" s="679">
        <f>SUM(AO28:AO31)</f>
        <v>88000</v>
      </c>
      <c r="AP27" s="679">
        <f>SUM(AP28:AP31)</f>
        <v>88000</v>
      </c>
      <c r="AQ27" s="679">
        <f>SUM(AQ28:AQ31)</f>
        <v>0</v>
      </c>
      <c r="AR27" s="679">
        <f>SUM(AR28:AR31)</f>
        <v>97000</v>
      </c>
      <c r="AS27" s="1078">
        <f>AR27/AL27*100</f>
        <v>110.22727272727273</v>
      </c>
      <c r="AT27" s="679">
        <f>SUM(AT28:AT31)</f>
        <v>0</v>
      </c>
      <c r="AU27" s="679">
        <f>SUM(AU28:AU31)</f>
        <v>97000</v>
      </c>
      <c r="AV27" s="679">
        <f>SUM(AV28:AV31)</f>
        <v>97000</v>
      </c>
      <c r="AW27" s="679">
        <f>SUM(AW28:AW31)</f>
        <v>0</v>
      </c>
    </row>
    <row r="28" spans="1:49" s="272" customFormat="1" ht="15.75" customHeight="1" x14ac:dyDescent="0.25">
      <c r="A28" s="273"/>
      <c r="B28" s="226" t="s">
        <v>450</v>
      </c>
      <c r="C28" s="670">
        <v>11400</v>
      </c>
      <c r="D28" s="716">
        <v>0</v>
      </c>
      <c r="E28" s="716">
        <f>C28-D28</f>
        <v>11400</v>
      </c>
      <c r="F28" s="716">
        <f t="shared" si="4"/>
        <v>11400</v>
      </c>
      <c r="G28" s="716">
        <v>0</v>
      </c>
      <c r="H28" s="670">
        <v>30000</v>
      </c>
      <c r="I28" s="1079"/>
      <c r="J28" s="237">
        <f>0</f>
        <v>0</v>
      </c>
      <c r="K28" s="237">
        <f>H28-J28</f>
        <v>30000</v>
      </c>
      <c r="L28" s="237">
        <f>K28-M28</f>
        <v>30000</v>
      </c>
      <c r="M28" s="237">
        <v>0</v>
      </c>
      <c r="N28" s="670">
        <v>25000</v>
      </c>
      <c r="O28" s="1079"/>
      <c r="P28" s="670"/>
      <c r="Q28" s="670">
        <f>N28-P28</f>
        <v>25000</v>
      </c>
      <c r="R28" s="670">
        <f>Q28-S28</f>
        <v>25000</v>
      </c>
      <c r="S28" s="670">
        <v>0</v>
      </c>
      <c r="T28" s="670">
        <f>ROUND(N28*1.1,-3)</f>
        <v>28000</v>
      </c>
      <c r="U28" s="1079"/>
      <c r="V28" s="670"/>
      <c r="W28" s="670">
        <f>T28-V28</f>
        <v>28000</v>
      </c>
      <c r="X28" s="670">
        <f>W28-Y28</f>
        <v>28000</v>
      </c>
      <c r="Y28" s="670">
        <v>0</v>
      </c>
      <c r="Z28" s="670">
        <f>ROUND(T28*1.1,-3)</f>
        <v>31000</v>
      </c>
      <c r="AA28" s="1079"/>
      <c r="AB28" s="670"/>
      <c r="AC28" s="670">
        <f>Z28-AB28</f>
        <v>31000</v>
      </c>
      <c r="AD28" s="670">
        <f>AC28-AE28</f>
        <v>31000</v>
      </c>
      <c r="AE28" s="670">
        <v>0</v>
      </c>
      <c r="AF28" s="670">
        <f>ROUND(Z28*1.1,-3)</f>
        <v>34000</v>
      </c>
      <c r="AG28" s="1079"/>
      <c r="AH28" s="670"/>
      <c r="AI28" s="670">
        <f>AF28-AH28</f>
        <v>34000</v>
      </c>
      <c r="AJ28" s="670">
        <f>AI28-AK28</f>
        <v>34000</v>
      </c>
      <c r="AK28" s="670">
        <v>0</v>
      </c>
      <c r="AL28" s="670">
        <f>ROUND(AF28*1.1,-3)</f>
        <v>37000</v>
      </c>
      <c r="AM28" s="1079"/>
      <c r="AN28" s="670"/>
      <c r="AO28" s="670">
        <f>AL28-AN28</f>
        <v>37000</v>
      </c>
      <c r="AP28" s="670">
        <f>AO28-AQ28</f>
        <v>37000</v>
      </c>
      <c r="AQ28" s="670">
        <v>0</v>
      </c>
      <c r="AR28" s="670">
        <f>ROUND(AL28*1.1,-3)</f>
        <v>41000</v>
      </c>
      <c r="AS28" s="1079"/>
      <c r="AT28" s="670"/>
      <c r="AU28" s="670">
        <f>AR28-AT28</f>
        <v>41000</v>
      </c>
      <c r="AV28" s="670">
        <f>AU28-AW28</f>
        <v>41000</v>
      </c>
      <c r="AW28" s="670">
        <v>0</v>
      </c>
    </row>
    <row r="29" spans="1:49" s="272" customFormat="1" ht="15.75" customHeight="1" x14ac:dyDescent="0.25">
      <c r="A29" s="273"/>
      <c r="B29" s="226" t="s">
        <v>451</v>
      </c>
      <c r="C29" s="670">
        <v>21500</v>
      </c>
      <c r="D29" s="716">
        <v>0</v>
      </c>
      <c r="E29" s="716">
        <f>C29-D29</f>
        <v>21500</v>
      </c>
      <c r="F29" s="716">
        <f t="shared" si="4"/>
        <v>21500</v>
      </c>
      <c r="G29" s="716">
        <v>0</v>
      </c>
      <c r="H29" s="670">
        <v>44900</v>
      </c>
      <c r="I29" s="1079"/>
      <c r="J29" s="237">
        <f>0</f>
        <v>0</v>
      </c>
      <c r="K29" s="237">
        <f>H29-J29</f>
        <v>44900</v>
      </c>
      <c r="L29" s="237">
        <f>K29-M29</f>
        <v>44900</v>
      </c>
      <c r="M29" s="237">
        <v>0</v>
      </c>
      <c r="N29" s="670">
        <v>34900</v>
      </c>
      <c r="O29" s="1079"/>
      <c r="P29" s="670"/>
      <c r="Q29" s="670">
        <f>N29-P29</f>
        <v>34900</v>
      </c>
      <c r="R29" s="670">
        <f>Q29-S29</f>
        <v>34900</v>
      </c>
      <c r="S29" s="670">
        <v>0</v>
      </c>
      <c r="T29" s="670">
        <f t="shared" ref="T29:T37" si="8">ROUND(N29*1.1,-3)</f>
        <v>38000</v>
      </c>
      <c r="U29" s="1079"/>
      <c r="V29" s="670"/>
      <c r="W29" s="670">
        <f>T29-V29</f>
        <v>38000</v>
      </c>
      <c r="X29" s="670">
        <f>W29-Y29</f>
        <v>38000</v>
      </c>
      <c r="Y29" s="670">
        <v>0</v>
      </c>
      <c r="Z29" s="670">
        <f t="shared" ref="Z29:Z37" si="9">ROUND(T29*1.1,-3)</f>
        <v>42000</v>
      </c>
      <c r="AA29" s="1079"/>
      <c r="AB29" s="670"/>
      <c r="AC29" s="670">
        <f>Z29-AB29</f>
        <v>42000</v>
      </c>
      <c r="AD29" s="670">
        <f>AC29-AE29</f>
        <v>42000</v>
      </c>
      <c r="AE29" s="670">
        <v>0</v>
      </c>
      <c r="AF29" s="670">
        <f t="shared" ref="AF29:AF37" si="10">ROUND(Z29*1.1,-3)</f>
        <v>46000</v>
      </c>
      <c r="AG29" s="1079"/>
      <c r="AH29" s="670"/>
      <c r="AI29" s="670">
        <f>AF29-AH29</f>
        <v>46000</v>
      </c>
      <c r="AJ29" s="670">
        <f>AI29-AK29</f>
        <v>46000</v>
      </c>
      <c r="AK29" s="670">
        <v>0</v>
      </c>
      <c r="AL29" s="670">
        <f t="shared" ref="AL29:AL37" si="11">ROUND(AF29*1.1,-3)</f>
        <v>51000</v>
      </c>
      <c r="AM29" s="1079"/>
      <c r="AN29" s="670"/>
      <c r="AO29" s="670">
        <f>AL29-AN29</f>
        <v>51000</v>
      </c>
      <c r="AP29" s="670">
        <f>AO29-AQ29</f>
        <v>51000</v>
      </c>
      <c r="AQ29" s="670">
        <v>0</v>
      </c>
      <c r="AR29" s="670">
        <f t="shared" ref="AR29:AR37" si="12">ROUND(AL29*1.1,-3)</f>
        <v>56000</v>
      </c>
      <c r="AS29" s="1079"/>
      <c r="AT29" s="670"/>
      <c r="AU29" s="670">
        <f>AR29-AT29</f>
        <v>56000</v>
      </c>
      <c r="AV29" s="670">
        <f>AU29-AW29</f>
        <v>56000</v>
      </c>
      <c r="AW29" s="670">
        <v>0</v>
      </c>
    </row>
    <row r="30" spans="1:49" s="272" customFormat="1" ht="15.75" customHeight="1" x14ac:dyDescent="0.25">
      <c r="A30" s="273"/>
      <c r="B30" s="226" t="s">
        <v>453</v>
      </c>
      <c r="C30" s="670">
        <v>100</v>
      </c>
      <c r="D30" s="716"/>
      <c r="E30" s="716">
        <f>C30-D30</f>
        <v>100</v>
      </c>
      <c r="F30" s="716">
        <f>C30</f>
        <v>100</v>
      </c>
      <c r="G30" s="716">
        <v>0</v>
      </c>
      <c r="H30" s="670">
        <v>100</v>
      </c>
      <c r="I30" s="1079"/>
      <c r="J30" s="237">
        <v>0</v>
      </c>
      <c r="K30" s="237">
        <f>H30-J30</f>
        <v>100</v>
      </c>
      <c r="L30" s="237">
        <f>K30-M30</f>
        <v>100</v>
      </c>
      <c r="M30" s="237">
        <v>0</v>
      </c>
      <c r="N30" s="670">
        <v>100</v>
      </c>
      <c r="O30" s="1079"/>
      <c r="P30" s="670"/>
      <c r="Q30" s="670">
        <f>N30-P30</f>
        <v>100</v>
      </c>
      <c r="R30" s="670">
        <f>Q30-S30</f>
        <v>100</v>
      </c>
      <c r="S30" s="670">
        <v>0</v>
      </c>
      <c r="T30" s="670">
        <f t="shared" si="8"/>
        <v>0</v>
      </c>
      <c r="U30" s="1079"/>
      <c r="V30" s="670"/>
      <c r="W30" s="670">
        <f>T30-V30</f>
        <v>0</v>
      </c>
      <c r="X30" s="670">
        <f>W30-Y30</f>
        <v>0</v>
      </c>
      <c r="Y30" s="670">
        <v>0</v>
      </c>
      <c r="Z30" s="670">
        <f t="shared" si="9"/>
        <v>0</v>
      </c>
      <c r="AA30" s="1079"/>
      <c r="AB30" s="670"/>
      <c r="AC30" s="670">
        <f>Z30-AB30</f>
        <v>0</v>
      </c>
      <c r="AD30" s="670">
        <f>AC30-AE30</f>
        <v>0</v>
      </c>
      <c r="AE30" s="670">
        <v>0</v>
      </c>
      <c r="AF30" s="670">
        <f t="shared" si="10"/>
        <v>0</v>
      </c>
      <c r="AG30" s="1079"/>
      <c r="AH30" s="670"/>
      <c r="AI30" s="670">
        <f>AF30-AH30</f>
        <v>0</v>
      </c>
      <c r="AJ30" s="670">
        <f>AI30-AK30</f>
        <v>0</v>
      </c>
      <c r="AK30" s="670">
        <v>0</v>
      </c>
      <c r="AL30" s="670">
        <f t="shared" si="11"/>
        <v>0</v>
      </c>
      <c r="AM30" s="1079"/>
      <c r="AN30" s="670"/>
      <c r="AO30" s="670">
        <f>AL30-AN30</f>
        <v>0</v>
      </c>
      <c r="AP30" s="670">
        <f>AO30-AQ30</f>
        <v>0</v>
      </c>
      <c r="AQ30" s="670">
        <v>0</v>
      </c>
      <c r="AR30" s="670">
        <f t="shared" si="12"/>
        <v>0</v>
      </c>
      <c r="AS30" s="1079"/>
      <c r="AT30" s="670"/>
      <c r="AU30" s="670">
        <f>AR30-AT30</f>
        <v>0</v>
      </c>
      <c r="AV30" s="670">
        <f>AU30-AW30</f>
        <v>0</v>
      </c>
      <c r="AW30" s="670">
        <v>0</v>
      </c>
    </row>
    <row r="31" spans="1:49" s="272" customFormat="1" ht="15.75" customHeight="1" x14ac:dyDescent="0.25">
      <c r="A31" s="273"/>
      <c r="B31" s="226" t="s">
        <v>573</v>
      </c>
      <c r="C31" s="777">
        <v>0</v>
      </c>
      <c r="D31" s="716">
        <v>0</v>
      </c>
      <c r="E31" s="716">
        <f>C31-D31</f>
        <v>0</v>
      </c>
      <c r="F31" s="716">
        <f t="shared" si="4"/>
        <v>0</v>
      </c>
      <c r="G31" s="716">
        <v>0</v>
      </c>
      <c r="H31" s="670">
        <v>0</v>
      </c>
      <c r="I31" s="1079"/>
      <c r="J31" s="237">
        <v>0</v>
      </c>
      <c r="K31" s="237">
        <f>H31-J31</f>
        <v>0</v>
      </c>
      <c r="L31" s="237">
        <f>K31-M31</f>
        <v>0</v>
      </c>
      <c r="M31" s="237">
        <v>0</v>
      </c>
      <c r="N31" s="670"/>
      <c r="O31" s="1079"/>
      <c r="P31" s="670">
        <v>0</v>
      </c>
      <c r="Q31" s="670">
        <f>N31-P31</f>
        <v>0</v>
      </c>
      <c r="R31" s="670">
        <f>Q31-S31</f>
        <v>0</v>
      </c>
      <c r="S31" s="670">
        <v>0</v>
      </c>
      <c r="T31" s="670">
        <f t="shared" si="8"/>
        <v>0</v>
      </c>
      <c r="U31" s="1079"/>
      <c r="V31" s="670">
        <v>0</v>
      </c>
      <c r="W31" s="670">
        <f>T31-V31</f>
        <v>0</v>
      </c>
      <c r="X31" s="670">
        <f>W31-Y31</f>
        <v>0</v>
      </c>
      <c r="Y31" s="670">
        <v>0</v>
      </c>
      <c r="Z31" s="670">
        <f t="shared" si="9"/>
        <v>0</v>
      </c>
      <c r="AA31" s="1079"/>
      <c r="AB31" s="670">
        <v>0</v>
      </c>
      <c r="AC31" s="670">
        <f>Z31-AB31</f>
        <v>0</v>
      </c>
      <c r="AD31" s="670">
        <f>AC31-AE31</f>
        <v>0</v>
      </c>
      <c r="AE31" s="670">
        <v>0</v>
      </c>
      <c r="AF31" s="670">
        <f t="shared" si="10"/>
        <v>0</v>
      </c>
      <c r="AG31" s="1079"/>
      <c r="AH31" s="670">
        <v>0</v>
      </c>
      <c r="AI31" s="670">
        <f>AF31-AH31</f>
        <v>0</v>
      </c>
      <c r="AJ31" s="670">
        <f>AI31-AK31</f>
        <v>0</v>
      </c>
      <c r="AK31" s="670">
        <v>0</v>
      </c>
      <c r="AL31" s="670">
        <f t="shared" si="11"/>
        <v>0</v>
      </c>
      <c r="AM31" s="1079"/>
      <c r="AN31" s="670">
        <v>0</v>
      </c>
      <c r="AO31" s="670">
        <f>AL31-AN31</f>
        <v>0</v>
      </c>
      <c r="AP31" s="670">
        <f>AO31-AQ31</f>
        <v>0</v>
      </c>
      <c r="AQ31" s="670">
        <v>0</v>
      </c>
      <c r="AR31" s="670">
        <f t="shared" si="12"/>
        <v>0</v>
      </c>
      <c r="AS31" s="1079"/>
      <c r="AT31" s="670">
        <v>0</v>
      </c>
      <c r="AU31" s="670">
        <f>AR31-AT31</f>
        <v>0</v>
      </c>
      <c r="AV31" s="670">
        <f>AU31-AW31</f>
        <v>0</v>
      </c>
      <c r="AW31" s="670">
        <v>0</v>
      </c>
    </row>
    <row r="32" spans="1:49" s="9" customFormat="1" x14ac:dyDescent="0.25">
      <c r="A32" s="149">
        <v>4</v>
      </c>
      <c r="B32" s="26" t="s">
        <v>578</v>
      </c>
      <c r="C32" s="313">
        <f t="shared" ref="C32:H32" si="13">SUM(C33:C37)</f>
        <v>960000</v>
      </c>
      <c r="D32" s="715">
        <f t="shared" si="13"/>
        <v>0</v>
      </c>
      <c r="E32" s="715">
        <f t="shared" si="13"/>
        <v>960000</v>
      </c>
      <c r="F32" s="715">
        <f t="shared" si="13"/>
        <v>44390</v>
      </c>
      <c r="G32" s="715">
        <f t="shared" si="13"/>
        <v>915610</v>
      </c>
      <c r="H32" s="679">
        <f t="shared" si="13"/>
        <v>1341500</v>
      </c>
      <c r="I32" s="1078">
        <f>H32/C32*100</f>
        <v>139.73958333333334</v>
      </c>
      <c r="J32" s="240">
        <f>SUM(J33:J37)</f>
        <v>0</v>
      </c>
      <c r="K32" s="240">
        <f>SUM(K33:K37)</f>
        <v>1341500</v>
      </c>
      <c r="L32" s="240">
        <f>SUM(L33:L37)</f>
        <v>77100</v>
      </c>
      <c r="M32" s="240">
        <f>SUM(M33:M37)</f>
        <v>1264400</v>
      </c>
      <c r="N32" s="679">
        <f>SUM(N33:N37)</f>
        <v>1410000</v>
      </c>
      <c r="O32" s="1078">
        <f>N32/H32*100</f>
        <v>105.10622437569886</v>
      </c>
      <c r="P32" s="679">
        <f>SUM(P33:P37)</f>
        <v>0</v>
      </c>
      <c r="Q32" s="679">
        <f>SUM(Q33:Q37)</f>
        <v>1410000</v>
      </c>
      <c r="R32" s="679">
        <f>SUM(R33:R37)</f>
        <v>87265</v>
      </c>
      <c r="S32" s="679">
        <f>SUM(S33:S37)</f>
        <v>1322735</v>
      </c>
      <c r="T32" s="679">
        <f>SUM(T33:T37)</f>
        <v>1551000</v>
      </c>
      <c r="U32" s="1078">
        <f>T32/N32*100</f>
        <v>110.00000000000001</v>
      </c>
      <c r="V32" s="679">
        <f>SUM(V33:V37)</f>
        <v>0</v>
      </c>
      <c r="W32" s="679">
        <f>SUM(W33:W37)</f>
        <v>1551000</v>
      </c>
      <c r="X32" s="679">
        <f>SUM(X33:X37)</f>
        <v>96000</v>
      </c>
      <c r="Y32" s="679">
        <f>SUM(Y33:Y37)</f>
        <v>1455000</v>
      </c>
      <c r="Z32" s="679">
        <f>SUM(Z33:Z37)</f>
        <v>1706000</v>
      </c>
      <c r="AA32" s="1078">
        <f>Z32/T32*100</f>
        <v>109.99355254674403</v>
      </c>
      <c r="AB32" s="679">
        <f>SUM(AB33:AB37)</f>
        <v>0</v>
      </c>
      <c r="AC32" s="679">
        <f>SUM(AC33:AC37)</f>
        <v>1706000</v>
      </c>
      <c r="AD32" s="679">
        <f>SUM(AD33:AD37)</f>
        <v>106000</v>
      </c>
      <c r="AE32" s="679">
        <f>SUM(AE33:AE37)</f>
        <v>1600000</v>
      </c>
      <c r="AF32" s="679">
        <f>SUM(AF33:AF37)</f>
        <v>1876000</v>
      </c>
      <c r="AG32" s="1078">
        <f>AF32/Z32*100</f>
        <v>109.96483001172332</v>
      </c>
      <c r="AH32" s="679">
        <f>SUM(AH33:AH37)</f>
        <v>0</v>
      </c>
      <c r="AI32" s="679">
        <f>SUM(AI33:AI37)</f>
        <v>1876000</v>
      </c>
      <c r="AJ32" s="679">
        <f>SUM(AJ33:AJ37)</f>
        <v>116000</v>
      </c>
      <c r="AK32" s="679">
        <f>SUM(AK33:AK37)</f>
        <v>1760000</v>
      </c>
      <c r="AL32" s="679">
        <f>SUM(AL33:AL37)</f>
        <v>2063000</v>
      </c>
      <c r="AM32" s="1078">
        <f>AL32/AF32*100</f>
        <v>109.96801705756928</v>
      </c>
      <c r="AN32" s="679">
        <f>SUM(AN33:AN37)</f>
        <v>0</v>
      </c>
      <c r="AO32" s="679">
        <f>SUM(AO33:AO37)</f>
        <v>2063000</v>
      </c>
      <c r="AP32" s="679">
        <f>SUM(AP33:AP37)</f>
        <v>127000</v>
      </c>
      <c r="AQ32" s="679">
        <f>SUM(AQ33:AQ37)</f>
        <v>1936000</v>
      </c>
      <c r="AR32" s="679">
        <f>SUM(AR33:AR37)</f>
        <v>2269000</v>
      </c>
      <c r="AS32" s="1078">
        <f>AR32/AL32*100</f>
        <v>109.98545807077072</v>
      </c>
      <c r="AT32" s="679">
        <f>SUM(AT33:AT37)</f>
        <v>0</v>
      </c>
      <c r="AU32" s="679">
        <f>SUM(AU33:AU37)</f>
        <v>2269000</v>
      </c>
      <c r="AV32" s="679">
        <f>SUM(AV33:AV37)</f>
        <v>140000</v>
      </c>
      <c r="AW32" s="679">
        <f>SUM(AW33:AW37)</f>
        <v>2129000</v>
      </c>
    </row>
    <row r="33" spans="1:49" s="272" customFormat="1" ht="15.75" customHeight="1" x14ac:dyDescent="0.25">
      <c r="A33" s="273"/>
      <c r="B33" s="226" t="s">
        <v>450</v>
      </c>
      <c r="C33" s="237">
        <v>562540</v>
      </c>
      <c r="D33" s="716">
        <v>0</v>
      </c>
      <c r="E33" s="716">
        <f t="shared" ref="E33:E39" si="14">C33-D33</f>
        <v>562540</v>
      </c>
      <c r="F33" s="716">
        <f>E33-G33</f>
        <v>0</v>
      </c>
      <c r="G33" s="716">
        <f>C33</f>
        <v>562540</v>
      </c>
      <c r="H33" s="670">
        <f>ROUND('Thu NSH'!G11,-2)</f>
        <v>585800</v>
      </c>
      <c r="I33" s="1079"/>
      <c r="J33" s="237">
        <f>0</f>
        <v>0</v>
      </c>
      <c r="K33" s="237">
        <f t="shared" ref="K33:K38" si="15">H33-J33</f>
        <v>585800</v>
      </c>
      <c r="L33" s="422">
        <f>K33-M33</f>
        <v>0</v>
      </c>
      <c r="M33" s="237">
        <f>H33</f>
        <v>585800</v>
      </c>
      <c r="N33" s="670">
        <f>'Phụ lục số 5'!C7</f>
        <v>664230</v>
      </c>
      <c r="O33" s="1079"/>
      <c r="P33" s="670"/>
      <c r="Q33" s="670">
        <f t="shared" ref="Q33:Q38" si="16">N33-P33</f>
        <v>664230</v>
      </c>
      <c r="R33" s="716">
        <f>Q33-S33</f>
        <v>0</v>
      </c>
      <c r="S33" s="670">
        <f>N33</f>
        <v>664230</v>
      </c>
      <c r="T33" s="670">
        <f t="shared" si="8"/>
        <v>731000</v>
      </c>
      <c r="U33" s="1079"/>
      <c r="V33" s="670"/>
      <c r="W33" s="670">
        <f t="shared" ref="W33:W42" si="17">T33-V33</f>
        <v>731000</v>
      </c>
      <c r="X33" s="716">
        <f t="shared" ref="X33:X40" si="18">W33-Y33</f>
        <v>0</v>
      </c>
      <c r="Y33" s="670">
        <f>T33</f>
        <v>731000</v>
      </c>
      <c r="Z33" s="670">
        <f t="shared" si="9"/>
        <v>804000</v>
      </c>
      <c r="AA33" s="1079"/>
      <c r="AB33" s="670"/>
      <c r="AC33" s="670">
        <f t="shared" ref="AC33:AC42" si="19">Z33-AB33</f>
        <v>804000</v>
      </c>
      <c r="AD33" s="716">
        <f t="shared" ref="AD33:AD40" si="20">AC33-AE33</f>
        <v>0</v>
      </c>
      <c r="AE33" s="670">
        <f>Z33</f>
        <v>804000</v>
      </c>
      <c r="AF33" s="670">
        <f t="shared" si="10"/>
        <v>884000</v>
      </c>
      <c r="AG33" s="1079"/>
      <c r="AH33" s="670"/>
      <c r="AI33" s="670">
        <f t="shared" ref="AI33:AI42" si="21">AF33-AH33</f>
        <v>884000</v>
      </c>
      <c r="AJ33" s="716">
        <f t="shared" ref="AJ33:AJ40" si="22">AI33-AK33</f>
        <v>0</v>
      </c>
      <c r="AK33" s="670">
        <f>AF33</f>
        <v>884000</v>
      </c>
      <c r="AL33" s="670">
        <f t="shared" si="11"/>
        <v>972000</v>
      </c>
      <c r="AM33" s="1079"/>
      <c r="AN33" s="670"/>
      <c r="AO33" s="670">
        <f t="shared" ref="AO33:AO42" si="23">AL33-AN33</f>
        <v>972000</v>
      </c>
      <c r="AP33" s="716">
        <f t="shared" ref="AP33:AP40" si="24">AO33-AQ33</f>
        <v>0</v>
      </c>
      <c r="AQ33" s="670">
        <f>AL33</f>
        <v>972000</v>
      </c>
      <c r="AR33" s="670">
        <f t="shared" si="12"/>
        <v>1069000</v>
      </c>
      <c r="AS33" s="1079"/>
      <c r="AT33" s="670"/>
      <c r="AU33" s="670">
        <f t="shared" ref="AU33:AU42" si="25">AR33-AT33</f>
        <v>1069000</v>
      </c>
      <c r="AV33" s="716">
        <f t="shared" ref="AV33:AV40" si="26">AU33-AW33</f>
        <v>0</v>
      </c>
      <c r="AW33" s="670">
        <f>AR33</f>
        <v>1069000</v>
      </c>
    </row>
    <row r="34" spans="1:49" s="272" customFormat="1" ht="15.75" customHeight="1" x14ac:dyDescent="0.25">
      <c r="A34" s="273"/>
      <c r="B34" s="226" t="s">
        <v>451</v>
      </c>
      <c r="C34" s="237">
        <v>347150</v>
      </c>
      <c r="D34" s="716">
        <v>0</v>
      </c>
      <c r="E34" s="716">
        <f t="shared" si="14"/>
        <v>347150</v>
      </c>
      <c r="F34" s="716">
        <f>E34-G34</f>
        <v>0</v>
      </c>
      <c r="G34" s="716">
        <f>C34</f>
        <v>347150</v>
      </c>
      <c r="H34" s="670">
        <f>ROUND('Thu NSH'!G12,-2)</f>
        <v>666100</v>
      </c>
      <c r="I34" s="1079"/>
      <c r="J34" s="237">
        <f>0</f>
        <v>0</v>
      </c>
      <c r="K34" s="237">
        <f t="shared" si="15"/>
        <v>666100</v>
      </c>
      <c r="L34" s="422">
        <f>K34-M34</f>
        <v>0</v>
      </c>
      <c r="M34" s="237">
        <f>H34</f>
        <v>666100</v>
      </c>
      <c r="N34" s="670">
        <f>'Phụ lục số 5'!C8</f>
        <v>658505</v>
      </c>
      <c r="O34" s="1079"/>
      <c r="P34" s="670"/>
      <c r="Q34" s="670">
        <f t="shared" si="16"/>
        <v>658505</v>
      </c>
      <c r="R34" s="716">
        <f>Q34-S34</f>
        <v>0</v>
      </c>
      <c r="S34" s="670">
        <f>N34</f>
        <v>658505</v>
      </c>
      <c r="T34" s="670">
        <f t="shared" si="8"/>
        <v>724000</v>
      </c>
      <c r="U34" s="1079"/>
      <c r="V34" s="670"/>
      <c r="W34" s="670">
        <f t="shared" si="17"/>
        <v>724000</v>
      </c>
      <c r="X34" s="716">
        <f t="shared" si="18"/>
        <v>0</v>
      </c>
      <c r="Y34" s="670">
        <f>T34</f>
        <v>724000</v>
      </c>
      <c r="Z34" s="670">
        <f t="shared" si="9"/>
        <v>796000</v>
      </c>
      <c r="AA34" s="1079"/>
      <c r="AB34" s="670"/>
      <c r="AC34" s="670">
        <f t="shared" si="19"/>
        <v>796000</v>
      </c>
      <c r="AD34" s="716">
        <f t="shared" si="20"/>
        <v>0</v>
      </c>
      <c r="AE34" s="670">
        <f>Z34</f>
        <v>796000</v>
      </c>
      <c r="AF34" s="670">
        <f t="shared" si="10"/>
        <v>876000</v>
      </c>
      <c r="AG34" s="1079"/>
      <c r="AH34" s="670"/>
      <c r="AI34" s="670">
        <f t="shared" si="21"/>
        <v>876000</v>
      </c>
      <c r="AJ34" s="716">
        <f t="shared" si="22"/>
        <v>0</v>
      </c>
      <c r="AK34" s="670">
        <f>AF34</f>
        <v>876000</v>
      </c>
      <c r="AL34" s="670">
        <f t="shared" si="11"/>
        <v>964000</v>
      </c>
      <c r="AM34" s="1079"/>
      <c r="AN34" s="670"/>
      <c r="AO34" s="670">
        <f t="shared" si="23"/>
        <v>964000</v>
      </c>
      <c r="AP34" s="716">
        <f t="shared" si="24"/>
        <v>0</v>
      </c>
      <c r="AQ34" s="670">
        <f>AL34</f>
        <v>964000</v>
      </c>
      <c r="AR34" s="670">
        <f t="shared" si="12"/>
        <v>1060000</v>
      </c>
      <c r="AS34" s="1079"/>
      <c r="AT34" s="670"/>
      <c r="AU34" s="670">
        <f t="shared" si="25"/>
        <v>1060000</v>
      </c>
      <c r="AV34" s="716">
        <f t="shared" si="26"/>
        <v>0</v>
      </c>
      <c r="AW34" s="670">
        <f>AR34</f>
        <v>1060000</v>
      </c>
    </row>
    <row r="35" spans="1:49" s="272" customFormat="1" ht="15.75" customHeight="1" x14ac:dyDescent="0.25">
      <c r="A35" s="273"/>
      <c r="B35" s="226" t="s">
        <v>452</v>
      </c>
      <c r="C35" s="237">
        <v>31160</v>
      </c>
      <c r="D35" s="716">
        <v>0</v>
      </c>
      <c r="E35" s="716">
        <f t="shared" si="14"/>
        <v>31160</v>
      </c>
      <c r="F35" s="716">
        <f>E35-G35</f>
        <v>31160</v>
      </c>
      <c r="G35" s="716">
        <v>0</v>
      </c>
      <c r="H35" s="670">
        <f>ROUND('Thu NSH'!G13,-2)</f>
        <v>59900</v>
      </c>
      <c r="I35" s="1079"/>
      <c r="J35" s="237"/>
      <c r="K35" s="237">
        <f t="shared" si="15"/>
        <v>59900</v>
      </c>
      <c r="L35" s="422">
        <f>K35-M35</f>
        <v>59900</v>
      </c>
      <c r="M35" s="237">
        <v>0</v>
      </c>
      <c r="N35" s="670">
        <f>'Phụ lục số 5'!C9</f>
        <v>68840</v>
      </c>
      <c r="O35" s="1079"/>
      <c r="P35" s="670"/>
      <c r="Q35" s="670">
        <f t="shared" si="16"/>
        <v>68840</v>
      </c>
      <c r="R35" s="716">
        <f>Q35-S35</f>
        <v>68840</v>
      </c>
      <c r="S35" s="670"/>
      <c r="T35" s="670">
        <f t="shared" si="8"/>
        <v>76000</v>
      </c>
      <c r="U35" s="1079"/>
      <c r="V35" s="670"/>
      <c r="W35" s="670">
        <f t="shared" si="17"/>
        <v>76000</v>
      </c>
      <c r="X35" s="716">
        <f t="shared" si="18"/>
        <v>76000</v>
      </c>
      <c r="Y35" s="670"/>
      <c r="Z35" s="670">
        <f t="shared" si="9"/>
        <v>84000</v>
      </c>
      <c r="AA35" s="1079"/>
      <c r="AB35" s="670"/>
      <c r="AC35" s="670">
        <f t="shared" si="19"/>
        <v>84000</v>
      </c>
      <c r="AD35" s="716">
        <f t="shared" si="20"/>
        <v>84000</v>
      </c>
      <c r="AE35" s="670"/>
      <c r="AF35" s="670">
        <f t="shared" si="10"/>
        <v>92000</v>
      </c>
      <c r="AG35" s="1079"/>
      <c r="AH35" s="670"/>
      <c r="AI35" s="670">
        <f t="shared" si="21"/>
        <v>92000</v>
      </c>
      <c r="AJ35" s="716">
        <f t="shared" si="22"/>
        <v>92000</v>
      </c>
      <c r="AK35" s="670"/>
      <c r="AL35" s="670">
        <f t="shared" si="11"/>
        <v>101000</v>
      </c>
      <c r="AM35" s="1079"/>
      <c r="AN35" s="670"/>
      <c r="AO35" s="670">
        <f t="shared" si="23"/>
        <v>101000</v>
      </c>
      <c r="AP35" s="716">
        <f t="shared" si="24"/>
        <v>101000</v>
      </c>
      <c r="AQ35" s="670"/>
      <c r="AR35" s="670">
        <f t="shared" si="12"/>
        <v>111000</v>
      </c>
      <c r="AS35" s="1079"/>
      <c r="AT35" s="670"/>
      <c r="AU35" s="670">
        <f t="shared" si="25"/>
        <v>111000</v>
      </c>
      <c r="AV35" s="716">
        <f t="shared" si="26"/>
        <v>111000</v>
      </c>
      <c r="AW35" s="670"/>
    </row>
    <row r="36" spans="1:49" s="272" customFormat="1" ht="15.75" customHeight="1" x14ac:dyDescent="0.25">
      <c r="A36" s="273"/>
      <c r="B36" s="226" t="s">
        <v>453</v>
      </c>
      <c r="C36" s="237">
        <v>13230</v>
      </c>
      <c r="D36" s="716">
        <v>0</v>
      </c>
      <c r="E36" s="716">
        <f t="shared" si="14"/>
        <v>13230</v>
      </c>
      <c r="F36" s="716">
        <f>E36-G36</f>
        <v>13230</v>
      </c>
      <c r="G36" s="716">
        <v>0</v>
      </c>
      <c r="H36" s="670">
        <f>ROUND('Thu NSH'!G14,-2)</f>
        <v>17200</v>
      </c>
      <c r="I36" s="1079"/>
      <c r="J36" s="237"/>
      <c r="K36" s="237">
        <f t="shared" si="15"/>
        <v>17200</v>
      </c>
      <c r="L36" s="422">
        <f>K36-M36</f>
        <v>17200</v>
      </c>
      <c r="M36" s="237">
        <v>0</v>
      </c>
      <c r="N36" s="670">
        <f>'Phụ lục số 5'!C10</f>
        <v>18425</v>
      </c>
      <c r="O36" s="1079"/>
      <c r="P36" s="670"/>
      <c r="Q36" s="670">
        <f t="shared" si="16"/>
        <v>18425</v>
      </c>
      <c r="R36" s="716">
        <f>Q36-S36</f>
        <v>18425</v>
      </c>
      <c r="S36" s="670"/>
      <c r="T36" s="670">
        <f t="shared" si="8"/>
        <v>20000</v>
      </c>
      <c r="U36" s="1079"/>
      <c r="V36" s="670"/>
      <c r="W36" s="670">
        <f t="shared" si="17"/>
        <v>20000</v>
      </c>
      <c r="X36" s="716">
        <f t="shared" si="18"/>
        <v>20000</v>
      </c>
      <c r="Y36" s="670"/>
      <c r="Z36" s="670">
        <f t="shared" si="9"/>
        <v>22000</v>
      </c>
      <c r="AA36" s="1079"/>
      <c r="AB36" s="670"/>
      <c r="AC36" s="670">
        <f t="shared" si="19"/>
        <v>22000</v>
      </c>
      <c r="AD36" s="716">
        <f t="shared" si="20"/>
        <v>22000</v>
      </c>
      <c r="AE36" s="670"/>
      <c r="AF36" s="670">
        <f t="shared" si="10"/>
        <v>24000</v>
      </c>
      <c r="AG36" s="1079"/>
      <c r="AH36" s="670"/>
      <c r="AI36" s="670">
        <f t="shared" si="21"/>
        <v>24000</v>
      </c>
      <c r="AJ36" s="716">
        <f t="shared" si="22"/>
        <v>24000</v>
      </c>
      <c r="AK36" s="670"/>
      <c r="AL36" s="670">
        <f t="shared" si="11"/>
        <v>26000</v>
      </c>
      <c r="AM36" s="1079"/>
      <c r="AN36" s="670"/>
      <c r="AO36" s="670">
        <f t="shared" si="23"/>
        <v>26000</v>
      </c>
      <c r="AP36" s="716">
        <f t="shared" si="24"/>
        <v>26000</v>
      </c>
      <c r="AQ36" s="670"/>
      <c r="AR36" s="670">
        <f t="shared" si="12"/>
        <v>29000</v>
      </c>
      <c r="AS36" s="1079"/>
      <c r="AT36" s="670"/>
      <c r="AU36" s="670">
        <f t="shared" si="25"/>
        <v>29000</v>
      </c>
      <c r="AV36" s="716">
        <f t="shared" si="26"/>
        <v>29000</v>
      </c>
      <c r="AW36" s="670"/>
    </row>
    <row r="37" spans="1:49" s="272" customFormat="1" ht="15.75" customHeight="1" x14ac:dyDescent="0.25">
      <c r="A37" s="273"/>
      <c r="B37" s="226" t="s">
        <v>454</v>
      </c>
      <c r="C37" s="777">
        <v>5920</v>
      </c>
      <c r="D37" s="716">
        <v>0</v>
      </c>
      <c r="E37" s="716">
        <f t="shared" si="14"/>
        <v>5920</v>
      </c>
      <c r="F37" s="716">
        <f>E37-G37</f>
        <v>0</v>
      </c>
      <c r="G37" s="716">
        <f>C37</f>
        <v>5920</v>
      </c>
      <c r="H37" s="670">
        <f>ROUND('Thu NSH'!G15,-2)</f>
        <v>12500</v>
      </c>
      <c r="I37" s="1079"/>
      <c r="J37" s="237"/>
      <c r="K37" s="237">
        <f t="shared" si="15"/>
        <v>12500</v>
      </c>
      <c r="L37" s="422">
        <f>K37-M37</f>
        <v>0</v>
      </c>
      <c r="M37" s="237">
        <f>H37</f>
        <v>12500</v>
      </c>
      <c r="N37" s="670">
        <f>'Phụ lục số 5'!C11</f>
        <v>0</v>
      </c>
      <c r="O37" s="1079"/>
      <c r="P37" s="670"/>
      <c r="Q37" s="670">
        <f t="shared" si="16"/>
        <v>0</v>
      </c>
      <c r="R37" s="716">
        <f>Q37-S37</f>
        <v>0</v>
      </c>
      <c r="S37" s="670">
        <f>N37</f>
        <v>0</v>
      </c>
      <c r="T37" s="670">
        <f t="shared" si="8"/>
        <v>0</v>
      </c>
      <c r="U37" s="1079"/>
      <c r="V37" s="670"/>
      <c r="W37" s="670">
        <f t="shared" si="17"/>
        <v>0</v>
      </c>
      <c r="X37" s="716">
        <f t="shared" si="18"/>
        <v>0</v>
      </c>
      <c r="Y37" s="670">
        <f>T37</f>
        <v>0</v>
      </c>
      <c r="Z37" s="670">
        <f t="shared" si="9"/>
        <v>0</v>
      </c>
      <c r="AA37" s="1079"/>
      <c r="AB37" s="670"/>
      <c r="AC37" s="670">
        <f t="shared" si="19"/>
        <v>0</v>
      </c>
      <c r="AD37" s="716">
        <f t="shared" si="20"/>
        <v>0</v>
      </c>
      <c r="AE37" s="670">
        <f>Z37</f>
        <v>0</v>
      </c>
      <c r="AF37" s="670">
        <f t="shared" si="10"/>
        <v>0</v>
      </c>
      <c r="AG37" s="1079"/>
      <c r="AH37" s="670"/>
      <c r="AI37" s="670">
        <f t="shared" si="21"/>
        <v>0</v>
      </c>
      <c r="AJ37" s="716">
        <f t="shared" si="22"/>
        <v>0</v>
      </c>
      <c r="AK37" s="670">
        <f>AF37</f>
        <v>0</v>
      </c>
      <c r="AL37" s="670">
        <f t="shared" si="11"/>
        <v>0</v>
      </c>
      <c r="AM37" s="1079"/>
      <c r="AN37" s="670"/>
      <c r="AO37" s="670">
        <f t="shared" si="23"/>
        <v>0</v>
      </c>
      <c r="AP37" s="716">
        <f t="shared" si="24"/>
        <v>0</v>
      </c>
      <c r="AQ37" s="670">
        <f>AL37</f>
        <v>0</v>
      </c>
      <c r="AR37" s="670">
        <f t="shared" si="12"/>
        <v>0</v>
      </c>
      <c r="AS37" s="1079"/>
      <c r="AT37" s="670"/>
      <c r="AU37" s="670">
        <f t="shared" si="25"/>
        <v>0</v>
      </c>
      <c r="AV37" s="716">
        <f t="shared" si="26"/>
        <v>0</v>
      </c>
      <c r="AW37" s="670">
        <f>AR37</f>
        <v>0</v>
      </c>
    </row>
    <row r="38" spans="1:49" s="272" customFormat="1" x14ac:dyDescent="0.25">
      <c r="A38" s="149">
        <v>5</v>
      </c>
      <c r="B38" s="26" t="s">
        <v>455</v>
      </c>
      <c r="C38" s="26">
        <v>240000</v>
      </c>
      <c r="D38" s="715">
        <v>0</v>
      </c>
      <c r="E38" s="715">
        <f t="shared" si="14"/>
        <v>240000</v>
      </c>
      <c r="F38" s="715">
        <v>0</v>
      </c>
      <c r="G38" s="715">
        <f>E38-F38</f>
        <v>240000</v>
      </c>
      <c r="H38" s="679">
        <f>ROUND('Thu NSH'!G17,-2)</f>
        <v>301000</v>
      </c>
      <c r="I38" s="1078">
        <f>H38/C38*100</f>
        <v>125.41666666666667</v>
      </c>
      <c r="J38" s="240">
        <f>0</f>
        <v>0</v>
      </c>
      <c r="K38" s="240">
        <f t="shared" si="15"/>
        <v>301000</v>
      </c>
      <c r="L38" s="240">
        <f t="shared" ref="L38:L45" si="27">K38-M38</f>
        <v>0</v>
      </c>
      <c r="M38" s="240">
        <f>H38</f>
        <v>301000</v>
      </c>
      <c r="N38" s="679">
        <f>'Phụ lục số 5'!C13</f>
        <v>345000</v>
      </c>
      <c r="O38" s="1078">
        <f>N38/H38*100</f>
        <v>114.61794019933555</v>
      </c>
      <c r="P38" s="679">
        <f>0</f>
        <v>0</v>
      </c>
      <c r="Q38" s="679">
        <f t="shared" si="16"/>
        <v>345000</v>
      </c>
      <c r="R38" s="679">
        <f t="shared" ref="R38:R45" si="28">Q38-S38</f>
        <v>0</v>
      </c>
      <c r="S38" s="679">
        <f>N38</f>
        <v>345000</v>
      </c>
      <c r="T38" s="679">
        <f>ROUND(N38*1.1,-3)</f>
        <v>380000</v>
      </c>
      <c r="U38" s="1078">
        <f>T38/N38*100</f>
        <v>110.14492753623189</v>
      </c>
      <c r="V38" s="679">
        <f>0</f>
        <v>0</v>
      </c>
      <c r="W38" s="679">
        <f t="shared" si="17"/>
        <v>380000</v>
      </c>
      <c r="X38" s="679">
        <f t="shared" si="18"/>
        <v>0</v>
      </c>
      <c r="Y38" s="679">
        <f>T38</f>
        <v>380000</v>
      </c>
      <c r="Z38" s="679">
        <f>ROUND(T38*1.1,-3)</f>
        <v>418000</v>
      </c>
      <c r="AA38" s="1078">
        <f>Z38/T38*100</f>
        <v>110.00000000000001</v>
      </c>
      <c r="AB38" s="679">
        <f>0</f>
        <v>0</v>
      </c>
      <c r="AC38" s="679">
        <f t="shared" si="19"/>
        <v>418000</v>
      </c>
      <c r="AD38" s="679">
        <f t="shared" si="20"/>
        <v>0</v>
      </c>
      <c r="AE38" s="679">
        <f>Z38</f>
        <v>418000</v>
      </c>
      <c r="AF38" s="679">
        <f>ROUND(Z38*1.1,-3)</f>
        <v>460000</v>
      </c>
      <c r="AG38" s="1078">
        <f>AF38/Z38*100</f>
        <v>110.04784688995215</v>
      </c>
      <c r="AH38" s="679">
        <f>0</f>
        <v>0</v>
      </c>
      <c r="AI38" s="679">
        <f t="shared" si="21"/>
        <v>460000</v>
      </c>
      <c r="AJ38" s="679">
        <f t="shared" si="22"/>
        <v>0</v>
      </c>
      <c r="AK38" s="679">
        <f>AF38</f>
        <v>460000</v>
      </c>
      <c r="AL38" s="679">
        <f>ROUND(AF38*1.1,-3)</f>
        <v>506000</v>
      </c>
      <c r="AM38" s="1078">
        <f>AL38/AF38*100</f>
        <v>110.00000000000001</v>
      </c>
      <c r="AN38" s="679">
        <f>0</f>
        <v>0</v>
      </c>
      <c r="AO38" s="679">
        <f t="shared" si="23"/>
        <v>506000</v>
      </c>
      <c r="AP38" s="679">
        <f t="shared" si="24"/>
        <v>0</v>
      </c>
      <c r="AQ38" s="679">
        <f>AL38</f>
        <v>506000</v>
      </c>
      <c r="AR38" s="679">
        <f>ROUND(AL38*1.1,-3)</f>
        <v>557000</v>
      </c>
      <c r="AS38" s="1078">
        <f>AR38/AL38*100</f>
        <v>110.07905138339922</v>
      </c>
      <c r="AT38" s="679">
        <f>0</f>
        <v>0</v>
      </c>
      <c r="AU38" s="679">
        <f t="shared" si="25"/>
        <v>557000</v>
      </c>
      <c r="AV38" s="679">
        <f t="shared" si="26"/>
        <v>0</v>
      </c>
      <c r="AW38" s="679">
        <f>AR38</f>
        <v>557000</v>
      </c>
    </row>
    <row r="39" spans="1:49" s="272" customFormat="1" x14ac:dyDescent="0.25">
      <c r="A39" s="149">
        <v>6</v>
      </c>
      <c r="B39" s="26" t="s">
        <v>508</v>
      </c>
      <c r="C39" s="313">
        <v>0</v>
      </c>
      <c r="D39" s="715">
        <v>0</v>
      </c>
      <c r="E39" s="715">
        <f t="shared" si="14"/>
        <v>0</v>
      </c>
      <c r="F39" s="715">
        <v>0</v>
      </c>
      <c r="G39" s="715">
        <f>E39</f>
        <v>0</v>
      </c>
      <c r="H39" s="679">
        <f>ROUND('Thu NSH'!G18,-2)</f>
        <v>1000</v>
      </c>
      <c r="I39" s="1078"/>
      <c r="J39" s="240">
        <f>0</f>
        <v>0</v>
      </c>
      <c r="K39" s="240">
        <f t="shared" ref="K39:K51" si="29">H39-J39</f>
        <v>1000</v>
      </c>
      <c r="L39" s="240">
        <f t="shared" si="27"/>
        <v>0</v>
      </c>
      <c r="M39" s="240">
        <f>H39</f>
        <v>1000</v>
      </c>
      <c r="N39" s="679">
        <v>0</v>
      </c>
      <c r="O39" s="1078"/>
      <c r="P39" s="679">
        <f>0</f>
        <v>0</v>
      </c>
      <c r="Q39" s="679">
        <f t="shared" ref="Q39:Q50" si="30">N39-P39</f>
        <v>0</v>
      </c>
      <c r="R39" s="679">
        <f t="shared" si="28"/>
        <v>0</v>
      </c>
      <c r="S39" s="679"/>
      <c r="T39" s="679">
        <v>0</v>
      </c>
      <c r="U39" s="1078"/>
      <c r="V39" s="679">
        <f>0</f>
        <v>0</v>
      </c>
      <c r="W39" s="679">
        <f t="shared" si="17"/>
        <v>0</v>
      </c>
      <c r="X39" s="679">
        <f t="shared" si="18"/>
        <v>0</v>
      </c>
      <c r="Y39" s="679">
        <v>0</v>
      </c>
      <c r="Z39" s="679">
        <v>0</v>
      </c>
      <c r="AA39" s="1078"/>
      <c r="AB39" s="679">
        <f>0</f>
        <v>0</v>
      </c>
      <c r="AC39" s="679">
        <f t="shared" si="19"/>
        <v>0</v>
      </c>
      <c r="AD39" s="679">
        <f t="shared" si="20"/>
        <v>0</v>
      </c>
      <c r="AE39" s="679">
        <v>0</v>
      </c>
      <c r="AF39" s="679">
        <v>0</v>
      </c>
      <c r="AG39" s="1078"/>
      <c r="AH39" s="679">
        <f>0</f>
        <v>0</v>
      </c>
      <c r="AI39" s="679">
        <f t="shared" si="21"/>
        <v>0</v>
      </c>
      <c r="AJ39" s="679">
        <f t="shared" si="22"/>
        <v>0</v>
      </c>
      <c r="AK39" s="679">
        <v>0</v>
      </c>
      <c r="AL39" s="679">
        <v>0</v>
      </c>
      <c r="AM39" s="1078"/>
      <c r="AN39" s="679">
        <f>0</f>
        <v>0</v>
      </c>
      <c r="AO39" s="679">
        <f t="shared" si="23"/>
        <v>0</v>
      </c>
      <c r="AP39" s="679">
        <f t="shared" si="24"/>
        <v>0</v>
      </c>
      <c r="AQ39" s="679">
        <v>0</v>
      </c>
      <c r="AR39" s="679">
        <v>0</v>
      </c>
      <c r="AS39" s="1078"/>
      <c r="AT39" s="679">
        <f>0</f>
        <v>0</v>
      </c>
      <c r="AU39" s="679">
        <f t="shared" si="25"/>
        <v>0</v>
      </c>
      <c r="AV39" s="679">
        <f t="shared" si="26"/>
        <v>0</v>
      </c>
      <c r="AW39" s="679">
        <v>0</v>
      </c>
    </row>
    <row r="40" spans="1:49" s="272" customFormat="1" x14ac:dyDescent="0.25">
      <c r="A40" s="149">
        <v>7</v>
      </c>
      <c r="B40" s="26" t="s">
        <v>658</v>
      </c>
      <c r="C40" s="313">
        <v>6000</v>
      </c>
      <c r="D40" s="715">
        <v>0</v>
      </c>
      <c r="E40" s="715">
        <f>C40-D40</f>
        <v>6000</v>
      </c>
      <c r="F40" s="715">
        <v>0</v>
      </c>
      <c r="G40" s="715">
        <f>E40-F40</f>
        <v>6000</v>
      </c>
      <c r="H40" s="679">
        <f>ROUND('Thu NSH'!G19,-2)</f>
        <v>9800</v>
      </c>
      <c r="I40" s="1078">
        <f t="shared" ref="I40:I52" si="31">H40/C40*100</f>
        <v>163.33333333333334</v>
      </c>
      <c r="J40" s="240">
        <f>0</f>
        <v>0</v>
      </c>
      <c r="K40" s="240">
        <f t="shared" si="29"/>
        <v>9800</v>
      </c>
      <c r="L40" s="240">
        <f t="shared" si="27"/>
        <v>0</v>
      </c>
      <c r="M40" s="240">
        <f>H40</f>
        <v>9800</v>
      </c>
      <c r="N40" s="679">
        <f>'Phụ lục số 5'!C15</f>
        <v>8000</v>
      </c>
      <c r="O40" s="1078">
        <f>N40/H40*100</f>
        <v>81.632653061224488</v>
      </c>
      <c r="P40" s="679">
        <f>0</f>
        <v>0</v>
      </c>
      <c r="Q40" s="679">
        <f t="shared" si="30"/>
        <v>8000</v>
      </c>
      <c r="R40" s="679">
        <f t="shared" si="28"/>
        <v>0</v>
      </c>
      <c r="S40" s="679">
        <f>N40</f>
        <v>8000</v>
      </c>
      <c r="T40" s="679">
        <v>8000</v>
      </c>
      <c r="U40" s="1078">
        <f t="shared" ref="U40:U45" si="32">T40/N40*100</f>
        <v>100</v>
      </c>
      <c r="V40" s="679">
        <f>0</f>
        <v>0</v>
      </c>
      <c r="W40" s="679">
        <f t="shared" si="17"/>
        <v>8000</v>
      </c>
      <c r="X40" s="679">
        <f t="shared" si="18"/>
        <v>0</v>
      </c>
      <c r="Y40" s="679">
        <f>T40</f>
        <v>8000</v>
      </c>
      <c r="Z40" s="679">
        <v>8000</v>
      </c>
      <c r="AA40" s="1078">
        <f t="shared" ref="AA40:AA45" si="33">Z40/T40*100</f>
        <v>100</v>
      </c>
      <c r="AB40" s="679">
        <f>0</f>
        <v>0</v>
      </c>
      <c r="AC40" s="679">
        <f t="shared" si="19"/>
        <v>8000</v>
      </c>
      <c r="AD40" s="679">
        <f t="shared" si="20"/>
        <v>0</v>
      </c>
      <c r="AE40" s="679">
        <f>Z40</f>
        <v>8000</v>
      </c>
      <c r="AF40" s="679">
        <v>8000</v>
      </c>
      <c r="AG40" s="1078">
        <f t="shared" ref="AG40:AG45" si="34">AF40/Z40*100</f>
        <v>100</v>
      </c>
      <c r="AH40" s="679">
        <f>0</f>
        <v>0</v>
      </c>
      <c r="AI40" s="679">
        <f t="shared" si="21"/>
        <v>8000</v>
      </c>
      <c r="AJ40" s="679">
        <f t="shared" si="22"/>
        <v>0</v>
      </c>
      <c r="AK40" s="679">
        <f>AF40</f>
        <v>8000</v>
      </c>
      <c r="AL40" s="679">
        <v>8000</v>
      </c>
      <c r="AM40" s="1078">
        <f t="shared" ref="AM40:AM45" si="35">AL40/AF40*100</f>
        <v>100</v>
      </c>
      <c r="AN40" s="679">
        <f>0</f>
        <v>0</v>
      </c>
      <c r="AO40" s="679">
        <f t="shared" si="23"/>
        <v>8000</v>
      </c>
      <c r="AP40" s="679">
        <f t="shared" si="24"/>
        <v>0</v>
      </c>
      <c r="AQ40" s="679">
        <f>AL40</f>
        <v>8000</v>
      </c>
      <c r="AR40" s="679">
        <v>8000</v>
      </c>
      <c r="AS40" s="1078">
        <f t="shared" ref="AS40:AS45" si="36">AR40/AL40*100</f>
        <v>100</v>
      </c>
      <c r="AT40" s="679">
        <f>0</f>
        <v>0</v>
      </c>
      <c r="AU40" s="679">
        <f t="shared" si="25"/>
        <v>8000</v>
      </c>
      <c r="AV40" s="679">
        <f t="shared" si="26"/>
        <v>0</v>
      </c>
      <c r="AW40" s="679">
        <f>AR40</f>
        <v>8000</v>
      </c>
    </row>
    <row r="41" spans="1:49" s="272" customFormat="1" x14ac:dyDescent="0.25">
      <c r="A41" s="149">
        <v>8</v>
      </c>
      <c r="B41" s="26" t="s">
        <v>569</v>
      </c>
      <c r="C41" s="313">
        <v>521000</v>
      </c>
      <c r="D41" s="715">
        <v>0</v>
      </c>
      <c r="E41" s="715">
        <f>C41-D41</f>
        <v>521000</v>
      </c>
      <c r="F41" s="715">
        <f>E41-G41</f>
        <v>521000</v>
      </c>
      <c r="G41" s="715">
        <v>0</v>
      </c>
      <c r="H41" s="679">
        <f>ROUND(520600,-2)</f>
        <v>520600</v>
      </c>
      <c r="I41" s="1078">
        <f t="shared" si="31"/>
        <v>99.923224568138195</v>
      </c>
      <c r="J41" s="240">
        <f>0</f>
        <v>0</v>
      </c>
      <c r="K41" s="240">
        <f t="shared" si="29"/>
        <v>520600</v>
      </c>
      <c r="L41" s="240">
        <f t="shared" si="27"/>
        <v>520600</v>
      </c>
      <c r="M41" s="240">
        <v>0</v>
      </c>
      <c r="N41" s="679">
        <v>580000</v>
      </c>
      <c r="O41" s="1078">
        <f>N41/H41*100</f>
        <v>111.40991164041492</v>
      </c>
      <c r="P41" s="679">
        <f>0</f>
        <v>0</v>
      </c>
      <c r="Q41" s="679">
        <f t="shared" si="30"/>
        <v>580000</v>
      </c>
      <c r="R41" s="679">
        <f>Q41-S41</f>
        <v>580000</v>
      </c>
      <c r="S41" s="679"/>
      <c r="T41" s="679">
        <f>ROUND(N41*1.1,-3)</f>
        <v>638000</v>
      </c>
      <c r="U41" s="1078">
        <f t="shared" si="32"/>
        <v>110.00000000000001</v>
      </c>
      <c r="V41" s="679">
        <f>0</f>
        <v>0</v>
      </c>
      <c r="W41" s="679">
        <f t="shared" si="17"/>
        <v>638000</v>
      </c>
      <c r="X41" s="679">
        <f>W41-Y41</f>
        <v>638000</v>
      </c>
      <c r="Y41" s="679"/>
      <c r="Z41" s="679">
        <f>ROUND(T41*1.1,-3)</f>
        <v>702000</v>
      </c>
      <c r="AA41" s="1078">
        <f t="shared" si="33"/>
        <v>110.03134796238245</v>
      </c>
      <c r="AB41" s="679">
        <f>0</f>
        <v>0</v>
      </c>
      <c r="AC41" s="679">
        <f t="shared" si="19"/>
        <v>702000</v>
      </c>
      <c r="AD41" s="679">
        <f>AC41-AE41</f>
        <v>702000</v>
      </c>
      <c r="AE41" s="679"/>
      <c r="AF41" s="679">
        <f>ROUND(Z41*1.1,-3)</f>
        <v>772000</v>
      </c>
      <c r="AG41" s="1078">
        <f t="shared" si="34"/>
        <v>109.97150997150997</v>
      </c>
      <c r="AH41" s="679">
        <f>0</f>
        <v>0</v>
      </c>
      <c r="AI41" s="679">
        <f t="shared" si="21"/>
        <v>772000</v>
      </c>
      <c r="AJ41" s="679">
        <f>AI41-AK41</f>
        <v>772000</v>
      </c>
      <c r="AK41" s="679"/>
      <c r="AL41" s="679">
        <f>ROUND(AF41*1.1,-3)</f>
        <v>849000</v>
      </c>
      <c r="AM41" s="1078">
        <f t="shared" si="35"/>
        <v>109.97409326424869</v>
      </c>
      <c r="AN41" s="679">
        <f>0</f>
        <v>0</v>
      </c>
      <c r="AO41" s="679">
        <f t="shared" si="23"/>
        <v>849000</v>
      </c>
      <c r="AP41" s="679">
        <f>AO41-AQ41</f>
        <v>849000</v>
      </c>
      <c r="AQ41" s="679"/>
      <c r="AR41" s="679">
        <f>ROUND(AL41*1.1,-3)</f>
        <v>934000</v>
      </c>
      <c r="AS41" s="1078">
        <f t="shared" si="36"/>
        <v>110.01177856301531</v>
      </c>
      <c r="AT41" s="679">
        <f>0</f>
        <v>0</v>
      </c>
      <c r="AU41" s="679">
        <f t="shared" si="25"/>
        <v>934000</v>
      </c>
      <c r="AV41" s="679">
        <f>AU41-AW41</f>
        <v>934000</v>
      </c>
      <c r="AW41" s="679"/>
    </row>
    <row r="42" spans="1:49" s="272" customFormat="1" x14ac:dyDescent="0.25">
      <c r="A42" s="149">
        <v>9</v>
      </c>
      <c r="B42" s="26" t="s">
        <v>345</v>
      </c>
      <c r="C42" s="778">
        <v>2280000</v>
      </c>
      <c r="D42" s="780">
        <f>ROUND(C42*62.8%,-3)</f>
        <v>1432000</v>
      </c>
      <c r="E42" s="715">
        <f>C42-D42</f>
        <v>848000</v>
      </c>
      <c r="F42" s="715">
        <f>E42-G42</f>
        <v>848000</v>
      </c>
      <c r="G42" s="715">
        <v>0</v>
      </c>
      <c r="H42" s="679">
        <f>ROUND(2280560,-2)</f>
        <v>2280600</v>
      </c>
      <c r="I42" s="1078">
        <f t="shared" si="31"/>
        <v>100.02631578947367</v>
      </c>
      <c r="J42" s="240">
        <f>ROUND(H42*62.8%,-2)</f>
        <v>1432200</v>
      </c>
      <c r="K42" s="240">
        <f t="shared" si="29"/>
        <v>848400</v>
      </c>
      <c r="L42" s="240">
        <f t="shared" si="27"/>
        <v>848400</v>
      </c>
      <c r="M42" s="240">
        <v>0</v>
      </c>
      <c r="N42" s="679">
        <v>2510000</v>
      </c>
      <c r="O42" s="1078">
        <f>N42/H42*100</f>
        <v>110.05875646759624</v>
      </c>
      <c r="P42" s="679">
        <f>INT(ROUND(N42*62.8%,-2))</f>
        <v>1576300</v>
      </c>
      <c r="Q42" s="679">
        <f t="shared" si="30"/>
        <v>933700</v>
      </c>
      <c r="R42" s="679">
        <f t="shared" si="28"/>
        <v>933700</v>
      </c>
      <c r="S42" s="679">
        <v>0</v>
      </c>
      <c r="T42" s="679">
        <f>ROUND(N42*1.05,-3)</f>
        <v>2636000</v>
      </c>
      <c r="U42" s="1078">
        <f t="shared" si="32"/>
        <v>105.01992031872508</v>
      </c>
      <c r="V42" s="679">
        <f>ROUND(T42*62.8%,-2)</f>
        <v>1655400</v>
      </c>
      <c r="W42" s="679">
        <f t="shared" si="17"/>
        <v>980600</v>
      </c>
      <c r="X42" s="679">
        <f>W42-Y42</f>
        <v>980600</v>
      </c>
      <c r="Y42" s="679">
        <v>0</v>
      </c>
      <c r="Z42" s="679">
        <f>ROUND(T42*1.05,-3)</f>
        <v>2768000</v>
      </c>
      <c r="AA42" s="1078">
        <f t="shared" si="33"/>
        <v>105.00758725341426</v>
      </c>
      <c r="AB42" s="679">
        <f>ROUND(Z42*62.8%,-2)</f>
        <v>1738300</v>
      </c>
      <c r="AC42" s="679">
        <f t="shared" si="19"/>
        <v>1029700</v>
      </c>
      <c r="AD42" s="679">
        <f>AC42-AE42</f>
        <v>1029700</v>
      </c>
      <c r="AE42" s="679">
        <v>0</v>
      </c>
      <c r="AF42" s="679">
        <f>ROUND(Z42*1.05,-3)</f>
        <v>2906000</v>
      </c>
      <c r="AG42" s="1078">
        <f t="shared" si="34"/>
        <v>104.98554913294798</v>
      </c>
      <c r="AH42" s="679">
        <f>ROUND(AF42*62.8%,-2)</f>
        <v>1825000</v>
      </c>
      <c r="AI42" s="679">
        <f t="shared" si="21"/>
        <v>1081000</v>
      </c>
      <c r="AJ42" s="679">
        <f>AI42-AK42</f>
        <v>1081000</v>
      </c>
      <c r="AK42" s="679">
        <v>0</v>
      </c>
      <c r="AL42" s="679">
        <f>ROUND(AF42*1.05,-3)</f>
        <v>3051000</v>
      </c>
      <c r="AM42" s="1078">
        <f t="shared" si="35"/>
        <v>104.98967653131453</v>
      </c>
      <c r="AN42" s="679">
        <f>ROUND(AL42*62.8%,-2)</f>
        <v>1916000</v>
      </c>
      <c r="AO42" s="679">
        <f t="shared" si="23"/>
        <v>1135000</v>
      </c>
      <c r="AP42" s="679">
        <f>AO42-AQ42</f>
        <v>1135000</v>
      </c>
      <c r="AQ42" s="679">
        <v>0</v>
      </c>
      <c r="AR42" s="679">
        <f>ROUND(AL42*1.05,-3)</f>
        <v>3204000</v>
      </c>
      <c r="AS42" s="1078">
        <f t="shared" si="36"/>
        <v>105.01474926253687</v>
      </c>
      <c r="AT42" s="679">
        <f>ROUND(AR42*62.8%,-2)</f>
        <v>2012100</v>
      </c>
      <c r="AU42" s="679">
        <f t="shared" si="25"/>
        <v>1191900</v>
      </c>
      <c r="AV42" s="679">
        <f>AU42-AW42</f>
        <v>1191900</v>
      </c>
      <c r="AW42" s="679">
        <v>0</v>
      </c>
    </row>
    <row r="43" spans="1:49" s="272" customFormat="1" x14ac:dyDescent="0.25">
      <c r="A43" s="149">
        <v>10</v>
      </c>
      <c r="B43" s="26" t="s">
        <v>456</v>
      </c>
      <c r="C43" s="778">
        <v>180000</v>
      </c>
      <c r="D43" s="780">
        <v>35000</v>
      </c>
      <c r="E43" s="715">
        <f>C43-D43</f>
        <v>145000</v>
      </c>
      <c r="F43" s="715">
        <f>E43-G43</f>
        <v>47100</v>
      </c>
      <c r="G43" s="715">
        <v>97900</v>
      </c>
      <c r="H43" s="679">
        <f>ROUND(169600,-2)</f>
        <v>169600</v>
      </c>
      <c r="I43" s="1078">
        <f t="shared" si="31"/>
        <v>94.222222222222214</v>
      </c>
      <c r="J43" s="240">
        <v>40000</v>
      </c>
      <c r="K43" s="240">
        <f t="shared" si="29"/>
        <v>129600</v>
      </c>
      <c r="L43" s="240">
        <f t="shared" si="27"/>
        <v>66600</v>
      </c>
      <c r="M43" s="240">
        <f>ROUND('Thu NSH'!H20,-3)</f>
        <v>63000</v>
      </c>
      <c r="N43" s="679">
        <v>187000</v>
      </c>
      <c r="O43" s="1078">
        <f>N43/H43*100</f>
        <v>110.25943396226414</v>
      </c>
      <c r="P43" s="679">
        <v>45000</v>
      </c>
      <c r="Q43" s="679">
        <f>R43+S43</f>
        <v>142000</v>
      </c>
      <c r="R43" s="679">
        <f>N43-P43-S43</f>
        <v>73500</v>
      </c>
      <c r="S43" s="679">
        <f>'Phụ lục số 5'!E16</f>
        <v>68500</v>
      </c>
      <c r="T43" s="679">
        <v>200000</v>
      </c>
      <c r="U43" s="1078">
        <f t="shared" si="32"/>
        <v>106.95187165775401</v>
      </c>
      <c r="V43" s="679">
        <v>48000</v>
      </c>
      <c r="W43" s="679">
        <f>X43+Y43</f>
        <v>152000</v>
      </c>
      <c r="X43" s="679">
        <f>T43-V43-Y43</f>
        <v>52000</v>
      </c>
      <c r="Y43" s="679">
        <v>100000</v>
      </c>
      <c r="Z43" s="679">
        <v>210000</v>
      </c>
      <c r="AA43" s="1078">
        <f t="shared" si="33"/>
        <v>105</v>
      </c>
      <c r="AB43" s="679">
        <v>50000</v>
      </c>
      <c r="AC43" s="679">
        <f>AD43+AE43</f>
        <v>160000</v>
      </c>
      <c r="AD43" s="679">
        <f>Z43-AB43-AE43</f>
        <v>60000</v>
      </c>
      <c r="AE43" s="679">
        <v>100000</v>
      </c>
      <c r="AF43" s="679">
        <v>225000</v>
      </c>
      <c r="AG43" s="1078">
        <f t="shared" si="34"/>
        <v>107.14285714285714</v>
      </c>
      <c r="AH43" s="679">
        <v>55000</v>
      </c>
      <c r="AI43" s="679">
        <f>AJ43+AK43</f>
        <v>170000</v>
      </c>
      <c r="AJ43" s="679">
        <f>AF43-AH43-AK43</f>
        <v>60000</v>
      </c>
      <c r="AK43" s="679">
        <v>110000</v>
      </c>
      <c r="AL43" s="679">
        <v>240000</v>
      </c>
      <c r="AM43" s="1078">
        <f t="shared" si="35"/>
        <v>106.66666666666667</v>
      </c>
      <c r="AN43" s="679">
        <v>60000</v>
      </c>
      <c r="AO43" s="679">
        <f>AP43+AQ43</f>
        <v>180000</v>
      </c>
      <c r="AP43" s="679">
        <f>AL43-AN43-AQ43</f>
        <v>70000</v>
      </c>
      <c r="AQ43" s="679">
        <v>110000</v>
      </c>
      <c r="AR43" s="679">
        <v>258000</v>
      </c>
      <c r="AS43" s="1078">
        <f t="shared" si="36"/>
        <v>107.5</v>
      </c>
      <c r="AT43" s="679">
        <v>65000</v>
      </c>
      <c r="AU43" s="679">
        <f>AV43+AW43</f>
        <v>193000</v>
      </c>
      <c r="AV43" s="679">
        <f>AR43-AT43-AW43</f>
        <v>78000</v>
      </c>
      <c r="AW43" s="679">
        <v>115000</v>
      </c>
    </row>
    <row r="44" spans="1:49" s="272" customFormat="1" x14ac:dyDescent="0.25">
      <c r="A44" s="149">
        <v>11</v>
      </c>
      <c r="B44" s="26" t="s">
        <v>457</v>
      </c>
      <c r="C44" s="313">
        <v>450000</v>
      </c>
      <c r="D44" s="715">
        <v>0</v>
      </c>
      <c r="E44" s="715">
        <f>F44+G44</f>
        <v>450000</v>
      </c>
      <c r="F44" s="715">
        <f>C44-G44</f>
        <v>70000</v>
      </c>
      <c r="G44" s="313">
        <v>380000</v>
      </c>
      <c r="H44" s="679">
        <f>ROUND(656926,-2)</f>
        <v>656900</v>
      </c>
      <c r="I44" s="1078">
        <f t="shared" si="31"/>
        <v>145.97777777777779</v>
      </c>
      <c r="J44" s="240">
        <f>0</f>
        <v>0</v>
      </c>
      <c r="K44" s="240">
        <f t="shared" si="29"/>
        <v>656900</v>
      </c>
      <c r="L44" s="240">
        <f t="shared" si="27"/>
        <v>61900</v>
      </c>
      <c r="M44" s="240">
        <f>ROUND('Thu NSH'!H28,-3)</f>
        <v>595000</v>
      </c>
      <c r="N44" s="679">
        <f>'Phụ lục số 5'!C23</f>
        <v>600000</v>
      </c>
      <c r="O44" s="1078">
        <f t="shared" ref="O44:O54" si="37">N44/H44*100</f>
        <v>91.338103212056637</v>
      </c>
      <c r="P44" s="679">
        <f>0</f>
        <v>0</v>
      </c>
      <c r="Q44" s="679">
        <f>N44-P44</f>
        <v>600000</v>
      </c>
      <c r="R44" s="679">
        <f>Q44-S44</f>
        <v>100000</v>
      </c>
      <c r="S44" s="679">
        <f>'Phụ lục số 5'!E23</f>
        <v>500000</v>
      </c>
      <c r="T44" s="679">
        <v>600000</v>
      </c>
      <c r="U44" s="1078">
        <f t="shared" si="32"/>
        <v>100</v>
      </c>
      <c r="V44" s="679">
        <f>0</f>
        <v>0</v>
      </c>
      <c r="W44" s="679">
        <f t="shared" ref="W44:W50" si="38">T44-V44</f>
        <v>600000</v>
      </c>
      <c r="X44" s="679">
        <f t="shared" ref="X44:X49" si="39">W44-Y44</f>
        <v>100000</v>
      </c>
      <c r="Y44" s="679">
        <f>$S$44</f>
        <v>500000</v>
      </c>
      <c r="Z44" s="679">
        <v>600000</v>
      </c>
      <c r="AA44" s="1078">
        <f t="shared" si="33"/>
        <v>100</v>
      </c>
      <c r="AB44" s="679">
        <f>0</f>
        <v>0</v>
      </c>
      <c r="AC44" s="679">
        <f t="shared" ref="AC44:AC50" si="40">Z44-AB44</f>
        <v>600000</v>
      </c>
      <c r="AD44" s="679">
        <f t="shared" ref="AD44:AD49" si="41">AC44-AE44</f>
        <v>100000</v>
      </c>
      <c r="AE44" s="679">
        <v>500000</v>
      </c>
      <c r="AF44" s="679">
        <v>600000</v>
      </c>
      <c r="AG44" s="1078">
        <f t="shared" si="34"/>
        <v>100</v>
      </c>
      <c r="AH44" s="679">
        <f>0</f>
        <v>0</v>
      </c>
      <c r="AI44" s="679">
        <f t="shared" ref="AI44:AI50" si="42">AF44-AH44</f>
        <v>600000</v>
      </c>
      <c r="AJ44" s="679">
        <f t="shared" ref="AJ44:AJ49" si="43">AI44-AK44</f>
        <v>100000</v>
      </c>
      <c r="AK44" s="679">
        <v>500000</v>
      </c>
      <c r="AL44" s="679">
        <v>600000</v>
      </c>
      <c r="AM44" s="1078">
        <f t="shared" si="35"/>
        <v>100</v>
      </c>
      <c r="AN44" s="679">
        <f>0</f>
        <v>0</v>
      </c>
      <c r="AO44" s="679">
        <f t="shared" ref="AO44:AO50" si="44">AL44-AN44</f>
        <v>600000</v>
      </c>
      <c r="AP44" s="679">
        <f t="shared" ref="AP44:AP49" si="45">AO44-AQ44</f>
        <v>100000</v>
      </c>
      <c r="AQ44" s="679">
        <v>500000</v>
      </c>
      <c r="AR44" s="679">
        <v>600000</v>
      </c>
      <c r="AS44" s="1078">
        <f t="shared" si="36"/>
        <v>100</v>
      </c>
      <c r="AT44" s="679">
        <f>0</f>
        <v>0</v>
      </c>
      <c r="AU44" s="679">
        <f t="shared" ref="AU44:AU50" si="46">AR44-AT44</f>
        <v>600000</v>
      </c>
      <c r="AV44" s="679">
        <f t="shared" ref="AV44:AV49" si="47">AU44-AW44</f>
        <v>100000</v>
      </c>
      <c r="AW44" s="679">
        <v>500000</v>
      </c>
    </row>
    <row r="45" spans="1:49" s="272" customFormat="1" x14ac:dyDescent="0.25">
      <c r="A45" s="149">
        <v>12</v>
      </c>
      <c r="B45" s="26" t="s">
        <v>571</v>
      </c>
      <c r="C45" s="313">
        <v>70000</v>
      </c>
      <c r="D45" s="715">
        <v>0</v>
      </c>
      <c r="E45" s="715">
        <f>C45-D45</f>
        <v>70000</v>
      </c>
      <c r="F45" s="715">
        <f>C45-G45</f>
        <v>0</v>
      </c>
      <c r="G45" s="313">
        <f>C45</f>
        <v>70000</v>
      </c>
      <c r="H45" s="679">
        <f>ROUND(144600,-2)</f>
        <v>144600</v>
      </c>
      <c r="I45" s="1078">
        <f t="shared" si="31"/>
        <v>206.57142857142858</v>
      </c>
      <c r="J45" s="240">
        <v>0</v>
      </c>
      <c r="K45" s="240">
        <f t="shared" si="29"/>
        <v>144600</v>
      </c>
      <c r="L45" s="240">
        <f t="shared" si="27"/>
        <v>7600</v>
      </c>
      <c r="M45" s="240">
        <f>ROUND('Thu NSH'!H25,-3)</f>
        <v>137000</v>
      </c>
      <c r="N45" s="679">
        <f>'Phụ lục số 5'!C20</f>
        <v>140000</v>
      </c>
      <c r="O45" s="1078">
        <f t="shared" si="37"/>
        <v>96.818810511756567</v>
      </c>
      <c r="P45" s="679">
        <v>0</v>
      </c>
      <c r="Q45" s="679">
        <f t="shared" si="30"/>
        <v>140000</v>
      </c>
      <c r="R45" s="679">
        <f t="shared" si="28"/>
        <v>0</v>
      </c>
      <c r="S45" s="679">
        <f>N45</f>
        <v>140000</v>
      </c>
      <c r="T45" s="679">
        <f>ROUND(N45*1.05,-3)</f>
        <v>147000</v>
      </c>
      <c r="U45" s="1078">
        <f t="shared" si="32"/>
        <v>105</v>
      </c>
      <c r="V45" s="679">
        <v>0</v>
      </c>
      <c r="W45" s="679">
        <f t="shared" si="38"/>
        <v>147000</v>
      </c>
      <c r="X45" s="679">
        <f t="shared" si="39"/>
        <v>0</v>
      </c>
      <c r="Y45" s="679">
        <f>T45</f>
        <v>147000</v>
      </c>
      <c r="Z45" s="679">
        <f>ROUND(T45*1.05,-3)</f>
        <v>154000</v>
      </c>
      <c r="AA45" s="1078">
        <f t="shared" si="33"/>
        <v>104.76190476190477</v>
      </c>
      <c r="AB45" s="679">
        <v>0</v>
      </c>
      <c r="AC45" s="679">
        <f t="shared" si="40"/>
        <v>154000</v>
      </c>
      <c r="AD45" s="679">
        <f t="shared" si="41"/>
        <v>0</v>
      </c>
      <c r="AE45" s="679">
        <f>Z45</f>
        <v>154000</v>
      </c>
      <c r="AF45" s="679">
        <f>ROUND(Z45*1.05,-3)</f>
        <v>162000</v>
      </c>
      <c r="AG45" s="1078">
        <f t="shared" si="34"/>
        <v>105.1948051948052</v>
      </c>
      <c r="AH45" s="679">
        <v>0</v>
      </c>
      <c r="AI45" s="679">
        <f t="shared" si="42"/>
        <v>162000</v>
      </c>
      <c r="AJ45" s="679">
        <f t="shared" si="43"/>
        <v>0</v>
      </c>
      <c r="AK45" s="679">
        <f>AF45</f>
        <v>162000</v>
      </c>
      <c r="AL45" s="679">
        <f>ROUND(AF45*1.05,-3)</f>
        <v>170000</v>
      </c>
      <c r="AM45" s="1078">
        <f t="shared" si="35"/>
        <v>104.93827160493827</v>
      </c>
      <c r="AN45" s="679">
        <v>0</v>
      </c>
      <c r="AO45" s="679">
        <f t="shared" si="44"/>
        <v>170000</v>
      </c>
      <c r="AP45" s="679">
        <f t="shared" si="45"/>
        <v>0</v>
      </c>
      <c r="AQ45" s="679">
        <f>AL45</f>
        <v>170000</v>
      </c>
      <c r="AR45" s="679">
        <f>ROUND(AL45*1.05,-3)</f>
        <v>179000</v>
      </c>
      <c r="AS45" s="1078">
        <f t="shared" si="36"/>
        <v>105.29411764705883</v>
      </c>
      <c r="AT45" s="679">
        <v>0</v>
      </c>
      <c r="AU45" s="679">
        <f t="shared" si="46"/>
        <v>179000</v>
      </c>
      <c r="AV45" s="679">
        <f t="shared" si="47"/>
        <v>0</v>
      </c>
      <c r="AW45" s="679">
        <f>AR45</f>
        <v>179000</v>
      </c>
    </row>
    <row r="46" spans="1:49" s="272" customFormat="1" x14ac:dyDescent="0.25">
      <c r="A46" s="149">
        <v>13</v>
      </c>
      <c r="B46" s="26" t="s">
        <v>560</v>
      </c>
      <c r="C46" s="313">
        <v>0</v>
      </c>
      <c r="D46" s="715">
        <v>0</v>
      </c>
      <c r="E46" s="715">
        <v>0</v>
      </c>
      <c r="F46" s="715">
        <v>0</v>
      </c>
      <c r="G46" s="715">
        <v>0</v>
      </c>
      <c r="H46" s="679">
        <f>ROUND(11280,-2)</f>
        <v>11300</v>
      </c>
      <c r="I46" s="1078"/>
      <c r="J46" s="240"/>
      <c r="K46" s="240">
        <f>H46-J46</f>
        <v>11300</v>
      </c>
      <c r="L46" s="240">
        <f>K46-M46</f>
        <v>11300</v>
      </c>
      <c r="M46" s="240"/>
      <c r="N46" s="679">
        <v>0</v>
      </c>
      <c r="O46" s="1078">
        <v>0</v>
      </c>
      <c r="P46" s="679">
        <f>0</f>
        <v>0</v>
      </c>
      <c r="Q46" s="679">
        <f>N46-P46</f>
        <v>0</v>
      </c>
      <c r="R46" s="679">
        <f>Q46-S46</f>
        <v>0</v>
      </c>
      <c r="S46" s="679">
        <v>0</v>
      </c>
      <c r="T46" s="679">
        <v>0</v>
      </c>
      <c r="U46" s="1078"/>
      <c r="V46" s="679">
        <f>0</f>
        <v>0</v>
      </c>
      <c r="W46" s="679">
        <f t="shared" si="38"/>
        <v>0</v>
      </c>
      <c r="X46" s="679">
        <f t="shared" si="39"/>
        <v>0</v>
      </c>
      <c r="Y46" s="679">
        <v>0</v>
      </c>
      <c r="Z46" s="679">
        <v>0</v>
      </c>
      <c r="AA46" s="1078"/>
      <c r="AB46" s="679">
        <f>0</f>
        <v>0</v>
      </c>
      <c r="AC46" s="679">
        <f t="shared" si="40"/>
        <v>0</v>
      </c>
      <c r="AD46" s="679">
        <f t="shared" si="41"/>
        <v>0</v>
      </c>
      <c r="AE46" s="679">
        <v>0</v>
      </c>
      <c r="AF46" s="679">
        <v>0</v>
      </c>
      <c r="AG46" s="1078"/>
      <c r="AH46" s="679">
        <f>0</f>
        <v>0</v>
      </c>
      <c r="AI46" s="679">
        <f t="shared" si="42"/>
        <v>0</v>
      </c>
      <c r="AJ46" s="679">
        <f t="shared" si="43"/>
        <v>0</v>
      </c>
      <c r="AK46" s="679">
        <v>0</v>
      </c>
      <c r="AL46" s="679">
        <v>0</v>
      </c>
      <c r="AM46" s="1078"/>
      <c r="AN46" s="679">
        <f>0</f>
        <v>0</v>
      </c>
      <c r="AO46" s="679">
        <f t="shared" si="44"/>
        <v>0</v>
      </c>
      <c r="AP46" s="679">
        <f t="shared" si="45"/>
        <v>0</v>
      </c>
      <c r="AQ46" s="679">
        <v>0</v>
      </c>
      <c r="AR46" s="679">
        <v>0</v>
      </c>
      <c r="AS46" s="1078"/>
      <c r="AT46" s="679">
        <f>0</f>
        <v>0</v>
      </c>
      <c r="AU46" s="679">
        <f t="shared" si="46"/>
        <v>0</v>
      </c>
      <c r="AV46" s="679">
        <f t="shared" si="47"/>
        <v>0</v>
      </c>
      <c r="AW46" s="679">
        <v>0</v>
      </c>
    </row>
    <row r="47" spans="1:49" s="272" customFormat="1" x14ac:dyDescent="0.25">
      <c r="A47" s="149">
        <v>14</v>
      </c>
      <c r="B47" s="26" t="s">
        <v>385</v>
      </c>
      <c r="C47" s="778">
        <v>236000</v>
      </c>
      <c r="D47" s="679">
        <f>70000+3420</f>
        <v>73420</v>
      </c>
      <c r="E47" s="715">
        <f>C47-D47</f>
        <v>162580</v>
      </c>
      <c r="F47" s="715">
        <f>E47-G47</f>
        <v>58200</v>
      </c>
      <c r="G47" s="313">
        <v>104380</v>
      </c>
      <c r="H47" s="679">
        <f>ROUND(281700,-2)</f>
        <v>281700</v>
      </c>
      <c r="I47" s="1078">
        <f t="shared" si="31"/>
        <v>119.36440677966102</v>
      </c>
      <c r="J47" s="240">
        <v>83000</v>
      </c>
      <c r="K47" s="240">
        <f t="shared" si="29"/>
        <v>198700</v>
      </c>
      <c r="L47" s="240">
        <f>K47-M47</f>
        <v>83700</v>
      </c>
      <c r="M47" s="240">
        <f>ROUND('Thu NSH'!H31,-3)</f>
        <v>115000</v>
      </c>
      <c r="N47" s="679">
        <v>310000</v>
      </c>
      <c r="O47" s="1078">
        <f t="shared" si="37"/>
        <v>110.04614838480653</v>
      </c>
      <c r="P47" s="679">
        <v>85000</v>
      </c>
      <c r="Q47" s="679">
        <f>N47-P47</f>
        <v>225000</v>
      </c>
      <c r="R47" s="679">
        <f>Q47-S47</f>
        <v>104800</v>
      </c>
      <c r="S47" s="679">
        <f>'Phụ lục số 5'!E26</f>
        <v>120200</v>
      </c>
      <c r="T47" s="679">
        <f>ROUND(N47*1.05,-3)</f>
        <v>326000</v>
      </c>
      <c r="U47" s="1078">
        <f t="shared" ref="U47:U54" si="48">T47/N47*100</f>
        <v>105.16129032258064</v>
      </c>
      <c r="V47" s="679">
        <v>110000</v>
      </c>
      <c r="W47" s="679">
        <f t="shared" si="38"/>
        <v>216000</v>
      </c>
      <c r="X47" s="679">
        <f t="shared" si="39"/>
        <v>101000</v>
      </c>
      <c r="Y47" s="679">
        <v>115000</v>
      </c>
      <c r="Z47" s="679">
        <f>ROUND(T47*1.05,-3)</f>
        <v>342000</v>
      </c>
      <c r="AA47" s="1078">
        <f t="shared" ref="AA47:AA54" si="49">Z47/T47*100</f>
        <v>104.9079754601227</v>
      </c>
      <c r="AB47" s="679">
        <v>115000</v>
      </c>
      <c r="AC47" s="679">
        <f t="shared" si="40"/>
        <v>227000</v>
      </c>
      <c r="AD47" s="679">
        <f t="shared" si="41"/>
        <v>107000</v>
      </c>
      <c r="AE47" s="679">
        <v>120000</v>
      </c>
      <c r="AF47" s="679">
        <f>ROUND(Z47*1.05,-3)</f>
        <v>359000</v>
      </c>
      <c r="AG47" s="1078">
        <f>AF47/Z47*100</f>
        <v>104.97076023391814</v>
      </c>
      <c r="AH47" s="679">
        <v>120000</v>
      </c>
      <c r="AI47" s="679">
        <f t="shared" si="42"/>
        <v>239000</v>
      </c>
      <c r="AJ47" s="679">
        <f t="shared" si="43"/>
        <v>114000</v>
      </c>
      <c r="AK47" s="679">
        <v>125000</v>
      </c>
      <c r="AL47" s="679">
        <f>ROUND(AF47*1.05,-3)</f>
        <v>377000</v>
      </c>
      <c r="AM47" s="1078">
        <f>AL47/AF47*100</f>
        <v>105.01392757660166</v>
      </c>
      <c r="AN47" s="679">
        <v>125000</v>
      </c>
      <c r="AO47" s="679">
        <f t="shared" si="44"/>
        <v>252000</v>
      </c>
      <c r="AP47" s="679">
        <f t="shared" si="45"/>
        <v>122000</v>
      </c>
      <c r="AQ47" s="679">
        <v>130000</v>
      </c>
      <c r="AR47" s="679">
        <f>ROUND(AL47*1.05,-3)</f>
        <v>396000</v>
      </c>
      <c r="AS47" s="1078">
        <f>AR47/AL47*100</f>
        <v>105.03978779840848</v>
      </c>
      <c r="AT47" s="679">
        <v>130000</v>
      </c>
      <c r="AU47" s="679">
        <f t="shared" si="46"/>
        <v>266000</v>
      </c>
      <c r="AV47" s="679">
        <f t="shared" si="47"/>
        <v>131000</v>
      </c>
      <c r="AW47" s="679">
        <v>135000</v>
      </c>
    </row>
    <row r="48" spans="1:49" s="272" customFormat="1" x14ac:dyDescent="0.25">
      <c r="A48" s="149">
        <v>15</v>
      </c>
      <c r="B48" s="26" t="s">
        <v>1534</v>
      </c>
      <c r="C48" s="778">
        <v>4500</v>
      </c>
      <c r="D48" s="679">
        <v>0</v>
      </c>
      <c r="E48" s="715">
        <f>C48-D48</f>
        <v>4500</v>
      </c>
      <c r="F48" s="715">
        <f>E48-G48</f>
        <v>4500</v>
      </c>
      <c r="G48" s="715">
        <v>0</v>
      </c>
      <c r="H48" s="679">
        <f>ROUND(16550,-2)</f>
        <v>16600</v>
      </c>
      <c r="I48" s="1078"/>
      <c r="J48" s="240">
        <v>0</v>
      </c>
      <c r="K48" s="240">
        <f>H48-J48</f>
        <v>16600</v>
      </c>
      <c r="L48" s="240">
        <f>K48-M48</f>
        <v>16600</v>
      </c>
      <c r="M48" s="240">
        <v>0</v>
      </c>
      <c r="N48" s="679">
        <v>6000</v>
      </c>
      <c r="O48" s="1078">
        <f>N48/H48*100</f>
        <v>36.144578313253014</v>
      </c>
      <c r="P48" s="679">
        <v>0</v>
      </c>
      <c r="Q48" s="679">
        <f>N48-P48</f>
        <v>6000</v>
      </c>
      <c r="R48" s="679">
        <f>Q48-S48</f>
        <v>6000</v>
      </c>
      <c r="S48" s="679">
        <v>0</v>
      </c>
      <c r="T48" s="679">
        <v>6000</v>
      </c>
      <c r="U48" s="1078">
        <f t="shared" si="48"/>
        <v>100</v>
      </c>
      <c r="V48" s="679">
        <v>0</v>
      </c>
      <c r="W48" s="679">
        <f t="shared" si="38"/>
        <v>6000</v>
      </c>
      <c r="X48" s="679">
        <f t="shared" si="39"/>
        <v>6000</v>
      </c>
      <c r="Y48" s="679">
        <v>0</v>
      </c>
      <c r="Z48" s="679">
        <v>6000</v>
      </c>
      <c r="AA48" s="1078">
        <f t="shared" si="49"/>
        <v>100</v>
      </c>
      <c r="AB48" s="679">
        <v>0</v>
      </c>
      <c r="AC48" s="679">
        <f t="shared" si="40"/>
        <v>6000</v>
      </c>
      <c r="AD48" s="679">
        <f t="shared" si="41"/>
        <v>6000</v>
      </c>
      <c r="AE48" s="679">
        <v>0</v>
      </c>
      <c r="AF48" s="679">
        <v>6000</v>
      </c>
      <c r="AG48" s="1078">
        <f>AF48/Z48*100</f>
        <v>100</v>
      </c>
      <c r="AH48" s="679">
        <v>0</v>
      </c>
      <c r="AI48" s="679">
        <f t="shared" si="42"/>
        <v>6000</v>
      </c>
      <c r="AJ48" s="679">
        <f t="shared" si="43"/>
        <v>6000</v>
      </c>
      <c r="AK48" s="679">
        <v>0</v>
      </c>
      <c r="AL48" s="679">
        <v>6000</v>
      </c>
      <c r="AM48" s="1078">
        <f>AL48/AF48*100</f>
        <v>100</v>
      </c>
      <c r="AN48" s="679">
        <v>0</v>
      </c>
      <c r="AO48" s="679">
        <f t="shared" si="44"/>
        <v>6000</v>
      </c>
      <c r="AP48" s="679">
        <f t="shared" si="45"/>
        <v>6000</v>
      </c>
      <c r="AQ48" s="679">
        <v>0</v>
      </c>
      <c r="AR48" s="679">
        <v>6000</v>
      </c>
      <c r="AS48" s="1078">
        <f>AR48/AL48*100</f>
        <v>100</v>
      </c>
      <c r="AT48" s="679">
        <v>0</v>
      </c>
      <c r="AU48" s="679">
        <f t="shared" si="46"/>
        <v>6000</v>
      </c>
      <c r="AV48" s="679">
        <f t="shared" si="47"/>
        <v>6000</v>
      </c>
      <c r="AW48" s="679">
        <v>0</v>
      </c>
    </row>
    <row r="49" spans="1:49" s="272" customFormat="1" x14ac:dyDescent="0.25">
      <c r="A49" s="149">
        <v>16</v>
      </c>
      <c r="B49" s="26" t="s">
        <v>1535</v>
      </c>
      <c r="C49" s="778">
        <v>8000</v>
      </c>
      <c r="D49" s="679"/>
      <c r="E49" s="715">
        <f>C49-D49</f>
        <v>8000</v>
      </c>
      <c r="F49" s="715">
        <f>E49-G49</f>
        <v>8000</v>
      </c>
      <c r="G49" s="715">
        <v>0</v>
      </c>
      <c r="H49" s="679">
        <f>ROUND(119000,-2)</f>
        <v>119000</v>
      </c>
      <c r="I49" s="1078"/>
      <c r="J49" s="240">
        <v>0</v>
      </c>
      <c r="K49" s="240">
        <f>H49-J49</f>
        <v>119000</v>
      </c>
      <c r="L49" s="240">
        <f>K49-M49</f>
        <v>119000</v>
      </c>
      <c r="M49" s="240">
        <v>0</v>
      </c>
      <c r="N49" s="679">
        <v>55000</v>
      </c>
      <c r="O49" s="1078">
        <f>N49/H49*100</f>
        <v>46.218487394957982</v>
      </c>
      <c r="P49" s="679">
        <v>0</v>
      </c>
      <c r="Q49" s="679">
        <f>N49-P49</f>
        <v>55000</v>
      </c>
      <c r="R49" s="679">
        <f>Q49-S49</f>
        <v>55000</v>
      </c>
      <c r="S49" s="679">
        <v>0</v>
      </c>
      <c r="T49" s="679">
        <v>55000</v>
      </c>
      <c r="U49" s="1078"/>
      <c r="V49" s="679">
        <v>0</v>
      </c>
      <c r="W49" s="679">
        <f t="shared" si="38"/>
        <v>55000</v>
      </c>
      <c r="X49" s="679">
        <f t="shared" si="39"/>
        <v>55000</v>
      </c>
      <c r="Y49" s="679">
        <v>0</v>
      </c>
      <c r="Z49" s="679">
        <v>55000</v>
      </c>
      <c r="AA49" s="1078"/>
      <c r="AB49" s="679">
        <v>0</v>
      </c>
      <c r="AC49" s="679">
        <f t="shared" si="40"/>
        <v>55000</v>
      </c>
      <c r="AD49" s="679">
        <f t="shared" si="41"/>
        <v>55000</v>
      </c>
      <c r="AE49" s="679">
        <v>0</v>
      </c>
      <c r="AF49" s="679">
        <v>55000</v>
      </c>
      <c r="AG49" s="1078"/>
      <c r="AH49" s="679">
        <v>0</v>
      </c>
      <c r="AI49" s="679">
        <f t="shared" si="42"/>
        <v>55000</v>
      </c>
      <c r="AJ49" s="679">
        <f t="shared" si="43"/>
        <v>55000</v>
      </c>
      <c r="AK49" s="679">
        <v>0</v>
      </c>
      <c r="AL49" s="679">
        <v>55000</v>
      </c>
      <c r="AM49" s="1078"/>
      <c r="AN49" s="679">
        <v>0</v>
      </c>
      <c r="AO49" s="679">
        <f t="shared" si="44"/>
        <v>55000</v>
      </c>
      <c r="AP49" s="679">
        <f t="shared" si="45"/>
        <v>55000</v>
      </c>
      <c r="AQ49" s="679">
        <v>0</v>
      </c>
      <c r="AR49" s="679">
        <v>55000</v>
      </c>
      <c r="AS49" s="1078"/>
      <c r="AT49" s="679">
        <v>0</v>
      </c>
      <c r="AU49" s="679">
        <f t="shared" si="46"/>
        <v>55000</v>
      </c>
      <c r="AV49" s="679">
        <f t="shared" si="47"/>
        <v>55000</v>
      </c>
      <c r="AW49" s="679">
        <v>0</v>
      </c>
    </row>
    <row r="50" spans="1:49" s="272" customFormat="1" x14ac:dyDescent="0.25">
      <c r="A50" s="149">
        <v>17</v>
      </c>
      <c r="B50" s="26" t="s">
        <v>459</v>
      </c>
      <c r="C50" s="313">
        <v>3500</v>
      </c>
      <c r="D50" s="715">
        <v>0</v>
      </c>
      <c r="E50" s="715">
        <f>F50+G50</f>
        <v>3500</v>
      </c>
      <c r="F50" s="715">
        <v>0</v>
      </c>
      <c r="G50" s="715">
        <f>C50</f>
        <v>3500</v>
      </c>
      <c r="H50" s="679">
        <f>ROUND('Thu NSH'!G35,-2)</f>
        <v>3200</v>
      </c>
      <c r="I50" s="1078">
        <f t="shared" si="31"/>
        <v>91.428571428571431</v>
      </c>
      <c r="J50" s="240">
        <f>0</f>
        <v>0</v>
      </c>
      <c r="K50" s="240">
        <f t="shared" si="29"/>
        <v>3200</v>
      </c>
      <c r="L50" s="240">
        <v>0</v>
      </c>
      <c r="M50" s="240">
        <f>H50</f>
        <v>3200</v>
      </c>
      <c r="N50" s="679">
        <f>'Phụ lục số 5'!C30</f>
        <v>4000</v>
      </c>
      <c r="O50" s="1078">
        <f t="shared" si="37"/>
        <v>125</v>
      </c>
      <c r="P50" s="679">
        <f>0</f>
        <v>0</v>
      </c>
      <c r="Q50" s="679">
        <f t="shared" si="30"/>
        <v>4000</v>
      </c>
      <c r="R50" s="679">
        <v>0</v>
      </c>
      <c r="S50" s="679">
        <f>N50</f>
        <v>4000</v>
      </c>
      <c r="T50" s="679">
        <v>4000</v>
      </c>
      <c r="U50" s="1078">
        <f t="shared" si="48"/>
        <v>100</v>
      </c>
      <c r="V50" s="679">
        <f>0</f>
        <v>0</v>
      </c>
      <c r="W50" s="679">
        <f t="shared" si="38"/>
        <v>4000</v>
      </c>
      <c r="X50" s="679">
        <v>0</v>
      </c>
      <c r="Y50" s="679">
        <f>T50</f>
        <v>4000</v>
      </c>
      <c r="Z50" s="679">
        <v>4000</v>
      </c>
      <c r="AA50" s="1078">
        <f t="shared" si="49"/>
        <v>100</v>
      </c>
      <c r="AB50" s="679">
        <f>0</f>
        <v>0</v>
      </c>
      <c r="AC50" s="679">
        <f t="shared" si="40"/>
        <v>4000</v>
      </c>
      <c r="AD50" s="679">
        <v>0</v>
      </c>
      <c r="AE50" s="679">
        <f>Z50</f>
        <v>4000</v>
      </c>
      <c r="AF50" s="679">
        <v>4000</v>
      </c>
      <c r="AG50" s="1078">
        <f>AF50/Z50*100</f>
        <v>100</v>
      </c>
      <c r="AH50" s="679">
        <f>0</f>
        <v>0</v>
      </c>
      <c r="AI50" s="679">
        <f t="shared" si="42"/>
        <v>4000</v>
      </c>
      <c r="AJ50" s="679">
        <v>0</v>
      </c>
      <c r="AK50" s="679">
        <f>AF50</f>
        <v>4000</v>
      </c>
      <c r="AL50" s="679">
        <v>4000</v>
      </c>
      <c r="AM50" s="1078">
        <f>AL50/AF50*100</f>
        <v>100</v>
      </c>
      <c r="AN50" s="679">
        <f>0</f>
        <v>0</v>
      </c>
      <c r="AO50" s="679">
        <f t="shared" si="44"/>
        <v>4000</v>
      </c>
      <c r="AP50" s="679">
        <v>0</v>
      </c>
      <c r="AQ50" s="679">
        <f>AL50</f>
        <v>4000</v>
      </c>
      <c r="AR50" s="679">
        <v>4000</v>
      </c>
      <c r="AS50" s="1078">
        <f>AR50/AL50*100</f>
        <v>100</v>
      </c>
      <c r="AT50" s="679">
        <f>0</f>
        <v>0</v>
      </c>
      <c r="AU50" s="679">
        <f t="shared" si="46"/>
        <v>4000</v>
      </c>
      <c r="AV50" s="679">
        <v>0</v>
      </c>
      <c r="AW50" s="679">
        <f>AR50</f>
        <v>4000</v>
      </c>
    </row>
    <row r="51" spans="1:49" s="9" customFormat="1" x14ac:dyDescent="0.25">
      <c r="A51" s="149">
        <v>18</v>
      </c>
      <c r="B51" s="26" t="s">
        <v>239</v>
      </c>
      <c r="C51" s="313">
        <v>1380000</v>
      </c>
      <c r="D51" s="715"/>
      <c r="E51" s="715">
        <f>F51+G51</f>
        <v>1380000</v>
      </c>
      <c r="F51" s="715">
        <f>C51</f>
        <v>1380000</v>
      </c>
      <c r="G51" s="715">
        <v>0</v>
      </c>
      <c r="H51" s="679">
        <f>ROUND(1400000,-2)</f>
        <v>1400000</v>
      </c>
      <c r="I51" s="1078">
        <f t="shared" si="31"/>
        <v>101.44927536231884</v>
      </c>
      <c r="J51" s="240">
        <v>0</v>
      </c>
      <c r="K51" s="240">
        <f t="shared" si="29"/>
        <v>1400000</v>
      </c>
      <c r="L51" s="240">
        <f>H51</f>
        <v>1400000</v>
      </c>
      <c r="M51" s="240">
        <v>0</v>
      </c>
      <c r="N51" s="679">
        <f>1460000</f>
        <v>1460000</v>
      </c>
      <c r="O51" s="1078">
        <f t="shared" si="37"/>
        <v>104.28571428571429</v>
      </c>
      <c r="P51" s="679">
        <v>0</v>
      </c>
      <c r="Q51" s="679">
        <f>SUM(R51:S51)</f>
        <v>1460000</v>
      </c>
      <c r="R51" s="679">
        <f>N51</f>
        <v>1460000</v>
      </c>
      <c r="S51" s="679">
        <v>0</v>
      </c>
      <c r="T51" s="679">
        <v>1460000</v>
      </c>
      <c r="U51" s="1078">
        <f t="shared" si="48"/>
        <v>100</v>
      </c>
      <c r="V51" s="679">
        <v>0</v>
      </c>
      <c r="W51" s="679">
        <f>SUM(X51:Y51)</f>
        <v>1460000</v>
      </c>
      <c r="X51" s="679">
        <f>T51</f>
        <v>1460000</v>
      </c>
      <c r="Y51" s="679">
        <v>0</v>
      </c>
      <c r="Z51" s="679">
        <v>1460000</v>
      </c>
      <c r="AA51" s="1078">
        <f t="shared" si="49"/>
        <v>100</v>
      </c>
      <c r="AB51" s="679">
        <v>0</v>
      </c>
      <c r="AC51" s="679">
        <f>SUM(AD51:AE51)</f>
        <v>1460000</v>
      </c>
      <c r="AD51" s="679">
        <f>Z51</f>
        <v>1460000</v>
      </c>
      <c r="AE51" s="679">
        <v>0</v>
      </c>
      <c r="AF51" s="679">
        <v>1460000</v>
      </c>
      <c r="AG51" s="1078">
        <f>AF51/Z51*100</f>
        <v>100</v>
      </c>
      <c r="AH51" s="679">
        <v>0</v>
      </c>
      <c r="AI51" s="679">
        <f>SUM(AJ51:AK51)</f>
        <v>1460000</v>
      </c>
      <c r="AJ51" s="679">
        <f>AF51</f>
        <v>1460000</v>
      </c>
      <c r="AK51" s="679">
        <v>0</v>
      </c>
      <c r="AL51" s="679">
        <v>1460000</v>
      </c>
      <c r="AM51" s="1078">
        <f>AL51/AF51*100</f>
        <v>100</v>
      </c>
      <c r="AN51" s="679">
        <v>0</v>
      </c>
      <c r="AO51" s="679">
        <f>SUM(AP51:AQ51)</f>
        <v>1460000</v>
      </c>
      <c r="AP51" s="679">
        <f>AL51</f>
        <v>1460000</v>
      </c>
      <c r="AQ51" s="679">
        <v>0</v>
      </c>
      <c r="AR51" s="679">
        <v>1460000</v>
      </c>
      <c r="AS51" s="1078">
        <f>AR51/AL51*100</f>
        <v>100</v>
      </c>
      <c r="AT51" s="679">
        <v>0</v>
      </c>
      <c r="AU51" s="679">
        <f>SUM(AV51:AW51)</f>
        <v>1460000</v>
      </c>
      <c r="AV51" s="679">
        <f>AR51</f>
        <v>1460000</v>
      </c>
      <c r="AW51" s="679">
        <v>0</v>
      </c>
    </row>
    <row r="52" spans="1:49" s="37" customFormat="1" ht="18.75" customHeight="1" x14ac:dyDescent="0.25">
      <c r="A52" s="51" t="s">
        <v>460</v>
      </c>
      <c r="B52" s="41" t="s">
        <v>579</v>
      </c>
      <c r="C52" s="49">
        <f t="shared" ref="C52:H52" si="50">SUM(C53:C54)</f>
        <v>78000</v>
      </c>
      <c r="D52" s="699">
        <f t="shared" si="50"/>
        <v>78000</v>
      </c>
      <c r="E52" s="699">
        <f t="shared" si="50"/>
        <v>0</v>
      </c>
      <c r="F52" s="699">
        <f t="shared" si="50"/>
        <v>0</v>
      </c>
      <c r="G52" s="699">
        <f t="shared" si="50"/>
        <v>0</v>
      </c>
      <c r="H52" s="680">
        <f t="shared" si="50"/>
        <v>78000</v>
      </c>
      <c r="I52" s="1077">
        <f t="shared" si="31"/>
        <v>100</v>
      </c>
      <c r="J52" s="243">
        <f>H52</f>
        <v>78000</v>
      </c>
      <c r="K52" s="243">
        <f>H52-J52</f>
        <v>0</v>
      </c>
      <c r="L52" s="243">
        <f>K52-M52</f>
        <v>0</v>
      </c>
      <c r="M52" s="243">
        <v>0</v>
      </c>
      <c r="N52" s="680">
        <f>SUM(N53:N54)</f>
        <v>70000</v>
      </c>
      <c r="O52" s="1077">
        <f t="shared" si="37"/>
        <v>89.743589743589752</v>
      </c>
      <c r="P52" s="680">
        <f>N52</f>
        <v>70000</v>
      </c>
      <c r="Q52" s="680">
        <f>N52-P52</f>
        <v>0</v>
      </c>
      <c r="R52" s="680">
        <f>Q52-S52</f>
        <v>0</v>
      </c>
      <c r="S52" s="680">
        <v>0</v>
      </c>
      <c r="T52" s="680">
        <f>SUM(T53:T54)</f>
        <v>73000</v>
      </c>
      <c r="U52" s="1077">
        <f t="shared" si="48"/>
        <v>104.28571428571429</v>
      </c>
      <c r="V52" s="680">
        <f>T52</f>
        <v>73000</v>
      </c>
      <c r="W52" s="680">
        <f>T52-V52</f>
        <v>0</v>
      </c>
      <c r="X52" s="680">
        <f>W52-Y52</f>
        <v>0</v>
      </c>
      <c r="Y52" s="680">
        <v>0</v>
      </c>
      <c r="Z52" s="680">
        <f>SUM(Z53:Z54)</f>
        <v>75000</v>
      </c>
      <c r="AA52" s="1077">
        <f t="shared" si="49"/>
        <v>102.73972602739727</v>
      </c>
      <c r="AB52" s="680">
        <f>Z52</f>
        <v>75000</v>
      </c>
      <c r="AC52" s="680">
        <f>Z52-AB52</f>
        <v>0</v>
      </c>
      <c r="AD52" s="680">
        <f>AC52-AE52</f>
        <v>0</v>
      </c>
      <c r="AE52" s="680">
        <v>0</v>
      </c>
      <c r="AF52" s="680">
        <f>SUM(AF53:AF54)</f>
        <v>79000</v>
      </c>
      <c r="AG52" s="1077">
        <f>AF52/Z52*100</f>
        <v>105.33333333333333</v>
      </c>
      <c r="AH52" s="680">
        <f>AF52</f>
        <v>79000</v>
      </c>
      <c r="AI52" s="680">
        <f>AF52-AH52</f>
        <v>0</v>
      </c>
      <c r="AJ52" s="680">
        <f>AI52-AK52</f>
        <v>0</v>
      </c>
      <c r="AK52" s="680">
        <v>0</v>
      </c>
      <c r="AL52" s="680">
        <f>SUM(AL53:AL54)</f>
        <v>83000</v>
      </c>
      <c r="AM52" s="1077">
        <f>AL52/AF52*100</f>
        <v>105.0632911392405</v>
      </c>
      <c r="AN52" s="680">
        <f>AL52</f>
        <v>83000</v>
      </c>
      <c r="AO52" s="680">
        <f>AL52-AN52</f>
        <v>0</v>
      </c>
      <c r="AP52" s="680">
        <f>AO52-AQ52</f>
        <v>0</v>
      </c>
      <c r="AQ52" s="680">
        <v>0</v>
      </c>
      <c r="AR52" s="680">
        <f>SUM(AR53:AR54)</f>
        <v>87000</v>
      </c>
      <c r="AS52" s="1077">
        <f>AR52/AL52*100</f>
        <v>104.81927710843372</v>
      </c>
      <c r="AT52" s="680">
        <f>AR52</f>
        <v>87000</v>
      </c>
      <c r="AU52" s="680">
        <f>AR52-AT52</f>
        <v>0</v>
      </c>
      <c r="AV52" s="680">
        <f>AU52-AW52</f>
        <v>0</v>
      </c>
      <c r="AW52" s="680">
        <v>0</v>
      </c>
    </row>
    <row r="53" spans="1:49" s="272" customFormat="1" x14ac:dyDescent="0.25">
      <c r="A53" s="273">
        <v>1</v>
      </c>
      <c r="B53" s="226" t="s">
        <v>799</v>
      </c>
      <c r="C53" s="777">
        <v>16000</v>
      </c>
      <c r="D53" s="716">
        <f>C53</f>
        <v>16000</v>
      </c>
      <c r="E53" s="716">
        <v>0</v>
      </c>
      <c r="F53" s="716">
        <v>0</v>
      </c>
      <c r="G53" s="716">
        <v>0</v>
      </c>
      <c r="H53" s="670">
        <v>16000</v>
      </c>
      <c r="I53" s="1079"/>
      <c r="J53" s="237">
        <f>H53</f>
        <v>16000</v>
      </c>
      <c r="K53" s="237">
        <v>0</v>
      </c>
      <c r="L53" s="237">
        <v>0</v>
      </c>
      <c r="M53" s="237">
        <v>0</v>
      </c>
      <c r="N53" s="670">
        <v>22900</v>
      </c>
      <c r="O53" s="1079">
        <f t="shared" si="37"/>
        <v>143.125</v>
      </c>
      <c r="P53" s="670">
        <f>N53</f>
        <v>22900</v>
      </c>
      <c r="Q53" s="670">
        <v>0</v>
      </c>
      <c r="R53" s="670">
        <v>0</v>
      </c>
      <c r="S53" s="670">
        <v>0</v>
      </c>
      <c r="T53" s="670">
        <f>ROUND(N53*1.05,-3)</f>
        <v>24000</v>
      </c>
      <c r="U53" s="1079">
        <f t="shared" si="48"/>
        <v>104.80349344978166</v>
      </c>
      <c r="V53" s="670">
        <f>T53</f>
        <v>24000</v>
      </c>
      <c r="W53" s="670">
        <v>0</v>
      </c>
      <c r="X53" s="670">
        <v>0</v>
      </c>
      <c r="Y53" s="670">
        <v>0</v>
      </c>
      <c r="Z53" s="670">
        <f>ROUND(T53*1.05,-3)</f>
        <v>25000</v>
      </c>
      <c r="AA53" s="1079">
        <f t="shared" si="49"/>
        <v>104.16666666666667</v>
      </c>
      <c r="AB53" s="670">
        <f>Z53</f>
        <v>25000</v>
      </c>
      <c r="AC53" s="670">
        <v>0</v>
      </c>
      <c r="AD53" s="670">
        <v>0</v>
      </c>
      <c r="AE53" s="670">
        <v>0</v>
      </c>
      <c r="AF53" s="670">
        <f>ROUND(Z53*1.05,-3)</f>
        <v>26000</v>
      </c>
      <c r="AG53" s="1079">
        <f>AF53/Z53*100</f>
        <v>104</v>
      </c>
      <c r="AH53" s="670">
        <f>AF53</f>
        <v>26000</v>
      </c>
      <c r="AI53" s="670">
        <v>0</v>
      </c>
      <c r="AJ53" s="670">
        <v>0</v>
      </c>
      <c r="AK53" s="670">
        <v>0</v>
      </c>
      <c r="AL53" s="670">
        <f>ROUND(AF53*1.05,-3)</f>
        <v>27000</v>
      </c>
      <c r="AM53" s="1079">
        <f>AL53/AF53*100</f>
        <v>103.84615384615385</v>
      </c>
      <c r="AN53" s="670">
        <f>AL53</f>
        <v>27000</v>
      </c>
      <c r="AO53" s="670">
        <v>0</v>
      </c>
      <c r="AP53" s="670">
        <v>0</v>
      </c>
      <c r="AQ53" s="670">
        <v>0</v>
      </c>
      <c r="AR53" s="670">
        <f>ROUND(AL53*1.05,-3)</f>
        <v>28000</v>
      </c>
      <c r="AS53" s="1079">
        <f>AR53/AL53*100</f>
        <v>103.7037037037037</v>
      </c>
      <c r="AT53" s="670">
        <f>AR53</f>
        <v>28000</v>
      </c>
      <c r="AU53" s="670">
        <v>0</v>
      </c>
      <c r="AV53" s="670">
        <v>0</v>
      </c>
      <c r="AW53" s="670">
        <v>0</v>
      </c>
    </row>
    <row r="54" spans="1:49" s="272" customFormat="1" x14ac:dyDescent="0.25">
      <c r="A54" s="273">
        <v>2</v>
      </c>
      <c r="B54" s="226" t="s">
        <v>1536</v>
      </c>
      <c r="C54" s="777">
        <v>62000</v>
      </c>
      <c r="D54" s="716">
        <f>C54</f>
        <v>62000</v>
      </c>
      <c r="E54" s="716">
        <v>0</v>
      </c>
      <c r="F54" s="716">
        <v>0</v>
      </c>
      <c r="G54" s="716">
        <f>SUM(G55,G56)</f>
        <v>0</v>
      </c>
      <c r="H54" s="670">
        <v>62000</v>
      </c>
      <c r="I54" s="1079"/>
      <c r="J54" s="237">
        <f>H54</f>
        <v>62000</v>
      </c>
      <c r="K54" s="237">
        <v>0</v>
      </c>
      <c r="L54" s="237">
        <v>0</v>
      </c>
      <c r="M54" s="237">
        <v>0</v>
      </c>
      <c r="N54" s="670">
        <v>47100</v>
      </c>
      <c r="O54" s="1079">
        <f t="shared" si="37"/>
        <v>75.967741935483872</v>
      </c>
      <c r="P54" s="670">
        <f>N54</f>
        <v>47100</v>
      </c>
      <c r="Q54" s="670">
        <v>0</v>
      </c>
      <c r="R54" s="670">
        <v>0</v>
      </c>
      <c r="S54" s="670">
        <v>0</v>
      </c>
      <c r="T54" s="670">
        <f>ROUND(N54*1.05,-3)</f>
        <v>49000</v>
      </c>
      <c r="U54" s="1079">
        <f t="shared" si="48"/>
        <v>104.03397027600849</v>
      </c>
      <c r="V54" s="670">
        <f>T54</f>
        <v>49000</v>
      </c>
      <c r="W54" s="670">
        <v>0</v>
      </c>
      <c r="X54" s="670">
        <v>0</v>
      </c>
      <c r="Y54" s="670">
        <v>0</v>
      </c>
      <c r="Z54" s="670">
        <f>ROUND(T54*1.05,-3)-1000</f>
        <v>50000</v>
      </c>
      <c r="AA54" s="1079">
        <f t="shared" si="49"/>
        <v>102.04081632653062</v>
      </c>
      <c r="AB54" s="670">
        <f>Z54</f>
        <v>50000</v>
      </c>
      <c r="AC54" s="670">
        <v>0</v>
      </c>
      <c r="AD54" s="670">
        <v>0</v>
      </c>
      <c r="AE54" s="670">
        <v>0</v>
      </c>
      <c r="AF54" s="670">
        <f>ROUND(Z54*1.05,-3)</f>
        <v>53000</v>
      </c>
      <c r="AG54" s="1079">
        <f>AF54/Z54*100</f>
        <v>106</v>
      </c>
      <c r="AH54" s="670">
        <f>AF54</f>
        <v>53000</v>
      </c>
      <c r="AI54" s="670">
        <v>0</v>
      </c>
      <c r="AJ54" s="670">
        <v>0</v>
      </c>
      <c r="AK54" s="670">
        <v>0</v>
      </c>
      <c r="AL54" s="670">
        <f>ROUND(AF54*1.05,-3)</f>
        <v>56000</v>
      </c>
      <c r="AM54" s="1079">
        <f>AL54/AF54*100</f>
        <v>105.66037735849056</v>
      </c>
      <c r="AN54" s="670">
        <f>AL54</f>
        <v>56000</v>
      </c>
      <c r="AO54" s="670">
        <v>0</v>
      </c>
      <c r="AP54" s="670">
        <v>0</v>
      </c>
      <c r="AQ54" s="670">
        <v>0</v>
      </c>
      <c r="AR54" s="670">
        <f>ROUND(AL54*1.05,-3)</f>
        <v>59000</v>
      </c>
      <c r="AS54" s="1079">
        <f>AR54/AL54*100</f>
        <v>105.35714285714286</v>
      </c>
      <c r="AT54" s="670">
        <f>AR54</f>
        <v>59000</v>
      </c>
      <c r="AU54" s="670">
        <v>0</v>
      </c>
      <c r="AV54" s="670">
        <v>0</v>
      </c>
      <c r="AW54" s="670">
        <v>0</v>
      </c>
    </row>
    <row r="55" spans="1:49" s="18" customFormat="1" x14ac:dyDescent="0.25">
      <c r="A55" s="51" t="s">
        <v>461</v>
      </c>
      <c r="B55" s="41" t="s">
        <v>462</v>
      </c>
      <c r="C55" s="680">
        <f t="shared" ref="C55:H55" si="51">SUM(C56:C57)</f>
        <v>6498723</v>
      </c>
      <c r="D55" s="699">
        <f t="shared" si="51"/>
        <v>0</v>
      </c>
      <c r="E55" s="699">
        <f t="shared" si="51"/>
        <v>6498723</v>
      </c>
      <c r="F55" s="699">
        <f>SUM(F56:F57)</f>
        <v>6498723</v>
      </c>
      <c r="G55" s="699">
        <f t="shared" si="51"/>
        <v>0</v>
      </c>
      <c r="H55" s="680">
        <f t="shared" si="51"/>
        <v>6498723</v>
      </c>
      <c r="I55" s="1077">
        <f>H55/C55*100</f>
        <v>100</v>
      </c>
      <c r="J55" s="243">
        <f>SUM(J56:J57)</f>
        <v>0</v>
      </c>
      <c r="K55" s="243">
        <f>SUM(K56:K57)</f>
        <v>6498723</v>
      </c>
      <c r="L55" s="243">
        <f>SUM(L56:L57)</f>
        <v>6498723</v>
      </c>
      <c r="M55" s="243">
        <f>SUM(M56:M57)</f>
        <v>0</v>
      </c>
      <c r="N55" s="680">
        <f>SUM(N56:N57)</f>
        <v>6518796</v>
      </c>
      <c r="O55" s="1077"/>
      <c r="P55" s="680">
        <f>SUM(P56:P57)</f>
        <v>0</v>
      </c>
      <c r="Q55" s="680">
        <f>SUM(Q56:Q57)</f>
        <v>6518796</v>
      </c>
      <c r="R55" s="680">
        <f>SUM(R56:R57)</f>
        <v>6518796</v>
      </c>
      <c r="S55" s="680">
        <f>SUM(S56:S57)</f>
        <v>0</v>
      </c>
      <c r="T55" s="680">
        <f>SUM(T56:T57)</f>
        <v>6491846</v>
      </c>
      <c r="U55" s="1077"/>
      <c r="V55" s="680">
        <f>SUM(V56:V57)</f>
        <v>0</v>
      </c>
      <c r="W55" s="680">
        <f>SUM(W56:W57)</f>
        <v>6491846</v>
      </c>
      <c r="X55" s="680">
        <f>SUM(X56:X57)</f>
        <v>6491846</v>
      </c>
      <c r="Y55" s="680">
        <f>SUM(Y56:Y57)</f>
        <v>0</v>
      </c>
      <c r="Z55" s="680">
        <f>SUM(Z56:Z57)</f>
        <v>6491846</v>
      </c>
      <c r="AA55" s="1077"/>
      <c r="AB55" s="680">
        <f>SUM(AB56:AB57)</f>
        <v>0</v>
      </c>
      <c r="AC55" s="680">
        <f>SUM(AC56:AC57)</f>
        <v>6491846</v>
      </c>
      <c r="AD55" s="680">
        <f>SUM(AD56:AD57)</f>
        <v>6491846</v>
      </c>
      <c r="AE55" s="680">
        <f>SUM(AE56:AE57)</f>
        <v>0</v>
      </c>
      <c r="AF55" s="680">
        <f>SUM(AF56:AF57)</f>
        <v>6491846</v>
      </c>
      <c r="AG55" s="1077"/>
      <c r="AH55" s="680">
        <f>SUM(AH56:AH57)</f>
        <v>0</v>
      </c>
      <c r="AI55" s="680">
        <f>SUM(AI56:AI57)</f>
        <v>6491846</v>
      </c>
      <c r="AJ55" s="680">
        <f>SUM(AJ56:AJ57)</f>
        <v>6491846</v>
      </c>
      <c r="AK55" s="680">
        <f>SUM(AK56:AK57)</f>
        <v>0</v>
      </c>
      <c r="AL55" s="680">
        <f>SUM(AL56:AL57)</f>
        <v>6491846</v>
      </c>
      <c r="AM55" s="1077"/>
      <c r="AN55" s="680">
        <f>SUM(AN56:AN57)</f>
        <v>0</v>
      </c>
      <c r="AO55" s="680">
        <f>SUM(AO56:AO57)</f>
        <v>6491846</v>
      </c>
      <c r="AP55" s="680">
        <f>SUM(AP56:AP57)</f>
        <v>6491846</v>
      </c>
      <c r="AQ55" s="680">
        <f>SUM(AQ56:AQ57)</f>
        <v>0</v>
      </c>
      <c r="AR55" s="680">
        <f>SUM(AR56:AR57)</f>
        <v>6491846</v>
      </c>
      <c r="AS55" s="1077"/>
      <c r="AT55" s="680">
        <f>SUM(AT56:AT57)</f>
        <v>0</v>
      </c>
      <c r="AU55" s="680">
        <f>SUM(AU56:AU57)</f>
        <v>6491846</v>
      </c>
      <c r="AV55" s="680">
        <f>SUM(AV56:AV57)</f>
        <v>6491846</v>
      </c>
      <c r="AW55" s="680">
        <f>SUM(AW56:AW57)</f>
        <v>0</v>
      </c>
    </row>
    <row r="56" spans="1:49" s="18" customFormat="1" x14ac:dyDescent="0.25">
      <c r="A56" s="51" t="s">
        <v>448</v>
      </c>
      <c r="B56" s="41" t="s">
        <v>463</v>
      </c>
      <c r="C56" s="680">
        <f>4693126</f>
        <v>4693126</v>
      </c>
      <c r="D56" s="699"/>
      <c r="E56" s="699">
        <f>F56+G56</f>
        <v>4693126</v>
      </c>
      <c r="F56" s="699">
        <f>C56</f>
        <v>4693126</v>
      </c>
      <c r="G56" s="699">
        <v>0</v>
      </c>
      <c r="H56" s="680">
        <f>C56</f>
        <v>4693126</v>
      </c>
      <c r="I56" s="1077"/>
      <c r="J56" s="243">
        <v>0</v>
      </c>
      <c r="K56" s="243">
        <f>H56</f>
        <v>4693126</v>
      </c>
      <c r="L56" s="243">
        <f>K56</f>
        <v>4693126</v>
      </c>
      <c r="M56" s="243">
        <v>0</v>
      </c>
      <c r="N56" s="680">
        <f>4693126*1+94000</f>
        <v>4787126</v>
      </c>
      <c r="O56" s="1077"/>
      <c r="P56" s="680">
        <v>0</v>
      </c>
      <c r="Q56" s="680">
        <f>N56</f>
        <v>4787126</v>
      </c>
      <c r="R56" s="680">
        <f>Q56</f>
        <v>4787126</v>
      </c>
      <c r="S56" s="680">
        <v>0</v>
      </c>
      <c r="T56" s="680">
        <f>4693126*1+94000</f>
        <v>4787126</v>
      </c>
      <c r="U56" s="1077"/>
      <c r="V56" s="680">
        <v>0</v>
      </c>
      <c r="W56" s="680">
        <f>T56</f>
        <v>4787126</v>
      </c>
      <c r="X56" s="680">
        <f>W56</f>
        <v>4787126</v>
      </c>
      <c r="Y56" s="680">
        <v>0</v>
      </c>
      <c r="Z56" s="680">
        <f>4693126*1+94000</f>
        <v>4787126</v>
      </c>
      <c r="AA56" s="1077"/>
      <c r="AB56" s="680">
        <v>0</v>
      </c>
      <c r="AC56" s="680">
        <f>Z56</f>
        <v>4787126</v>
      </c>
      <c r="AD56" s="680">
        <f>AC56</f>
        <v>4787126</v>
      </c>
      <c r="AE56" s="680">
        <v>0</v>
      </c>
      <c r="AF56" s="680">
        <f>4693126*1+94000</f>
        <v>4787126</v>
      </c>
      <c r="AG56" s="1077"/>
      <c r="AH56" s="680">
        <v>0</v>
      </c>
      <c r="AI56" s="680">
        <f>AF56</f>
        <v>4787126</v>
      </c>
      <c r="AJ56" s="680">
        <f>AI56</f>
        <v>4787126</v>
      </c>
      <c r="AK56" s="680">
        <v>0</v>
      </c>
      <c r="AL56" s="680">
        <f>4693126*1+94000</f>
        <v>4787126</v>
      </c>
      <c r="AM56" s="1077"/>
      <c r="AN56" s="680">
        <v>0</v>
      </c>
      <c r="AO56" s="680">
        <f>AL56</f>
        <v>4787126</v>
      </c>
      <c r="AP56" s="680">
        <f>AO56</f>
        <v>4787126</v>
      </c>
      <c r="AQ56" s="680">
        <v>0</v>
      </c>
      <c r="AR56" s="680">
        <f>4693126*1+94000</f>
        <v>4787126</v>
      </c>
      <c r="AS56" s="1077"/>
      <c r="AT56" s="680">
        <v>0</v>
      </c>
      <c r="AU56" s="680">
        <f>AR56</f>
        <v>4787126</v>
      </c>
      <c r="AV56" s="680">
        <f>AU56</f>
        <v>4787126</v>
      </c>
      <c r="AW56" s="680">
        <v>0</v>
      </c>
    </row>
    <row r="57" spans="1:49" s="18" customFormat="1" x14ac:dyDescent="0.25">
      <c r="A57" s="51" t="s">
        <v>460</v>
      </c>
      <c r="B57" s="41" t="s">
        <v>464</v>
      </c>
      <c r="C57" s="680">
        <f t="shared" ref="C57:H57" si="52">SUM(C58:C61)</f>
        <v>1805597</v>
      </c>
      <c r="D57" s="680">
        <f t="shared" si="52"/>
        <v>0</v>
      </c>
      <c r="E57" s="680">
        <f t="shared" si="52"/>
        <v>1805597</v>
      </c>
      <c r="F57" s="680">
        <f t="shared" si="52"/>
        <v>1805597</v>
      </c>
      <c r="G57" s="680">
        <f t="shared" si="52"/>
        <v>0</v>
      </c>
      <c r="H57" s="680">
        <f t="shared" si="52"/>
        <v>1805597</v>
      </c>
      <c r="I57" s="1077"/>
      <c r="J57" s="243">
        <f>SUM(J58:J61)</f>
        <v>0</v>
      </c>
      <c r="K57" s="243">
        <f>H57</f>
        <v>1805597</v>
      </c>
      <c r="L57" s="243">
        <f>K57</f>
        <v>1805597</v>
      </c>
      <c r="M57" s="243">
        <f>SUM(M58:M61)</f>
        <v>0</v>
      </c>
      <c r="N57" s="680">
        <f>SUM(N58:N61)</f>
        <v>1731670</v>
      </c>
      <c r="O57" s="1077"/>
      <c r="P57" s="680">
        <f>SUM(P58:P61)</f>
        <v>0</v>
      </c>
      <c r="Q57" s="680">
        <f>SUM(Q58:Q61)</f>
        <v>1731670</v>
      </c>
      <c r="R57" s="680">
        <f>SUM(R58:R61)</f>
        <v>1731670</v>
      </c>
      <c r="S57" s="680">
        <f>SUM(S58:S61)</f>
        <v>0</v>
      </c>
      <c r="T57" s="680">
        <f>SUM(T58:T61)</f>
        <v>1704720</v>
      </c>
      <c r="U57" s="1077"/>
      <c r="V57" s="680">
        <f>SUM(V58:V61)</f>
        <v>0</v>
      </c>
      <c r="W57" s="680">
        <f>SUM(W58:W61)</f>
        <v>1704720</v>
      </c>
      <c r="X57" s="680">
        <f>SUM(X58:X61)</f>
        <v>1704720</v>
      </c>
      <c r="Y57" s="680">
        <f>SUM(Y58:Y61)</f>
        <v>0</v>
      </c>
      <c r="Z57" s="680">
        <f>SUM(Z58:Z61)</f>
        <v>1704720</v>
      </c>
      <c r="AA57" s="1077"/>
      <c r="AB57" s="680">
        <f>SUM(AB58:AB61)</f>
        <v>0</v>
      </c>
      <c r="AC57" s="680">
        <f>SUM(AC58:AC61)</f>
        <v>1704720</v>
      </c>
      <c r="AD57" s="680">
        <f>SUM(AD58:AD61)</f>
        <v>1704720</v>
      </c>
      <c r="AE57" s="680">
        <f>SUM(AE58:AE61)</f>
        <v>0</v>
      </c>
      <c r="AF57" s="680">
        <f>SUM(AF58:AF61)</f>
        <v>1704720</v>
      </c>
      <c r="AG57" s="1077"/>
      <c r="AH57" s="680">
        <f>SUM(AH58:AH61)</f>
        <v>0</v>
      </c>
      <c r="AI57" s="680">
        <f>SUM(AI58:AI61)</f>
        <v>1704720</v>
      </c>
      <c r="AJ57" s="680">
        <f>SUM(AJ58:AJ61)</f>
        <v>1704720</v>
      </c>
      <c r="AK57" s="680">
        <f>SUM(AK58:AK61)</f>
        <v>0</v>
      </c>
      <c r="AL57" s="680">
        <f>SUM(AL58:AL61)</f>
        <v>1704720</v>
      </c>
      <c r="AM57" s="1077"/>
      <c r="AN57" s="680">
        <f>SUM(AN58:AN61)</f>
        <v>0</v>
      </c>
      <c r="AO57" s="680">
        <f>SUM(AO58:AO61)</f>
        <v>1704720</v>
      </c>
      <c r="AP57" s="680">
        <f>SUM(AP58:AP61)</f>
        <v>1704720</v>
      </c>
      <c r="AQ57" s="680">
        <f>SUM(AQ58:AQ61)</f>
        <v>0</v>
      </c>
      <c r="AR57" s="680">
        <f>SUM(AR58:AR61)</f>
        <v>1704720</v>
      </c>
      <c r="AS57" s="1077"/>
      <c r="AT57" s="680">
        <f>SUM(AT58:AT61)</f>
        <v>0</v>
      </c>
      <c r="AU57" s="680">
        <f>SUM(AU58:AU61)</f>
        <v>1704720</v>
      </c>
      <c r="AV57" s="680">
        <f>SUM(AV58:AV61)</f>
        <v>1704720</v>
      </c>
      <c r="AW57" s="680">
        <f>SUM(AW58:AW61)</f>
        <v>0</v>
      </c>
    </row>
    <row r="58" spans="1:49" s="9" customFormat="1" x14ac:dyDescent="0.25">
      <c r="A58" s="273">
        <v>1</v>
      </c>
      <c r="B58" s="226" t="s">
        <v>343</v>
      </c>
      <c r="C58" s="518">
        <v>237567</v>
      </c>
      <c r="D58" s="670">
        <v>0</v>
      </c>
      <c r="E58" s="670">
        <f t="shared" ref="E58:E63" si="53">F58+G58</f>
        <v>237567</v>
      </c>
      <c r="F58" s="670">
        <f>C58</f>
        <v>237567</v>
      </c>
      <c r="G58" s="670">
        <v>0</v>
      </c>
      <c r="H58" s="670">
        <f>C58</f>
        <v>237567</v>
      </c>
      <c r="I58" s="1079"/>
      <c r="J58" s="237">
        <v>0</v>
      </c>
      <c r="K58" s="237">
        <f t="shared" ref="K58:K63" si="54">H58-J58</f>
        <v>237567</v>
      </c>
      <c r="L58" s="237">
        <f t="shared" ref="L58:L63" si="55">K58-M58</f>
        <v>237567</v>
      </c>
      <c r="M58" s="237">
        <v>0</v>
      </c>
      <c r="N58" s="670">
        <f>Q58</f>
        <v>426575</v>
      </c>
      <c r="O58" s="1079"/>
      <c r="P58" s="670">
        <v>0</v>
      </c>
      <c r="Q58" s="670">
        <f>R58+S58</f>
        <v>426575</v>
      </c>
      <c r="R58" s="670">
        <f>'[6]Phụ lục số 8'!C7</f>
        <v>426575</v>
      </c>
      <c r="S58" s="670">
        <v>0</v>
      </c>
      <c r="T58" s="670">
        <f>N58</f>
        <v>426575</v>
      </c>
      <c r="U58" s="1079"/>
      <c r="V58" s="670">
        <v>0</v>
      </c>
      <c r="W58" s="670">
        <f>T58-V58</f>
        <v>426575</v>
      </c>
      <c r="X58" s="670">
        <f>W58-Y58</f>
        <v>426575</v>
      </c>
      <c r="Y58" s="670">
        <v>0</v>
      </c>
      <c r="Z58" s="670">
        <f>T58</f>
        <v>426575</v>
      </c>
      <c r="AA58" s="1079"/>
      <c r="AB58" s="670">
        <v>0</v>
      </c>
      <c r="AC58" s="670">
        <f>Z58-AB58</f>
        <v>426575</v>
      </c>
      <c r="AD58" s="670">
        <f>AC58-AE58</f>
        <v>426575</v>
      </c>
      <c r="AE58" s="670">
        <v>0</v>
      </c>
      <c r="AF58" s="670">
        <f>Z58</f>
        <v>426575</v>
      </c>
      <c r="AG58" s="1079"/>
      <c r="AH58" s="670">
        <v>0</v>
      </c>
      <c r="AI58" s="670">
        <f>AF58-AH58</f>
        <v>426575</v>
      </c>
      <c r="AJ58" s="670">
        <f>AI58-AK58</f>
        <v>426575</v>
      </c>
      <c r="AK58" s="670">
        <v>0</v>
      </c>
      <c r="AL58" s="670">
        <f>AF58</f>
        <v>426575</v>
      </c>
      <c r="AM58" s="1079"/>
      <c r="AN58" s="670">
        <v>0</v>
      </c>
      <c r="AO58" s="670">
        <f>AL58-AN58</f>
        <v>426575</v>
      </c>
      <c r="AP58" s="670">
        <f>AO58-AQ58</f>
        <v>426575</v>
      </c>
      <c r="AQ58" s="670">
        <v>0</v>
      </c>
      <c r="AR58" s="670">
        <f>AL58</f>
        <v>426575</v>
      </c>
      <c r="AS58" s="1079"/>
      <c r="AT58" s="670">
        <v>0</v>
      </c>
      <c r="AU58" s="670">
        <f>AR58-AT58</f>
        <v>426575</v>
      </c>
      <c r="AV58" s="670">
        <f>AU58-AW58</f>
        <v>426575</v>
      </c>
      <c r="AW58" s="670">
        <v>0</v>
      </c>
    </row>
    <row r="59" spans="1:49" s="25" customFormat="1" x14ac:dyDescent="0.25">
      <c r="A59" s="274">
        <v>2</v>
      </c>
      <c r="B59" s="226" t="s">
        <v>547</v>
      </c>
      <c r="C59" s="518">
        <v>849684</v>
      </c>
      <c r="D59" s="670">
        <v>0</v>
      </c>
      <c r="E59" s="670">
        <f t="shared" si="53"/>
        <v>849684</v>
      </c>
      <c r="F59" s="670">
        <f>C59</f>
        <v>849684</v>
      </c>
      <c r="G59" s="670">
        <v>0</v>
      </c>
      <c r="H59" s="670">
        <f>C59</f>
        <v>849684</v>
      </c>
      <c r="I59" s="1079"/>
      <c r="J59" s="237">
        <v>0</v>
      </c>
      <c r="K59" s="237">
        <f t="shared" si="54"/>
        <v>849684</v>
      </c>
      <c r="L59" s="237">
        <f t="shared" si="55"/>
        <v>849684</v>
      </c>
      <c r="M59" s="237">
        <v>0</v>
      </c>
      <c r="N59" s="670">
        <f>Q59</f>
        <v>906600</v>
      </c>
      <c r="O59" s="1079"/>
      <c r="P59" s="670">
        <v>0</v>
      </c>
      <c r="Q59" s="670">
        <f>R59+S59</f>
        <v>906600</v>
      </c>
      <c r="R59" s="670">
        <f>'[6]Phụ lục số 8'!C11</f>
        <v>906600</v>
      </c>
      <c r="S59" s="670">
        <v>0</v>
      </c>
      <c r="T59" s="670">
        <f>N59</f>
        <v>906600</v>
      </c>
      <c r="U59" s="1079"/>
      <c r="V59" s="670">
        <v>0</v>
      </c>
      <c r="W59" s="670">
        <f>T59-V59</f>
        <v>906600</v>
      </c>
      <c r="X59" s="670">
        <f>W59-Y59</f>
        <v>906600</v>
      </c>
      <c r="Y59" s="670">
        <v>0</v>
      </c>
      <c r="Z59" s="670">
        <f>T59</f>
        <v>906600</v>
      </c>
      <c r="AA59" s="1079"/>
      <c r="AB59" s="670">
        <v>0</v>
      </c>
      <c r="AC59" s="670">
        <f>Z59-AB59</f>
        <v>906600</v>
      </c>
      <c r="AD59" s="670">
        <f>AC59-AE59</f>
        <v>906600</v>
      </c>
      <c r="AE59" s="670">
        <v>0</v>
      </c>
      <c r="AF59" s="670">
        <f>Z59</f>
        <v>906600</v>
      </c>
      <c r="AG59" s="1079"/>
      <c r="AH59" s="670">
        <v>0</v>
      </c>
      <c r="AI59" s="670">
        <f>AF59-AH59</f>
        <v>906600</v>
      </c>
      <c r="AJ59" s="670">
        <f>AI59-AK59</f>
        <v>906600</v>
      </c>
      <c r="AK59" s="670">
        <v>0</v>
      </c>
      <c r="AL59" s="670">
        <f>AF59</f>
        <v>906600</v>
      </c>
      <c r="AM59" s="1079"/>
      <c r="AN59" s="670">
        <v>0</v>
      </c>
      <c r="AO59" s="670">
        <f>AL59-AN59</f>
        <v>906600</v>
      </c>
      <c r="AP59" s="670">
        <f>AO59-AQ59</f>
        <v>906600</v>
      </c>
      <c r="AQ59" s="670">
        <v>0</v>
      </c>
      <c r="AR59" s="670">
        <f>AL59</f>
        <v>906600</v>
      </c>
      <c r="AS59" s="1079"/>
      <c r="AT59" s="670">
        <v>0</v>
      </c>
      <c r="AU59" s="670">
        <f>AR59-AT59</f>
        <v>906600</v>
      </c>
      <c r="AV59" s="670">
        <f>AU59-AW59</f>
        <v>906600</v>
      </c>
      <c r="AW59" s="670">
        <v>0</v>
      </c>
    </row>
    <row r="60" spans="1:49" s="25" customFormat="1" ht="70.5" customHeight="1" x14ac:dyDescent="0.25">
      <c r="A60" s="274">
        <v>3</v>
      </c>
      <c r="B60" s="275" t="s">
        <v>543</v>
      </c>
      <c r="C60" s="518">
        <f>517993</f>
        <v>517993</v>
      </c>
      <c r="D60" s="670"/>
      <c r="E60" s="670">
        <f t="shared" si="53"/>
        <v>517993</v>
      </c>
      <c r="F60" s="670">
        <f>C60</f>
        <v>517993</v>
      </c>
      <c r="G60" s="670">
        <v>0</v>
      </c>
      <c r="H60" s="670">
        <f>C60</f>
        <v>517993</v>
      </c>
      <c r="I60" s="1079"/>
      <c r="J60" s="237">
        <v>0</v>
      </c>
      <c r="K60" s="237">
        <f t="shared" si="54"/>
        <v>517993</v>
      </c>
      <c r="L60" s="237">
        <f t="shared" si="55"/>
        <v>517993</v>
      </c>
      <c r="M60" s="237">
        <v>0</v>
      </c>
      <c r="N60" s="670">
        <f>Q60</f>
        <v>275545</v>
      </c>
      <c r="O60" s="1079"/>
      <c r="P60" s="670">
        <v>0</v>
      </c>
      <c r="Q60" s="670">
        <f>R60+S60</f>
        <v>275545</v>
      </c>
      <c r="R60" s="670">
        <f>'[6]Phụ lục số 8'!E18</f>
        <v>275545</v>
      </c>
      <c r="S60" s="670">
        <v>0</v>
      </c>
      <c r="T60" s="670">
        <f>N60</f>
        <v>275545</v>
      </c>
      <c r="U60" s="1079"/>
      <c r="V60" s="670">
        <v>0</v>
      </c>
      <c r="W60" s="670">
        <f>T60-V60</f>
        <v>275545</v>
      </c>
      <c r="X60" s="670">
        <f>W60-Y60</f>
        <v>275545</v>
      </c>
      <c r="Y60" s="670">
        <v>0</v>
      </c>
      <c r="Z60" s="670">
        <f>T60</f>
        <v>275545</v>
      </c>
      <c r="AA60" s="1079"/>
      <c r="AB60" s="670">
        <v>0</v>
      </c>
      <c r="AC60" s="670">
        <f>Z60-AB60</f>
        <v>275545</v>
      </c>
      <c r="AD60" s="670">
        <f>AC60-AE60</f>
        <v>275545</v>
      </c>
      <c r="AE60" s="670">
        <v>0</v>
      </c>
      <c r="AF60" s="670">
        <f>Z60</f>
        <v>275545</v>
      </c>
      <c r="AG60" s="1079"/>
      <c r="AH60" s="670">
        <v>0</v>
      </c>
      <c r="AI60" s="670">
        <f>AF60-AH60</f>
        <v>275545</v>
      </c>
      <c r="AJ60" s="670">
        <f>AI60-AK60</f>
        <v>275545</v>
      </c>
      <c r="AK60" s="670">
        <v>0</v>
      </c>
      <c r="AL60" s="670">
        <f>AF60</f>
        <v>275545</v>
      </c>
      <c r="AM60" s="1079"/>
      <c r="AN60" s="670">
        <v>0</v>
      </c>
      <c r="AO60" s="670">
        <f>AL60-AN60</f>
        <v>275545</v>
      </c>
      <c r="AP60" s="670">
        <f>AO60-AQ60</f>
        <v>275545</v>
      </c>
      <c r="AQ60" s="670">
        <v>0</v>
      </c>
      <c r="AR60" s="670">
        <f>AL60</f>
        <v>275545</v>
      </c>
      <c r="AS60" s="1079"/>
      <c r="AT60" s="670">
        <v>0</v>
      </c>
      <c r="AU60" s="670">
        <f>AR60-AT60</f>
        <v>275545</v>
      </c>
      <c r="AV60" s="670">
        <f>AU60-AW60</f>
        <v>275545</v>
      </c>
      <c r="AW60" s="670">
        <v>0</v>
      </c>
    </row>
    <row r="61" spans="1:49" s="25" customFormat="1" x14ac:dyDescent="0.25">
      <c r="A61" s="274">
        <v>4</v>
      </c>
      <c r="B61" s="226" t="s">
        <v>679</v>
      </c>
      <c r="C61" s="518">
        <v>200353</v>
      </c>
      <c r="D61" s="716">
        <v>0</v>
      </c>
      <c r="E61" s="670">
        <f t="shared" si="53"/>
        <v>200353</v>
      </c>
      <c r="F61" s="716">
        <f>C61</f>
        <v>200353</v>
      </c>
      <c r="G61" s="716">
        <v>0</v>
      </c>
      <c r="H61" s="670">
        <f>C61</f>
        <v>200353</v>
      </c>
      <c r="I61" s="1079"/>
      <c r="J61" s="237"/>
      <c r="K61" s="237">
        <f t="shared" si="54"/>
        <v>200353</v>
      </c>
      <c r="L61" s="237">
        <f t="shared" si="55"/>
        <v>200353</v>
      </c>
      <c r="M61" s="237">
        <f>'[7]Thu NSNN'!G61+'[7]Thu NSNN'!S61</f>
        <v>0</v>
      </c>
      <c r="N61" s="670">
        <f>26950+96000</f>
        <v>122950</v>
      </c>
      <c r="O61" s="1079"/>
      <c r="P61" s="670"/>
      <c r="Q61" s="670">
        <f>R61+S61</f>
        <v>122950</v>
      </c>
      <c r="R61" s="670">
        <f>N61</f>
        <v>122950</v>
      </c>
      <c r="S61" s="670">
        <v>0</v>
      </c>
      <c r="T61" s="670">
        <f>IF('Phụ lục số 3-thu bs'!AJ17&gt;200353,0,200353-'Phụ lục số 3-thu bs'!AJ17)+96000</f>
        <v>96000</v>
      </c>
      <c r="U61" s="1079"/>
      <c r="V61" s="670"/>
      <c r="W61" s="670">
        <f>X61+Y61</f>
        <v>96000</v>
      </c>
      <c r="X61" s="670">
        <f>T61</f>
        <v>96000</v>
      </c>
      <c r="Y61" s="670">
        <v>0</v>
      </c>
      <c r="Z61" s="670">
        <f>IF('Phụ lục số 3-thu bs'!AM17&gt;200353,0,200353-'Phụ lục số 3-thu bs'!AM17)+96000</f>
        <v>96000</v>
      </c>
      <c r="AA61" s="1079"/>
      <c r="AB61" s="670"/>
      <c r="AC61" s="670">
        <f>AD61+AE61</f>
        <v>96000</v>
      </c>
      <c r="AD61" s="670">
        <f>Z61</f>
        <v>96000</v>
      </c>
      <c r="AE61" s="670">
        <v>0</v>
      </c>
      <c r="AF61" s="670">
        <f>Z61</f>
        <v>96000</v>
      </c>
      <c r="AG61" s="1079"/>
      <c r="AH61" s="670"/>
      <c r="AI61" s="670">
        <f>AJ61+AK61</f>
        <v>96000</v>
      </c>
      <c r="AJ61" s="670">
        <f>AF61</f>
        <v>96000</v>
      </c>
      <c r="AK61" s="670">
        <v>0</v>
      </c>
      <c r="AL61" s="670">
        <f>AF61</f>
        <v>96000</v>
      </c>
      <c r="AM61" s="1079"/>
      <c r="AN61" s="670"/>
      <c r="AO61" s="670">
        <f>AP61+AQ61</f>
        <v>96000</v>
      </c>
      <c r="AP61" s="670">
        <f>AL61</f>
        <v>96000</v>
      </c>
      <c r="AQ61" s="670">
        <v>0</v>
      </c>
      <c r="AR61" s="670">
        <f>AL61</f>
        <v>96000</v>
      </c>
      <c r="AS61" s="1079"/>
      <c r="AT61" s="670"/>
      <c r="AU61" s="670">
        <f>AV61+AW61</f>
        <v>96000</v>
      </c>
      <c r="AV61" s="670">
        <f>AR61</f>
        <v>96000</v>
      </c>
      <c r="AW61" s="670">
        <v>0</v>
      </c>
    </row>
    <row r="62" spans="1:49" s="18" customFormat="1" ht="15.75" customHeight="1" x14ac:dyDescent="0.25">
      <c r="A62" s="51" t="s">
        <v>465</v>
      </c>
      <c r="B62" s="41" t="s">
        <v>344</v>
      </c>
      <c r="C62" s="680">
        <f>F62+G62</f>
        <v>353947</v>
      </c>
      <c r="D62" s="779">
        <v>0</v>
      </c>
      <c r="E62" s="49">
        <f t="shared" si="53"/>
        <v>353947</v>
      </c>
      <c r="F62" s="680">
        <f>194121</f>
        <v>194121</v>
      </c>
      <c r="G62" s="41">
        <v>159826</v>
      </c>
      <c r="H62" s="680">
        <f>L62+M62</f>
        <v>353947</v>
      </c>
      <c r="I62" s="1077"/>
      <c r="J62" s="243"/>
      <c r="K62" s="243">
        <f t="shared" si="54"/>
        <v>353947</v>
      </c>
      <c r="L62" s="243">
        <f>F62</f>
        <v>194121</v>
      </c>
      <c r="M62" s="243">
        <f>G62</f>
        <v>159826</v>
      </c>
      <c r="N62" s="680">
        <f>SUM(Q62)</f>
        <v>418294</v>
      </c>
      <c r="O62" s="1080"/>
      <c r="P62" s="680">
        <v>0</v>
      </c>
      <c r="Q62" s="680">
        <f>R62+S62</f>
        <v>418294</v>
      </c>
      <c r="R62" s="680">
        <f>INT(378991*45%)</f>
        <v>170545</v>
      </c>
      <c r="S62" s="680">
        <f>'Phụ lục số 5'!C48</f>
        <v>247749</v>
      </c>
      <c r="T62" s="680">
        <f>X62+Y62</f>
        <v>573506</v>
      </c>
      <c r="U62" s="1080"/>
      <c r="V62" s="680"/>
      <c r="W62" s="680">
        <f>SUM(X62:Y62)</f>
        <v>573506</v>
      </c>
      <c r="X62" s="680">
        <f>'Phụ lục số 2'!N35</f>
        <v>0</v>
      </c>
      <c r="Y62" s="680">
        <f>'Phụ lục số 2'!O35+194517</f>
        <v>573506</v>
      </c>
      <c r="Z62" s="680">
        <f>AD62+AE62</f>
        <v>790611</v>
      </c>
      <c r="AA62" s="1080"/>
      <c r="AB62" s="680">
        <v>0</v>
      </c>
      <c r="AC62" s="680">
        <f>SUM(AD62:AE62)</f>
        <v>790611</v>
      </c>
      <c r="AD62" s="680">
        <f>'Phụ lục số 2'!S35</f>
        <v>311705</v>
      </c>
      <c r="AE62" s="680">
        <f>'Phụ lục số 2'!T35+93101</f>
        <v>478906</v>
      </c>
      <c r="AF62" s="680">
        <f>AJ62+AK62</f>
        <v>910060</v>
      </c>
      <c r="AG62" s="1080"/>
      <c r="AH62" s="680">
        <v>0</v>
      </c>
      <c r="AI62" s="680">
        <f>SUM(AJ62:AK62)</f>
        <v>910060</v>
      </c>
      <c r="AJ62" s="680">
        <f>'Phụ lục số 2'!X35</f>
        <v>426755</v>
      </c>
      <c r="AK62" s="680">
        <f>'Phụ lục số 2'!Y35</f>
        <v>483305</v>
      </c>
      <c r="AL62" s="680">
        <f>AP62+AQ62</f>
        <v>1142210</v>
      </c>
      <c r="AM62" s="1080"/>
      <c r="AN62" s="680">
        <v>0</v>
      </c>
      <c r="AO62" s="680">
        <f>SUM(AP62:AQ62)</f>
        <v>1142210</v>
      </c>
      <c r="AP62" s="680">
        <f>'Phụ lục số 2'!AC35</f>
        <v>546405</v>
      </c>
      <c r="AQ62" s="680">
        <f>'Phụ lục số 2'!AD35</f>
        <v>595805</v>
      </c>
      <c r="AR62" s="680">
        <f>AV62+AW62</f>
        <v>1396710</v>
      </c>
      <c r="AS62" s="1080"/>
      <c r="AT62" s="680">
        <v>0</v>
      </c>
      <c r="AU62" s="680">
        <f>SUM(AV62:AW62)</f>
        <v>1396710</v>
      </c>
      <c r="AV62" s="680">
        <f>'Phụ lục số 2'!AH35</f>
        <v>683405</v>
      </c>
      <c r="AW62" s="680">
        <f>'Phụ lục số 2'!AI35</f>
        <v>713305</v>
      </c>
    </row>
    <row r="63" spans="1:49" s="18" customFormat="1" ht="15.75" customHeight="1" x14ac:dyDescent="0.25">
      <c r="A63" s="51" t="s">
        <v>503</v>
      </c>
      <c r="B63" s="41" t="s">
        <v>1044</v>
      </c>
      <c r="C63" s="779">
        <f>D63+E63</f>
        <v>15000</v>
      </c>
      <c r="D63" s="779"/>
      <c r="E63" s="49">
        <f t="shared" si="53"/>
        <v>15000</v>
      </c>
      <c r="F63" s="680">
        <v>15000</v>
      </c>
      <c r="G63" s="41"/>
      <c r="H63" s="680">
        <v>15000</v>
      </c>
      <c r="I63" s="1077"/>
      <c r="J63" s="243"/>
      <c r="K63" s="243">
        <f t="shared" si="54"/>
        <v>15000</v>
      </c>
      <c r="L63" s="243">
        <f t="shared" si="55"/>
        <v>15000</v>
      </c>
      <c r="M63" s="243">
        <f>'[7]Thu NSNN'!G63+'[7]Thu NSNN'!S63</f>
        <v>0</v>
      </c>
      <c r="N63" s="680">
        <f>Q63</f>
        <v>30900</v>
      </c>
      <c r="O63" s="1080"/>
      <c r="P63" s="680"/>
      <c r="Q63" s="680">
        <f>SUM(R63:S63)</f>
        <v>30900</v>
      </c>
      <c r="R63" s="680">
        <v>30900</v>
      </c>
      <c r="S63" s="680">
        <v>0</v>
      </c>
      <c r="T63" s="680">
        <f>W63</f>
        <v>0</v>
      </c>
      <c r="U63" s="1080"/>
      <c r="V63" s="680"/>
      <c r="W63" s="680">
        <f>SUM(X63:Y63)</f>
        <v>0</v>
      </c>
      <c r="X63" s="680"/>
      <c r="Y63" s="680">
        <v>0</v>
      </c>
      <c r="Z63" s="680">
        <f>AC63</f>
        <v>0</v>
      </c>
      <c r="AA63" s="1080"/>
      <c r="AB63" s="680"/>
      <c r="AC63" s="680">
        <f>SUM(AD63:AE63)</f>
        <v>0</v>
      </c>
      <c r="AD63" s="680"/>
      <c r="AE63" s="680">
        <v>0</v>
      </c>
      <c r="AF63" s="680">
        <f>AI63</f>
        <v>0</v>
      </c>
      <c r="AG63" s="1080"/>
      <c r="AH63" s="680"/>
      <c r="AI63" s="680">
        <f>SUM(AJ63:AK63)</f>
        <v>0</v>
      </c>
      <c r="AJ63" s="680"/>
      <c r="AK63" s="680">
        <v>0</v>
      </c>
      <c r="AL63" s="680">
        <f>AO63</f>
        <v>0</v>
      </c>
      <c r="AM63" s="1080"/>
      <c r="AN63" s="680"/>
      <c r="AO63" s="680">
        <f>SUM(AP63:AQ63)</f>
        <v>0</v>
      </c>
      <c r="AP63" s="680"/>
      <c r="AQ63" s="680">
        <v>0</v>
      </c>
      <c r="AR63" s="680">
        <f>AU63</f>
        <v>0</v>
      </c>
      <c r="AS63" s="1080"/>
      <c r="AT63" s="680"/>
      <c r="AU63" s="680">
        <f>SUM(AV63:AW63)</f>
        <v>0</v>
      </c>
      <c r="AV63" s="680"/>
      <c r="AW63" s="680">
        <v>0</v>
      </c>
    </row>
    <row r="64" spans="1:49" s="18" customFormat="1" x14ac:dyDescent="0.25">
      <c r="A64" s="62"/>
      <c r="B64" s="35" t="s">
        <v>1043</v>
      </c>
      <c r="C64" s="681">
        <f t="shared" ref="C64:H64" si="56">SUM(C12,C55,C62,C63)</f>
        <v>13952670</v>
      </c>
      <c r="D64" s="681">
        <f t="shared" si="56"/>
        <v>1618420</v>
      </c>
      <c r="E64" s="681">
        <f t="shared" si="56"/>
        <v>12334250</v>
      </c>
      <c r="F64" s="681">
        <f t="shared" si="56"/>
        <v>10357034</v>
      </c>
      <c r="G64" s="681">
        <f t="shared" si="56"/>
        <v>1977216</v>
      </c>
      <c r="H64" s="681">
        <f t="shared" si="56"/>
        <v>14970270</v>
      </c>
      <c r="I64" s="1081"/>
      <c r="J64" s="245">
        <f>SUM(J12,J55,J62,J63)</f>
        <v>1633200</v>
      </c>
      <c r="K64" s="245">
        <f>SUM(K12,K55,K62,K63)</f>
        <v>13337070</v>
      </c>
      <c r="L64" s="245">
        <f>SUM(L12,L55,L62,L63)</f>
        <v>10687844</v>
      </c>
      <c r="M64" s="245">
        <f>SUM(M12,M55,M62,M63)</f>
        <v>2649226</v>
      </c>
      <c r="N64" s="681">
        <f>SUM(N12,N55,N62,N63)</f>
        <v>15462990</v>
      </c>
      <c r="O64" s="1081"/>
      <c r="P64" s="681">
        <f>SUM(P12,P55,P62,P63)</f>
        <v>1776300</v>
      </c>
      <c r="Q64" s="681">
        <f>SUM(Q12,Q55,Q62,Q63)</f>
        <v>13686690</v>
      </c>
      <c r="R64" s="681">
        <f>SUM(R12,R55,R62,R63)</f>
        <v>10930506</v>
      </c>
      <c r="S64" s="681">
        <f>SUM(S12,S55,S62,S63)</f>
        <v>2756184</v>
      </c>
      <c r="T64" s="681">
        <f>SUM(T12,T55,T62,T63)</f>
        <v>16043352</v>
      </c>
      <c r="U64" s="1081"/>
      <c r="V64" s="681">
        <f>SUM(V12,V55,V62,V63)</f>
        <v>1886400</v>
      </c>
      <c r="W64" s="681">
        <f>SUM(W12,W55,W62,W63)</f>
        <v>14156952</v>
      </c>
      <c r="X64" s="681">
        <f>SUM(X12,X55,X62,X63)</f>
        <v>10874446</v>
      </c>
      <c r="Y64" s="681">
        <f>SUM(Y12,Y55,Y62,Y63)</f>
        <v>3282506</v>
      </c>
      <c r="Z64" s="681">
        <f>SUM(Z12,Z55,Z62,Z63)</f>
        <v>16777457</v>
      </c>
      <c r="AA64" s="1081"/>
      <c r="AB64" s="681">
        <f>SUM(AB12,AB55,AB62,AB63)</f>
        <v>1978300</v>
      </c>
      <c r="AC64" s="681">
        <f>SUM(AC12,AC55,AC62,AC63)</f>
        <v>14799157</v>
      </c>
      <c r="AD64" s="681">
        <f>SUM(AD12,AD55,AD62,AD63)</f>
        <v>11416251</v>
      </c>
      <c r="AE64" s="681">
        <f>SUM(AE12,AE55,AE62,AE63)</f>
        <v>3382906</v>
      </c>
      <c r="AF64" s="681">
        <f>SUM(AF12,AF55,AF62,AF63)</f>
        <v>17461906</v>
      </c>
      <c r="AG64" s="1081"/>
      <c r="AH64" s="681">
        <f>SUM(AH12,AH55,AH62,AH63)</f>
        <v>2079000</v>
      </c>
      <c r="AI64" s="681">
        <f>SUM(AI12,AI55,AI62,AI63)</f>
        <v>15382906</v>
      </c>
      <c r="AJ64" s="681">
        <f>SUM(AJ12,AJ55,AJ62,AJ63)</f>
        <v>11770601</v>
      </c>
      <c r="AK64" s="681">
        <f>SUM(AK12,AK55,AK62,AK63)</f>
        <v>3612305</v>
      </c>
      <c r="AL64" s="681">
        <f>SUM(AL12,AL55,AL62,AL63)</f>
        <v>18308056</v>
      </c>
      <c r="AM64" s="1081"/>
      <c r="AN64" s="681">
        <f>SUM(AN12,AN55,AN62,AN63)</f>
        <v>2184000</v>
      </c>
      <c r="AO64" s="681">
        <f>SUM(AO12,AO55,AO62,AO63)</f>
        <v>16124056</v>
      </c>
      <c r="AP64" s="681">
        <f>SUM(AP12,AP55,AP62,AP63)</f>
        <v>12164251</v>
      </c>
      <c r="AQ64" s="681">
        <f>SUM(AQ12,AQ55,AQ62,AQ63)</f>
        <v>3959805</v>
      </c>
      <c r="AR64" s="681">
        <f>SUM(AR12,AR55,AR62,AR63)</f>
        <v>19232556</v>
      </c>
      <c r="AS64" s="1081"/>
      <c r="AT64" s="681">
        <f>SUM(AT12,AT55,AT62,AT63)</f>
        <v>2294100</v>
      </c>
      <c r="AU64" s="681">
        <f>SUM(AU12,AU55,AU62,AU63)</f>
        <v>16938456</v>
      </c>
      <c r="AV64" s="681">
        <f>SUM(AV12,AV55,AV62,AV63)</f>
        <v>12598151</v>
      </c>
      <c r="AW64" s="681">
        <f>SUM(AW12,AW55,AW62,AW63)</f>
        <v>4340305</v>
      </c>
    </row>
    <row r="65" spans="8:18" x14ac:dyDescent="0.25">
      <c r="N65" s="1108"/>
    </row>
    <row r="66" spans="8:18" x14ac:dyDescent="0.25">
      <c r="N66" s="1108"/>
    </row>
    <row r="67" spans="8:18" x14ac:dyDescent="0.25">
      <c r="H67" s="1108"/>
      <c r="N67" s="1108"/>
    </row>
    <row r="68" spans="8:18" x14ac:dyDescent="0.25">
      <c r="M68" s="1108"/>
      <c r="N68" s="1108"/>
      <c r="Q68" s="1108"/>
    </row>
    <row r="69" spans="8:18" x14ac:dyDescent="0.25">
      <c r="M69" s="1108"/>
      <c r="N69" s="1108"/>
      <c r="Q69" s="1108"/>
      <c r="R69" s="1138"/>
    </row>
    <row r="70" spans="8:18" x14ac:dyDescent="0.25">
      <c r="N70" s="1108"/>
      <c r="O70" s="1130"/>
      <c r="Q70" s="1108"/>
    </row>
    <row r="71" spans="8:18" x14ac:dyDescent="0.25">
      <c r="N71" s="1108"/>
      <c r="Q71" s="1108"/>
    </row>
    <row r="72" spans="8:18" x14ac:dyDescent="0.25">
      <c r="N72" s="1108"/>
      <c r="Q72" s="1108"/>
    </row>
    <row r="73" spans="8:18" x14ac:dyDescent="0.25">
      <c r="N73" s="1108"/>
      <c r="O73" s="1136"/>
      <c r="Q73" s="1108"/>
    </row>
    <row r="74" spans="8:18" x14ac:dyDescent="0.25">
      <c r="N74" s="1108"/>
      <c r="O74" s="1108"/>
      <c r="P74" s="1108"/>
      <c r="Q74" s="1108"/>
    </row>
    <row r="75" spans="8:18" x14ac:dyDescent="0.25">
      <c r="N75" s="1108"/>
      <c r="O75" s="1108"/>
      <c r="P75" s="1108"/>
    </row>
    <row r="76" spans="8:18" x14ac:dyDescent="0.25">
      <c r="N76" s="1108"/>
      <c r="O76" s="1108"/>
      <c r="P76" s="1108"/>
    </row>
    <row r="77" spans="8:18" x14ac:dyDescent="0.25">
      <c r="N77" s="1108"/>
    </row>
    <row r="78" spans="8:18" x14ac:dyDescent="0.25">
      <c r="N78" s="1108"/>
    </row>
    <row r="79" spans="8:18" x14ac:dyDescent="0.25">
      <c r="N79" s="1108"/>
    </row>
    <row r="80" spans="8:18" x14ac:dyDescent="0.25">
      <c r="N80" s="1110"/>
    </row>
    <row r="81" spans="14:14" x14ac:dyDescent="0.25">
      <c r="N81" s="1108"/>
    </row>
    <row r="82" spans="14:14" x14ac:dyDescent="0.25">
      <c r="N82" s="1108"/>
    </row>
    <row r="83" spans="14:14" x14ac:dyDescent="0.25">
      <c r="N83" s="1108"/>
    </row>
    <row r="84" spans="14:14" x14ac:dyDescent="0.25">
      <c r="N84" s="1110"/>
    </row>
    <row r="85" spans="14:14" x14ac:dyDescent="0.25">
      <c r="N85" s="1108"/>
    </row>
    <row r="86" spans="14:14" x14ac:dyDescent="0.25">
      <c r="N86" s="1110"/>
    </row>
    <row r="87" spans="14:14" x14ac:dyDescent="0.25">
      <c r="N87" s="1108"/>
    </row>
    <row r="88" spans="14:14" x14ac:dyDescent="0.25">
      <c r="N88" s="1108"/>
    </row>
    <row r="89" spans="14:14" x14ac:dyDescent="0.25">
      <c r="N89" s="1108"/>
    </row>
    <row r="90" spans="14:14" x14ac:dyDescent="0.25">
      <c r="N90" s="1108"/>
    </row>
    <row r="91" spans="14:14" x14ac:dyDescent="0.25">
      <c r="N91" s="1108"/>
    </row>
    <row r="92" spans="14:14" x14ac:dyDescent="0.25">
      <c r="N92" s="1108"/>
    </row>
    <row r="93" spans="14:14" x14ac:dyDescent="0.25">
      <c r="N93" s="1108"/>
    </row>
    <row r="94" spans="14:14" x14ac:dyDescent="0.25">
      <c r="N94" s="1108"/>
    </row>
    <row r="95" spans="14:14" x14ac:dyDescent="0.25">
      <c r="N95" s="1108"/>
    </row>
    <row r="96" spans="14:14" x14ac:dyDescent="0.25">
      <c r="N96" s="1108"/>
    </row>
  </sheetData>
  <sheetProtection selectLockedCells="1" selectUnlockedCells="1"/>
  <customSheetViews>
    <customSheetView guid="{88621519-296E-4458-B04E-813E881018FE}" scale="90" showGridLines="0" zeroValues="0" hiddenRows="1" hiddenColumns="1">
      <pane xSplit="6" ySplit="13" topLeftCell="H65" activePane="bottomRight" state="frozen"/>
      <selection pane="bottomRight" activeCell="J55" sqref="J55"/>
      <pageMargins left="0" right="0" top="0.39370078740157483" bottom="0.39370078740157483" header="0" footer="0"/>
      <printOptions horizontalCentered="1"/>
      <pageSetup paperSize="9" orientation="landscape" r:id="rId1"/>
      <headerFooter alignWithMargins="0">
        <oddHeader>&amp;R&amp;A</oddHeader>
        <oddFooter>&amp;C&amp;"Tahoma,Regular"&amp;8
&amp;R&amp;9&amp;P/&amp;N</oddFooter>
      </headerFooter>
    </customSheetView>
  </customSheetViews>
  <mergeCells count="42">
    <mergeCell ref="AF8:AK8"/>
    <mergeCell ref="AL8:AQ8"/>
    <mergeCell ref="AR8:AW8"/>
    <mergeCell ref="A5:S5"/>
    <mergeCell ref="H9:H10"/>
    <mergeCell ref="B8:B10"/>
    <mergeCell ref="C8:C10"/>
    <mergeCell ref="AB9:AB10"/>
    <mergeCell ref="T9:T10"/>
    <mergeCell ref="U9:U10"/>
    <mergeCell ref="V9:V10"/>
    <mergeCell ref="Z9:Z10"/>
    <mergeCell ref="AA9:AA10"/>
    <mergeCell ref="H8:M8"/>
    <mergeCell ref="N8:S8"/>
    <mergeCell ref="T8:Y8"/>
    <mergeCell ref="Z8:AE8"/>
    <mergeCell ref="A1:B1"/>
    <mergeCell ref="A2:B2"/>
    <mergeCell ref="D9:D10"/>
    <mergeCell ref="A3:B3"/>
    <mergeCell ref="C1:Q1"/>
    <mergeCell ref="C2:Q2"/>
    <mergeCell ref="C3:Q3"/>
    <mergeCell ref="J9:J10"/>
    <mergeCell ref="P9:P10"/>
    <mergeCell ref="E6:G6"/>
    <mergeCell ref="E7:G7"/>
    <mergeCell ref="K6:M6"/>
    <mergeCell ref="I9:I10"/>
    <mergeCell ref="A8:A10"/>
    <mergeCell ref="N9:N10"/>
    <mergeCell ref="O9:O10"/>
    <mergeCell ref="AN9:AN10"/>
    <mergeCell ref="AR9:AR10"/>
    <mergeCell ref="AS9:AS10"/>
    <mergeCell ref="AT9:AT10"/>
    <mergeCell ref="AF9:AF10"/>
    <mergeCell ref="AG9:AG10"/>
    <mergeCell ref="AH9:AH10"/>
    <mergeCell ref="AL9:AL10"/>
    <mergeCell ref="AM9:AM10"/>
  </mergeCells>
  <phoneticPr fontId="3" type="noConversion"/>
  <printOptions horizontalCentered="1"/>
  <pageMargins left="0" right="0" top="0.39370078740157483" bottom="0.39370078740157483" header="0" footer="0"/>
  <pageSetup paperSize="9" orientation="landscape" r:id="rId2"/>
  <headerFooter alignWithMargins="0">
    <oddHeader>&amp;R&amp;A</oddHeader>
    <oddFooter>&amp;C&amp;"Tahoma,Regular"&amp;8
&amp;R&amp;9&amp;P/&amp;N</oddFooter>
  </headerFooter>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tabColor indexed="10"/>
  </sheetPr>
  <dimension ref="A1:AN56"/>
  <sheetViews>
    <sheetView showGridLines="0" showZeros="0" topLeftCell="A14" zoomScale="95" zoomScaleNormal="95" workbookViewId="0">
      <selection activeCell="N23" sqref="N23"/>
    </sheetView>
  </sheetViews>
  <sheetFormatPr defaultRowHeight="15.75" x14ac:dyDescent="0.25"/>
  <cols>
    <col min="1" max="1" width="3.875" style="281" customWidth="1"/>
    <col min="2" max="2" width="26.25" style="228" customWidth="1"/>
    <col min="3" max="3" width="9" style="248" customWidth="1"/>
    <col min="4" max="6" width="8.125" style="248" customWidth="1"/>
    <col min="7" max="7" width="5.375" style="278" customWidth="1"/>
    <col min="8" max="8" width="7.125" style="248" customWidth="1"/>
    <col min="9" max="10" width="8.125" style="248" customWidth="1"/>
    <col min="11" max="11" width="10.25" style="248" customWidth="1"/>
    <col min="12" max="12" width="5.75" style="248" customWidth="1"/>
    <col min="13" max="13" width="6.375" style="248" customWidth="1"/>
    <col min="14" max="14" width="10" style="248" customWidth="1"/>
    <col min="15" max="15" width="10.5" style="248" customWidth="1"/>
    <col min="16" max="16" width="9" style="248"/>
    <col min="17" max="17" width="6.75" style="248" customWidth="1"/>
    <col min="18" max="18" width="7.625" style="248" customWidth="1"/>
    <col min="19" max="21" width="9" style="248"/>
    <col min="22" max="22" width="6.875" style="248" customWidth="1"/>
    <col min="23" max="23" width="7.625" style="248" customWidth="1"/>
    <col min="24" max="16384" width="9" style="248"/>
  </cols>
  <sheetData>
    <row r="1" spans="1:40" hidden="1" x14ac:dyDescent="0.25">
      <c r="A1" s="12"/>
      <c r="B1" s="686" t="s">
        <v>545</v>
      </c>
      <c r="C1" s="1269" t="s">
        <v>515</v>
      </c>
      <c r="D1" s="1269"/>
      <c r="E1" s="1269"/>
      <c r="F1" s="1269"/>
      <c r="G1" s="1269"/>
      <c r="H1" s="1269"/>
      <c r="I1" s="1269"/>
      <c r="J1" s="1269"/>
    </row>
    <row r="2" spans="1:40" hidden="1" x14ac:dyDescent="0.25">
      <c r="A2" s="12"/>
      <c r="B2" s="686" t="s">
        <v>546</v>
      </c>
      <c r="C2" s="1269" t="s">
        <v>502</v>
      </c>
      <c r="D2" s="1269"/>
      <c r="E2" s="1269"/>
      <c r="F2" s="1269"/>
      <c r="G2" s="1269"/>
      <c r="H2" s="1269"/>
      <c r="I2" s="1269"/>
      <c r="J2" s="1269"/>
    </row>
    <row r="3" spans="1:40" hidden="1" x14ac:dyDescent="0.25">
      <c r="A3" s="12"/>
      <c r="B3" s="686" t="s">
        <v>438</v>
      </c>
      <c r="C3" s="1213" t="s">
        <v>516</v>
      </c>
      <c r="D3" s="1213"/>
      <c r="E3" s="1213"/>
      <c r="F3" s="1213"/>
      <c r="G3" s="1213"/>
      <c r="H3" s="1213"/>
      <c r="I3" s="1213"/>
      <c r="J3" s="1213"/>
      <c r="O3" s="31" t="s">
        <v>536</v>
      </c>
    </row>
    <row r="4" spans="1:40" hidden="1" x14ac:dyDescent="0.25">
      <c r="A4" s="12"/>
      <c r="B4" s="686"/>
      <c r="C4" s="688"/>
      <c r="D4" s="688"/>
      <c r="E4" s="688"/>
      <c r="F4" s="688"/>
      <c r="G4" s="176"/>
      <c r="H4" s="688"/>
      <c r="I4" s="688"/>
      <c r="J4" s="688"/>
    </row>
    <row r="5" spans="1:40" ht="31.5" x14ac:dyDescent="0.25">
      <c r="A5" s="27" t="s">
        <v>1111</v>
      </c>
      <c r="B5" s="27"/>
      <c r="C5" s="27"/>
      <c r="D5" s="27"/>
      <c r="E5" s="27"/>
      <c r="F5" s="27"/>
      <c r="G5" s="177"/>
      <c r="H5" s="27"/>
      <c r="I5" s="27"/>
      <c r="J5" s="27"/>
      <c r="K5" s="276"/>
      <c r="L5" s="276"/>
      <c r="M5" s="276"/>
      <c r="N5" s="276"/>
      <c r="O5" s="276"/>
    </row>
    <row r="6" spans="1:40" hidden="1" x14ac:dyDescent="0.25">
      <c r="A6" s="687"/>
      <c r="B6" s="687"/>
      <c r="C6" s="687"/>
      <c r="D6" s="688"/>
      <c r="E6" s="688"/>
      <c r="F6" s="687"/>
      <c r="G6" s="1213"/>
      <c r="H6" s="1213"/>
      <c r="I6" s="1213"/>
      <c r="J6" s="688"/>
    </row>
    <row r="7" spans="1:40" ht="15" customHeight="1" x14ac:dyDescent="0.25">
      <c r="A7" s="14"/>
      <c r="B7" s="1"/>
      <c r="D7" s="1213"/>
      <c r="E7" s="1213"/>
      <c r="F7" s="277"/>
      <c r="H7" s="277"/>
      <c r="I7" s="16"/>
      <c r="J7" s="689"/>
      <c r="O7" s="689" t="s">
        <v>510</v>
      </c>
    </row>
    <row r="8" spans="1:40" s="36" customFormat="1" ht="20.25" customHeight="1" x14ac:dyDescent="0.25">
      <c r="A8" s="1173" t="s">
        <v>439</v>
      </c>
      <c r="B8" s="1146" t="s">
        <v>466</v>
      </c>
      <c r="C8" s="1277" t="s">
        <v>845</v>
      </c>
      <c r="D8" s="1278"/>
      <c r="E8" s="1279"/>
      <c r="F8" s="1280" t="s">
        <v>1112</v>
      </c>
      <c r="G8" s="1281"/>
      <c r="H8" s="1281"/>
      <c r="I8" s="1281"/>
      <c r="J8" s="1282"/>
      <c r="K8" s="1266" t="s">
        <v>1110</v>
      </c>
      <c r="L8" s="1267"/>
      <c r="M8" s="1267"/>
      <c r="N8" s="1267"/>
      <c r="O8" s="1268"/>
      <c r="P8" s="1266" t="s">
        <v>847</v>
      </c>
      <c r="Q8" s="1267"/>
      <c r="R8" s="1267"/>
      <c r="S8" s="1267"/>
      <c r="T8" s="1268"/>
      <c r="U8" s="1266" t="s">
        <v>1108</v>
      </c>
      <c r="V8" s="1267"/>
      <c r="W8" s="1267"/>
      <c r="X8" s="1267"/>
      <c r="Y8" s="1268"/>
      <c r="Z8" s="1266" t="s">
        <v>1212</v>
      </c>
      <c r="AA8" s="1267"/>
      <c r="AB8" s="1267"/>
      <c r="AC8" s="1267"/>
      <c r="AD8" s="1268"/>
      <c r="AE8" s="1266" t="s">
        <v>1214</v>
      </c>
      <c r="AF8" s="1267"/>
      <c r="AG8" s="1267"/>
      <c r="AH8" s="1267"/>
      <c r="AI8" s="1268"/>
      <c r="AJ8" s="1266" t="s">
        <v>1216</v>
      </c>
      <c r="AK8" s="1267"/>
      <c r="AL8" s="1267"/>
      <c r="AM8" s="1267"/>
      <c r="AN8" s="1268"/>
    </row>
    <row r="9" spans="1:40" s="36" customFormat="1" ht="87" customHeight="1" x14ac:dyDescent="0.25">
      <c r="A9" s="1174"/>
      <c r="B9" s="1174"/>
      <c r="C9" s="684" t="s">
        <v>467</v>
      </c>
      <c r="D9" s="685" t="s">
        <v>469</v>
      </c>
      <c r="E9" s="685" t="s">
        <v>511</v>
      </c>
      <c r="F9" s="684" t="s">
        <v>467</v>
      </c>
      <c r="G9" s="178" t="s">
        <v>468</v>
      </c>
      <c r="H9" s="684" t="s">
        <v>682</v>
      </c>
      <c r="I9" s="685" t="s">
        <v>469</v>
      </c>
      <c r="J9" s="685" t="s">
        <v>511</v>
      </c>
      <c r="K9" s="684" t="s">
        <v>467</v>
      </c>
      <c r="L9" s="684" t="s">
        <v>468</v>
      </c>
      <c r="M9" s="684" t="s">
        <v>682</v>
      </c>
      <c r="N9" s="685" t="s">
        <v>469</v>
      </c>
      <c r="O9" s="685" t="s">
        <v>511</v>
      </c>
      <c r="P9" s="684" t="s">
        <v>467</v>
      </c>
      <c r="Q9" s="684" t="s">
        <v>468</v>
      </c>
      <c r="R9" s="684" t="s">
        <v>848</v>
      </c>
      <c r="S9" s="685" t="s">
        <v>469</v>
      </c>
      <c r="T9" s="685" t="s">
        <v>511</v>
      </c>
      <c r="U9" s="684" t="s">
        <v>467</v>
      </c>
      <c r="V9" s="684" t="s">
        <v>468</v>
      </c>
      <c r="W9" s="684" t="s">
        <v>1109</v>
      </c>
      <c r="X9" s="685" t="s">
        <v>469</v>
      </c>
      <c r="Y9" s="685" t="s">
        <v>511</v>
      </c>
      <c r="Z9" s="801" t="s">
        <v>467</v>
      </c>
      <c r="AA9" s="801" t="s">
        <v>468</v>
      </c>
      <c r="AB9" s="801" t="s">
        <v>1213</v>
      </c>
      <c r="AC9" s="802" t="s">
        <v>469</v>
      </c>
      <c r="AD9" s="802" t="s">
        <v>511</v>
      </c>
      <c r="AE9" s="801" t="s">
        <v>467</v>
      </c>
      <c r="AF9" s="801" t="s">
        <v>468</v>
      </c>
      <c r="AG9" s="801" t="s">
        <v>1215</v>
      </c>
      <c r="AH9" s="802" t="s">
        <v>469</v>
      </c>
      <c r="AI9" s="802" t="s">
        <v>511</v>
      </c>
      <c r="AJ9" s="801" t="s">
        <v>467</v>
      </c>
      <c r="AK9" s="801" t="s">
        <v>468</v>
      </c>
      <c r="AL9" s="801" t="s">
        <v>1217</v>
      </c>
      <c r="AM9" s="802" t="s">
        <v>469</v>
      </c>
      <c r="AN9" s="802" t="s">
        <v>511</v>
      </c>
    </row>
    <row r="10" spans="1:40" s="11" customFormat="1" ht="19.5" customHeight="1" x14ac:dyDescent="0.25">
      <c r="A10" s="28">
        <v>1</v>
      </c>
      <c r="B10" s="28">
        <v>2</v>
      </c>
      <c r="C10" s="28" t="s">
        <v>445</v>
      </c>
      <c r="D10" s="29">
        <v>4</v>
      </c>
      <c r="E10" s="28">
        <v>5</v>
      </c>
      <c r="F10" s="29" t="s">
        <v>517</v>
      </c>
      <c r="G10" s="179">
        <v>7</v>
      </c>
      <c r="H10" s="29" t="s">
        <v>518</v>
      </c>
      <c r="I10" s="28">
        <v>9</v>
      </c>
      <c r="J10" s="29">
        <v>10</v>
      </c>
      <c r="K10" s="29" t="s">
        <v>526</v>
      </c>
      <c r="L10" s="28">
        <v>12</v>
      </c>
      <c r="M10" s="28" t="s">
        <v>342</v>
      </c>
      <c r="N10" s="28">
        <v>14</v>
      </c>
      <c r="O10" s="29">
        <v>15</v>
      </c>
      <c r="P10" s="28" t="s">
        <v>688</v>
      </c>
      <c r="Q10" s="29">
        <v>17</v>
      </c>
      <c r="R10" s="28" t="s">
        <v>687</v>
      </c>
      <c r="S10" s="29">
        <v>19</v>
      </c>
      <c r="T10" s="28">
        <v>20</v>
      </c>
      <c r="U10" s="29" t="s">
        <v>689</v>
      </c>
      <c r="V10" s="28">
        <v>22</v>
      </c>
      <c r="W10" s="29" t="s">
        <v>690</v>
      </c>
      <c r="X10" s="28">
        <v>24</v>
      </c>
      <c r="Y10" s="29">
        <v>25</v>
      </c>
      <c r="Z10" s="29"/>
      <c r="AA10" s="28"/>
      <c r="AB10" s="29"/>
      <c r="AC10" s="28"/>
      <c r="AD10" s="29"/>
      <c r="AE10" s="29"/>
      <c r="AF10" s="28"/>
      <c r="AG10" s="29"/>
      <c r="AH10" s="28"/>
      <c r="AI10" s="29"/>
      <c r="AJ10" s="29"/>
      <c r="AK10" s="28"/>
      <c r="AL10" s="29"/>
      <c r="AM10" s="28"/>
      <c r="AN10" s="29"/>
    </row>
    <row r="11" spans="1:40" s="17" customFormat="1" ht="20.100000000000001" customHeight="1" x14ac:dyDescent="0.25">
      <c r="A11" s="781"/>
      <c r="B11" s="782" t="s">
        <v>1046</v>
      </c>
      <c r="C11" s="783">
        <f>SUM(C12,C37,C41)</f>
        <v>12334250</v>
      </c>
      <c r="D11" s="783">
        <f>SUM(D12,D37,D41)</f>
        <v>6237674</v>
      </c>
      <c r="E11" s="783">
        <f>SUM(E12,E37,E41)</f>
        <v>6096576</v>
      </c>
      <c r="F11" s="667">
        <f>SUM(F12,F37,F41)</f>
        <v>13337070</v>
      </c>
      <c r="G11" s="711">
        <f>F11/$F$11*100</f>
        <v>100</v>
      </c>
      <c r="H11" s="711">
        <f t="shared" ref="H11:H37" si="0">F11/C11*100</f>
        <v>108.13036868881368</v>
      </c>
      <c r="I11" s="667">
        <f>SUM(I12,I37,I41)</f>
        <v>6521103</v>
      </c>
      <c r="J11" s="667">
        <f>SUM(J12,J37,J41)</f>
        <v>6815967</v>
      </c>
      <c r="K11" s="667">
        <f>SUM(K12,K37,K41)</f>
        <v>13686690</v>
      </c>
      <c r="L11" s="711">
        <f>K11/$K$11*100</f>
        <v>100</v>
      </c>
      <c r="M11" s="711">
        <f>K11/C11%</f>
        <v>110.96491476984819</v>
      </c>
      <c r="N11" s="667">
        <f>SUM(N12,N37,N41)</f>
        <v>6627396</v>
      </c>
      <c r="O11" s="667">
        <f>SUM(O12,O37,O41)</f>
        <v>7059294</v>
      </c>
      <c r="P11" s="667">
        <f>SUM(P12,P37,P41)</f>
        <v>14156952</v>
      </c>
      <c r="Q11" s="711">
        <f>P11/$P$11*100</f>
        <v>100</v>
      </c>
      <c r="R11" s="711">
        <f>P11/K11%</f>
        <v>103.43590744000193</v>
      </c>
      <c r="S11" s="667">
        <f>SUM(S12,S37,S41)</f>
        <v>7058047</v>
      </c>
      <c r="T11" s="667">
        <f>SUM(T12,T37,T41)</f>
        <v>7098905</v>
      </c>
      <c r="U11" s="667">
        <f>SUM(U12,U37,U41)</f>
        <v>14799157</v>
      </c>
      <c r="V11" s="711">
        <f>U11/$U$11*100</f>
        <v>100</v>
      </c>
      <c r="W11" s="711">
        <f>U11/P11%</f>
        <v>104.53632250783926</v>
      </c>
      <c r="X11" s="667">
        <f>SUM(X12,X37,X41)</f>
        <v>7599852</v>
      </c>
      <c r="Y11" s="667">
        <f>SUM(Y12,Y37,Y41)</f>
        <v>7199305</v>
      </c>
      <c r="Z11" s="667">
        <f>SUM(Z12,Z37,Z41)</f>
        <v>15382906</v>
      </c>
      <c r="AA11" s="711">
        <f t="shared" ref="AA11:AA16" si="1">Z11/$U$11*100</f>
        <v>103.94447467514534</v>
      </c>
      <c r="AB11" s="711">
        <f t="shared" ref="AB11:AB16" si="2">Z11/U11%</f>
        <v>103.94447467514534</v>
      </c>
      <c r="AC11" s="667">
        <f>SUM(AC12,AC37,AC41)</f>
        <v>7954202</v>
      </c>
      <c r="AD11" s="667">
        <f>SUM(AD12,AD37,AD41)</f>
        <v>7428704</v>
      </c>
      <c r="AE11" s="667">
        <f>SUM(AE12,AE37,AE41)</f>
        <v>16124056</v>
      </c>
      <c r="AF11" s="711">
        <f t="shared" ref="AF11:AF16" si="3">AE11/$U$11*100</f>
        <v>108.95253020155134</v>
      </c>
      <c r="AG11" s="711">
        <f t="shared" ref="AG11:AG16" si="4">AE11/Z11%</f>
        <v>104.81801032912767</v>
      </c>
      <c r="AH11" s="667">
        <f>SUM(AH12,AH37,AH41)</f>
        <v>8347852</v>
      </c>
      <c r="AI11" s="667">
        <f>SUM(AI12,AI37,AI41)</f>
        <v>7776204</v>
      </c>
      <c r="AJ11" s="667">
        <f>SUM(AJ12,AJ37,AJ41)</f>
        <v>16938456</v>
      </c>
      <c r="AK11" s="711">
        <f t="shared" ref="AK11:AK16" si="5">AJ11/$U$11*100</f>
        <v>114.45554635307944</v>
      </c>
      <c r="AL11" s="711">
        <f t="shared" ref="AL11:AL16" si="6">AJ11/AE11%</f>
        <v>105.05083832504675</v>
      </c>
      <c r="AM11" s="667">
        <f>SUM(AM12,AM37,AM41)</f>
        <v>8781752</v>
      </c>
      <c r="AN11" s="667">
        <f>SUM(AN12,AN37,AN41)</f>
        <v>8156704</v>
      </c>
    </row>
    <row r="12" spans="1:40" s="17" customFormat="1" ht="20.100000000000001" customHeight="1" x14ac:dyDescent="0.25">
      <c r="A12" s="784" t="s">
        <v>446</v>
      </c>
      <c r="B12" s="785" t="s">
        <v>548</v>
      </c>
      <c r="C12" s="785">
        <f>SUM(C13,C18,C32:C36)</f>
        <v>10895260</v>
      </c>
      <c r="D12" s="785">
        <f>SUM(D13,D18,D32:D36)</f>
        <v>4798684</v>
      </c>
      <c r="E12" s="785">
        <f>SUM(E13,E18,E32:E36)</f>
        <v>6096576</v>
      </c>
      <c r="F12" s="785">
        <f>SUM(F13,F18,F32:F36)</f>
        <v>11898080</v>
      </c>
      <c r="G12" s="712">
        <f t="shared" ref="G12:G37" si="7">F12/$F$11*100</f>
        <v>89.210598729706007</v>
      </c>
      <c r="H12" s="712">
        <f t="shared" si="0"/>
        <v>109.20418604053506</v>
      </c>
      <c r="I12" s="680">
        <f>SUM(I13,I18,I32:I36)</f>
        <v>5082113</v>
      </c>
      <c r="J12" s="680">
        <f>SUM(J13,J18,J32:J36)</f>
        <v>6815967</v>
      </c>
      <c r="K12" s="785">
        <f>SUM(K13,K18,K32:K36)</f>
        <v>12181277</v>
      </c>
      <c r="L12" s="712">
        <f>K12/$K$11*100</f>
        <v>89.000897952682507</v>
      </c>
      <c r="M12" s="712">
        <f>K12/C12%</f>
        <v>111.80345397906979</v>
      </c>
      <c r="N12" s="680">
        <f>SUM(N13,N18,N32:N36)</f>
        <v>5121983</v>
      </c>
      <c r="O12" s="680">
        <f>SUM(O13,O18,O32:O36)</f>
        <v>7059294</v>
      </c>
      <c r="P12" s="680">
        <f>SUM(P13,P18,P32:P36)</f>
        <v>12682439</v>
      </c>
      <c r="Q12" s="712">
        <f t="shared" ref="Q12:Q34" si="8">P12/$P$11*100</f>
        <v>89.584530624953729</v>
      </c>
      <c r="R12" s="712">
        <f t="shared" ref="R12:R33" si="9">P12/K12%</f>
        <v>104.11419919274474</v>
      </c>
      <c r="S12" s="680">
        <f>SUM(S13,S18,S32:S36)</f>
        <v>5583534</v>
      </c>
      <c r="T12" s="680">
        <f>SUM(T13,T18,T32:T36)</f>
        <v>7098905</v>
      </c>
      <c r="U12" s="680">
        <f>SUM(U13,U18,U32:U36)</f>
        <v>13324644</v>
      </c>
      <c r="V12" s="712">
        <f t="shared" ref="V12:V37" si="10">U12/$U$11*100</f>
        <v>90.036506809137833</v>
      </c>
      <c r="W12" s="712">
        <f t="shared" ref="W12:W33" si="11">U12/P12%</f>
        <v>105.06373419182225</v>
      </c>
      <c r="X12" s="680">
        <f>SUM(X13,X18,X32:X36)</f>
        <v>6125339</v>
      </c>
      <c r="Y12" s="680">
        <f>SUM(Y13,Y18,Y32:Y36)</f>
        <v>7199305</v>
      </c>
      <c r="Z12" s="680">
        <f>SUM(Z13,Z18,Z32:Z36)</f>
        <v>13908393</v>
      </c>
      <c r="AA12" s="712">
        <f t="shared" si="1"/>
        <v>93.980981484283191</v>
      </c>
      <c r="AB12" s="712">
        <f t="shared" si="2"/>
        <v>104.38097257983027</v>
      </c>
      <c r="AC12" s="680">
        <f>SUM(AC13,AC18,AC32:AC36)</f>
        <v>6479689</v>
      </c>
      <c r="AD12" s="680">
        <f>SUM(AD13,AD18,AD32:AD36)</f>
        <v>7428704</v>
      </c>
      <c r="AE12" s="680">
        <f>SUM(AE13,AE18,AE32:AE36)</f>
        <v>14649543</v>
      </c>
      <c r="AF12" s="712">
        <f t="shared" si="3"/>
        <v>98.989037010689188</v>
      </c>
      <c r="AG12" s="712">
        <f t="shared" si="4"/>
        <v>105.32879679198021</v>
      </c>
      <c r="AH12" s="680">
        <f>SUM(AH13,AH18,AH32:AH36)</f>
        <v>6873339</v>
      </c>
      <c r="AI12" s="680">
        <f>SUM(AI13,AI18,AI32:AI36)</f>
        <v>7776204</v>
      </c>
      <c r="AJ12" s="680">
        <f>SUM(AJ13,AJ18,AJ32:AJ36)</f>
        <v>15463943</v>
      </c>
      <c r="AK12" s="712">
        <f t="shared" si="5"/>
        <v>104.49205316221727</v>
      </c>
      <c r="AL12" s="712">
        <f t="shared" si="6"/>
        <v>105.5592177858381</v>
      </c>
      <c r="AM12" s="680">
        <f>SUM(AM13,AM18,AM32:AM36)</f>
        <v>7307239</v>
      </c>
      <c r="AN12" s="680">
        <f>SUM(AN13,AN18,AN32:AN36)</f>
        <v>8156704</v>
      </c>
    </row>
    <row r="13" spans="1:40" s="11" customFormat="1" ht="20.100000000000001" customHeight="1" x14ac:dyDescent="0.25">
      <c r="A13" s="786" t="s">
        <v>448</v>
      </c>
      <c r="B13" s="787" t="s">
        <v>470</v>
      </c>
      <c r="C13" s="679">
        <f>SUM(C14:C17)</f>
        <v>2866350</v>
      </c>
      <c r="D13" s="679">
        <f>SUM(D14:D17)</f>
        <v>2009653</v>
      </c>
      <c r="E13" s="679">
        <f>SUM(E14:E17)</f>
        <v>856697</v>
      </c>
      <c r="F13" s="679">
        <f>SUM(F14:F17)</f>
        <v>3481210</v>
      </c>
      <c r="G13" s="713">
        <f t="shared" si="7"/>
        <v>26.10175998176511</v>
      </c>
      <c r="H13" s="713">
        <f t="shared" si="0"/>
        <v>121.45097423552602</v>
      </c>
      <c r="I13" s="679">
        <f>SUM(I14:I17)</f>
        <v>2181008</v>
      </c>
      <c r="J13" s="679">
        <f>SUM(J14:J17)</f>
        <v>1300202</v>
      </c>
      <c r="K13" s="679">
        <f>SUM(K14:K17)</f>
        <v>3191485</v>
      </c>
      <c r="L13" s="713">
        <f t="shared" ref="L13:L33" si="12">K13/$K$11*100</f>
        <v>23.318165312431276</v>
      </c>
      <c r="M13" s="713">
        <f>K13/C13%</f>
        <v>111.34317162942418</v>
      </c>
      <c r="N13" s="679">
        <f>SUM(N14:N17)</f>
        <v>2186239</v>
      </c>
      <c r="O13" s="679">
        <f>SUM(O14:O17)</f>
        <v>1005246</v>
      </c>
      <c r="P13" s="679">
        <f>SUM(P14:P17)</f>
        <v>3221000</v>
      </c>
      <c r="Q13" s="713">
        <f t="shared" si="8"/>
        <v>22.752072621281755</v>
      </c>
      <c r="R13" s="713">
        <f t="shared" si="9"/>
        <v>100.92480459723295</v>
      </c>
      <c r="S13" s="679">
        <f>SUM(S14:S17)</f>
        <v>2213000</v>
      </c>
      <c r="T13" s="679">
        <f>SUM(T14:T17)</f>
        <v>1008000</v>
      </c>
      <c r="U13" s="679">
        <f>SUM(U14:U17)</f>
        <v>3296000</v>
      </c>
      <c r="V13" s="713">
        <f t="shared" si="10"/>
        <v>22.271538845084216</v>
      </c>
      <c r="W13" s="713">
        <f t="shared" si="11"/>
        <v>102.32846941943495</v>
      </c>
      <c r="X13" s="679">
        <f>SUM(X14:X17)</f>
        <v>2288000</v>
      </c>
      <c r="Y13" s="679">
        <f>SUM(Y14:Y17)</f>
        <v>1008000</v>
      </c>
      <c r="Z13" s="679">
        <f>SUM(Z14:Z17)</f>
        <v>3347000</v>
      </c>
      <c r="AA13" s="713">
        <f t="shared" si="1"/>
        <v>22.61615306871871</v>
      </c>
      <c r="AB13" s="713">
        <f t="shared" si="2"/>
        <v>101.54733009708738</v>
      </c>
      <c r="AC13" s="679">
        <f>SUM(AC14:AC17)</f>
        <v>2329000</v>
      </c>
      <c r="AD13" s="679">
        <f>SUM(AD14:AD17)</f>
        <v>1018000</v>
      </c>
      <c r="AE13" s="679">
        <f>SUM(AE14:AE17)</f>
        <v>3411000</v>
      </c>
      <c r="AF13" s="713">
        <f t="shared" si="3"/>
        <v>23.048610133671804</v>
      </c>
      <c r="AG13" s="713">
        <f t="shared" si="4"/>
        <v>101.91216014341201</v>
      </c>
      <c r="AH13" s="679">
        <f>SUM(AH14:AH17)</f>
        <v>2374000</v>
      </c>
      <c r="AI13" s="679">
        <f>SUM(AI14:AI17)</f>
        <v>1037000</v>
      </c>
      <c r="AJ13" s="679">
        <f>SUM(AJ14:AJ17)</f>
        <v>3481000</v>
      </c>
      <c r="AK13" s="713">
        <f t="shared" si="5"/>
        <v>23.521610048464247</v>
      </c>
      <c r="AL13" s="713">
        <f t="shared" si="6"/>
        <v>102.05218411023161</v>
      </c>
      <c r="AM13" s="679">
        <f>SUM(AM14:AM17)</f>
        <v>2424000</v>
      </c>
      <c r="AN13" s="679">
        <f>SUM(AN14:AN17)</f>
        <v>1057000</v>
      </c>
    </row>
    <row r="14" spans="1:40" ht="20.100000000000001" customHeight="1" x14ac:dyDescent="0.25">
      <c r="A14" s="788">
        <v>1</v>
      </c>
      <c r="B14" s="789" t="s">
        <v>471</v>
      </c>
      <c r="C14" s="790">
        <f>D14+E14</f>
        <v>1036350</v>
      </c>
      <c r="D14" s="250">
        <v>559653</v>
      </c>
      <c r="E14" s="250">
        <v>476697</v>
      </c>
      <c r="F14" s="670">
        <f>SUM(I14,J14)</f>
        <v>1036350</v>
      </c>
      <c r="G14" s="714">
        <f>F14/$F$11*100</f>
        <v>7.770447332135169</v>
      </c>
      <c r="H14" s="714">
        <f t="shared" si="0"/>
        <v>100</v>
      </c>
      <c r="I14" s="670">
        <f>D14</f>
        <v>559653</v>
      </c>
      <c r="J14" s="670">
        <f>E14</f>
        <v>476697</v>
      </c>
      <c r="K14" s="670">
        <f>INT(1067085+64400)</f>
        <v>1131485</v>
      </c>
      <c r="L14" s="714">
        <f t="shared" si="12"/>
        <v>8.2670463055713252</v>
      </c>
      <c r="M14" s="714">
        <f t="shared" ref="M14:M33" si="13">K14/C14%</f>
        <v>109.17981376947942</v>
      </c>
      <c r="N14" s="670">
        <f>INT(K14-O14)</f>
        <v>626239</v>
      </c>
      <c r="O14" s="670">
        <f>'Phụ lục số 6'!C7</f>
        <v>505246</v>
      </c>
      <c r="P14" s="670">
        <f>S14+T14</f>
        <v>1161000</v>
      </c>
      <c r="Q14" s="714">
        <f t="shared" si="8"/>
        <v>8.2009178246842964</v>
      </c>
      <c r="R14" s="714">
        <f t="shared" si="9"/>
        <v>102.60851889331276</v>
      </c>
      <c r="S14" s="670">
        <f>ROUND(N14*$S$43,-3)</f>
        <v>653000</v>
      </c>
      <c r="T14" s="670">
        <f>ROUND(O14*$T$43,-3)</f>
        <v>508000</v>
      </c>
      <c r="U14" s="670">
        <f>X14+Y14</f>
        <v>1236000</v>
      </c>
      <c r="V14" s="714">
        <f t="shared" si="10"/>
        <v>8.3518270669065799</v>
      </c>
      <c r="W14" s="714">
        <f t="shared" si="11"/>
        <v>106.45994832041343</v>
      </c>
      <c r="X14" s="670">
        <f>ROUND(INT(S14*$X$43),-3)</f>
        <v>728000</v>
      </c>
      <c r="Y14" s="670">
        <f>ROUND(T14*$Y$43,-3)</f>
        <v>508000</v>
      </c>
      <c r="Z14" s="670">
        <f>AC14+AD14</f>
        <v>1287000</v>
      </c>
      <c r="AA14" s="714">
        <f t="shared" si="1"/>
        <v>8.6964412905410757</v>
      </c>
      <c r="AB14" s="714">
        <f t="shared" si="2"/>
        <v>104.12621359223301</v>
      </c>
      <c r="AC14" s="670">
        <f>ROUND(INT(X14*$AC$43),-3)</f>
        <v>769000</v>
      </c>
      <c r="AD14" s="670">
        <f>ROUND(INT(Y14*$AD$43),-3)</f>
        <v>518000</v>
      </c>
      <c r="AE14" s="670">
        <f>AH14+AI14</f>
        <v>1351000</v>
      </c>
      <c r="AF14" s="714">
        <f t="shared" si="3"/>
        <v>9.1288983554941687</v>
      </c>
      <c r="AG14" s="714">
        <f t="shared" si="4"/>
        <v>104.97280497280498</v>
      </c>
      <c r="AH14" s="670">
        <f>ROUND(INT(AC14*$AH$43),-3)</f>
        <v>814000</v>
      </c>
      <c r="AI14" s="670">
        <f>ROUND(INT(AD14*$AI$43),-3)</f>
        <v>537000</v>
      </c>
      <c r="AJ14" s="670">
        <f>AM14+AN14</f>
        <v>1421000</v>
      </c>
      <c r="AK14" s="714">
        <f t="shared" si="5"/>
        <v>9.6018982702866111</v>
      </c>
      <c r="AL14" s="714">
        <f t="shared" si="6"/>
        <v>105.18134715025907</v>
      </c>
      <c r="AM14" s="670">
        <f>ROUND(INT(AH14*$AM$43),-3)</f>
        <v>864000</v>
      </c>
      <c r="AN14" s="670">
        <f>ROUND(INT(AI14*$AN$43),-3)</f>
        <v>557000</v>
      </c>
    </row>
    <row r="15" spans="1:40" ht="20.100000000000001" customHeight="1" x14ac:dyDescent="0.25">
      <c r="A15" s="788">
        <v>2</v>
      </c>
      <c r="B15" s="789" t="s">
        <v>519</v>
      </c>
      <c r="C15" s="790">
        <f>D15+E15</f>
        <v>450000</v>
      </c>
      <c r="D15" s="250">
        <v>70000</v>
      </c>
      <c r="E15" s="250">
        <v>380000</v>
      </c>
      <c r="F15" s="670">
        <f>SUM(I15,J15)</f>
        <v>656900</v>
      </c>
      <c r="G15" s="714">
        <f t="shared" si="7"/>
        <v>4.925369665151341</v>
      </c>
      <c r="H15" s="714">
        <f t="shared" si="0"/>
        <v>145.97777777777779</v>
      </c>
      <c r="I15" s="670">
        <f>'Phụ lục số 1'!L44</f>
        <v>61900</v>
      </c>
      <c r="J15" s="670">
        <f>'Phụ lục số 1'!M44</f>
        <v>595000</v>
      </c>
      <c r="K15" s="670">
        <f>'Phụ lục số 1'!N44</f>
        <v>600000</v>
      </c>
      <c r="L15" s="714">
        <f t="shared" si="12"/>
        <v>4.3838210699592084</v>
      </c>
      <c r="M15" s="714">
        <f t="shared" si="13"/>
        <v>133.33333333333334</v>
      </c>
      <c r="N15" s="670">
        <f>INT('Phụ lục số 1'!R44)</f>
        <v>100000</v>
      </c>
      <c r="O15" s="670">
        <f>'Phụ lục số 6'!C8</f>
        <v>500000</v>
      </c>
      <c r="P15" s="670">
        <f>SUM(S15,T15)</f>
        <v>600000</v>
      </c>
      <c r="Q15" s="714">
        <f t="shared" si="8"/>
        <v>4.2382004261934352</v>
      </c>
      <c r="R15" s="714">
        <f t="shared" si="9"/>
        <v>100</v>
      </c>
      <c r="S15" s="670">
        <f>'Phụ lục số 1'!X44</f>
        <v>100000</v>
      </c>
      <c r="T15" s="670">
        <f>'Phụ lục số 1'!Y44</f>
        <v>500000</v>
      </c>
      <c r="U15" s="670">
        <f>SUM(X15,Y15)</f>
        <v>600000</v>
      </c>
      <c r="V15" s="714">
        <f t="shared" si="10"/>
        <v>4.0542849839352337</v>
      </c>
      <c r="W15" s="714">
        <f t="shared" si="11"/>
        <v>100</v>
      </c>
      <c r="X15" s="670">
        <f>'Phụ lục số 1'!AD44</f>
        <v>100000</v>
      </c>
      <c r="Y15" s="670">
        <f>'Phụ lục số 1'!AE44</f>
        <v>500000</v>
      </c>
      <c r="Z15" s="670">
        <f>SUM(AC15,AD15)</f>
        <v>600000</v>
      </c>
      <c r="AA15" s="714">
        <f t="shared" si="1"/>
        <v>4.0542849839352337</v>
      </c>
      <c r="AB15" s="714">
        <f t="shared" si="2"/>
        <v>100</v>
      </c>
      <c r="AC15" s="670">
        <f>'Phụ lục số 1'!AJ44</f>
        <v>100000</v>
      </c>
      <c r="AD15" s="670">
        <f>'Phụ lục số 1'!AK44</f>
        <v>500000</v>
      </c>
      <c r="AE15" s="670">
        <f>SUM(AH15,AI15)</f>
        <v>600000</v>
      </c>
      <c r="AF15" s="714">
        <f t="shared" si="3"/>
        <v>4.0542849839352337</v>
      </c>
      <c r="AG15" s="714">
        <f t="shared" si="4"/>
        <v>100</v>
      </c>
      <c r="AH15" s="670">
        <f>'Phụ lục số 1'!AP44</f>
        <v>100000</v>
      </c>
      <c r="AI15" s="670">
        <f>'Phụ lục số 1'!AQ44</f>
        <v>500000</v>
      </c>
      <c r="AJ15" s="670">
        <f>SUM(AM15,AN15)</f>
        <v>600000</v>
      </c>
      <c r="AK15" s="714">
        <f t="shared" si="5"/>
        <v>4.0542849839352337</v>
      </c>
      <c r="AL15" s="714">
        <f t="shared" si="6"/>
        <v>100</v>
      </c>
      <c r="AM15" s="670">
        <f>'Phụ lục số 1'!AV44</f>
        <v>100000</v>
      </c>
      <c r="AN15" s="670">
        <f>'Phụ lục số 1'!AW44</f>
        <v>500000</v>
      </c>
    </row>
    <row r="16" spans="1:40" ht="20.100000000000001" customHeight="1" x14ac:dyDescent="0.25">
      <c r="A16" s="279">
        <v>3</v>
      </c>
      <c r="B16" s="226" t="s">
        <v>32</v>
      </c>
      <c r="C16" s="790">
        <f>D16+E16</f>
        <v>1380000</v>
      </c>
      <c r="D16" s="250">
        <v>1380000</v>
      </c>
      <c r="E16" s="250">
        <v>0</v>
      </c>
      <c r="F16" s="670">
        <f>SUM(I16,J16)</f>
        <v>1400000</v>
      </c>
      <c r="G16" s="714">
        <f t="shared" si="7"/>
        <v>10.497058199439607</v>
      </c>
      <c r="H16" s="714">
        <f t="shared" si="0"/>
        <v>101.44927536231884</v>
      </c>
      <c r="I16" s="670">
        <f>'Phụ lục số 1'!L51</f>
        <v>1400000</v>
      </c>
      <c r="J16" s="670">
        <f>'Phụ lục số 1'!M51</f>
        <v>0</v>
      </c>
      <c r="K16" s="670">
        <f>SUM(N16,O16)</f>
        <v>1460000</v>
      </c>
      <c r="L16" s="714">
        <f t="shared" si="12"/>
        <v>10.667297936900741</v>
      </c>
      <c r="M16" s="714">
        <f t="shared" si="13"/>
        <v>105.79710144927536</v>
      </c>
      <c r="N16" s="670">
        <f>INT('Phụ lục số 1'!R51)</f>
        <v>1460000</v>
      </c>
      <c r="O16" s="670">
        <f>'Phụ lục số 1'!S51</f>
        <v>0</v>
      </c>
      <c r="P16" s="670">
        <f>SUM(S16,T16)</f>
        <v>1460000</v>
      </c>
      <c r="Q16" s="714">
        <f t="shared" si="8"/>
        <v>10.312954370404025</v>
      </c>
      <c r="R16" s="714">
        <f t="shared" si="9"/>
        <v>100</v>
      </c>
      <c r="S16" s="670">
        <f>'Phụ lục số 1'!X51</f>
        <v>1460000</v>
      </c>
      <c r="T16" s="670">
        <f>'Phụ lục số 1'!Y51</f>
        <v>0</v>
      </c>
      <c r="U16" s="670">
        <f>SUM(X16,Y16)</f>
        <v>1460000</v>
      </c>
      <c r="V16" s="714">
        <f t="shared" si="10"/>
        <v>9.865426794242401</v>
      </c>
      <c r="W16" s="714">
        <f t="shared" si="11"/>
        <v>100</v>
      </c>
      <c r="X16" s="670">
        <f>'Phụ lục số 1'!AD51</f>
        <v>1460000</v>
      </c>
      <c r="Y16" s="670">
        <f>'Phụ lục số 1'!AE51</f>
        <v>0</v>
      </c>
      <c r="Z16" s="670">
        <f>SUM(AC16,AD16)</f>
        <v>1460000</v>
      </c>
      <c r="AA16" s="714">
        <f t="shared" si="1"/>
        <v>9.865426794242401</v>
      </c>
      <c r="AB16" s="714">
        <f t="shared" si="2"/>
        <v>100</v>
      </c>
      <c r="AC16" s="670">
        <f>'Phụ lục số 1'!AJ51</f>
        <v>1460000</v>
      </c>
      <c r="AD16" s="670">
        <f>'Phụ lục số 1'!AK51</f>
        <v>0</v>
      </c>
      <c r="AE16" s="670">
        <f>SUM(AH16,AI16)</f>
        <v>1460000</v>
      </c>
      <c r="AF16" s="714">
        <f t="shared" si="3"/>
        <v>9.865426794242401</v>
      </c>
      <c r="AG16" s="714">
        <f t="shared" si="4"/>
        <v>100</v>
      </c>
      <c r="AH16" s="670">
        <f>'Phụ lục số 1'!AP51</f>
        <v>1460000</v>
      </c>
      <c r="AI16" s="670">
        <f>'Phụ lục số 1'!AQ51</f>
        <v>0</v>
      </c>
      <c r="AJ16" s="670">
        <f>SUM(AM16,AN16)</f>
        <v>1460000</v>
      </c>
      <c r="AK16" s="714">
        <f t="shared" si="5"/>
        <v>9.865426794242401</v>
      </c>
      <c r="AL16" s="714">
        <f t="shared" si="6"/>
        <v>100</v>
      </c>
      <c r="AM16" s="670">
        <f>'Phụ lục số 1'!AV51</f>
        <v>1460000</v>
      </c>
      <c r="AN16" s="670">
        <f>'Phụ lục số 1'!AW51</f>
        <v>0</v>
      </c>
    </row>
    <row r="17" spans="1:40" ht="20.100000000000001" customHeight="1" x14ac:dyDescent="0.25">
      <c r="A17" s="279">
        <v>4</v>
      </c>
      <c r="B17" s="226" t="s">
        <v>1198</v>
      </c>
      <c r="C17" s="790">
        <f>D17+E17</f>
        <v>0</v>
      </c>
      <c r="D17" s="250"/>
      <c r="E17" s="250"/>
      <c r="F17" s="670">
        <f>SUM(I17,J17)</f>
        <v>387960</v>
      </c>
      <c r="G17" s="714"/>
      <c r="H17" s="714"/>
      <c r="I17" s="670">
        <f>'Phụ lục số 3-thu bs'!AE25</f>
        <v>159455</v>
      </c>
      <c r="J17" s="670">
        <f>'Phụ lục số 3-thu bs'!AF25</f>
        <v>228505</v>
      </c>
      <c r="K17" s="670">
        <f>SUM(N17,O17)</f>
        <v>0</v>
      </c>
      <c r="L17" s="714"/>
      <c r="M17" s="714"/>
      <c r="N17" s="670"/>
      <c r="O17" s="670"/>
      <c r="P17" s="670">
        <f>SUM(S17,T17)</f>
        <v>0</v>
      </c>
      <c r="Q17" s="714"/>
      <c r="R17" s="714"/>
      <c r="S17" s="670"/>
      <c r="T17" s="670"/>
      <c r="U17" s="670">
        <f>SUM(X17,Y17)</f>
        <v>0</v>
      </c>
      <c r="V17" s="714"/>
      <c r="W17" s="714"/>
      <c r="X17" s="670"/>
      <c r="Y17" s="670"/>
      <c r="Z17" s="670">
        <f>SUM(AC17,AD17)</f>
        <v>0</v>
      </c>
      <c r="AA17" s="714"/>
      <c r="AB17" s="714"/>
      <c r="AC17" s="670"/>
      <c r="AD17" s="670"/>
      <c r="AE17" s="670">
        <f>SUM(AH17,AI17)</f>
        <v>0</v>
      </c>
      <c r="AF17" s="714"/>
      <c r="AG17" s="714"/>
      <c r="AH17" s="670"/>
      <c r="AI17" s="670"/>
      <c r="AJ17" s="670">
        <f>SUM(AM17,AN17)</f>
        <v>0</v>
      </c>
      <c r="AK17" s="714"/>
      <c r="AL17" s="714"/>
      <c r="AM17" s="670"/>
      <c r="AN17" s="670"/>
    </row>
    <row r="18" spans="1:40" s="11" customFormat="1" x14ac:dyDescent="0.25">
      <c r="A18" s="21" t="s">
        <v>460</v>
      </c>
      <c r="B18" s="791" t="s">
        <v>472</v>
      </c>
      <c r="C18" s="313">
        <f>SUM(C19:C21,C29,C30,C31)</f>
        <v>7613338</v>
      </c>
      <c r="D18" s="313">
        <f>SUM(D19:D21,D29,D30,D31)</f>
        <v>2676305</v>
      </c>
      <c r="E18" s="313">
        <f>SUM(E19:E21,E29,E30,E31)</f>
        <v>4937033</v>
      </c>
      <c r="F18" s="679">
        <f>SUM(F19,F20,F21,F29,F30,F31)</f>
        <v>7838821</v>
      </c>
      <c r="G18" s="713">
        <f t="shared" si="7"/>
        <v>58.774685894278136</v>
      </c>
      <c r="H18" s="713">
        <f t="shared" si="0"/>
        <v>102.96168382383652</v>
      </c>
      <c r="I18" s="679">
        <f>SUM(I19,I20,I21,I29,I30,I31)</f>
        <v>2794717</v>
      </c>
      <c r="J18" s="679">
        <f>SUM(J19,J20,J21,J29,J30,J31)</f>
        <v>5044104</v>
      </c>
      <c r="K18" s="679">
        <f>SUM(K19,K20,K21,K29,K30,K31)</f>
        <v>8373843</v>
      </c>
      <c r="L18" s="713">
        <f t="shared" si="12"/>
        <v>61.182382299884054</v>
      </c>
      <c r="M18" s="713">
        <f>K18/C18%</f>
        <v>109.98911384204931</v>
      </c>
      <c r="N18" s="679">
        <f>SUM(N19,N20,N21,N29,N30,N31)</f>
        <v>2811706</v>
      </c>
      <c r="O18" s="679">
        <f>SUM(O19,O20,O21,O29,O30,O31)</f>
        <v>5562137</v>
      </c>
      <c r="P18" s="679">
        <f>SUM(P19,P20,P21,P29,P30,P31)</f>
        <v>8520929</v>
      </c>
      <c r="Q18" s="713">
        <f t="shared" si="8"/>
        <v>60.189008198939995</v>
      </c>
      <c r="R18" s="713">
        <f t="shared" si="9"/>
        <v>101.75649340452168</v>
      </c>
      <c r="S18" s="679">
        <f>SUM(S19,S20,S21,S29,S30,S31)</f>
        <v>2929829</v>
      </c>
      <c r="T18" s="679">
        <f>SUM(T19,T20,T21,T29,T30,T31)</f>
        <v>5591100</v>
      </c>
      <c r="U18" s="679">
        <f>SUM(U19,U20,U21,U29,U30,U31)</f>
        <v>8861584</v>
      </c>
      <c r="V18" s="713">
        <f t="shared" si="10"/>
        <v>59.878978241801207</v>
      </c>
      <c r="W18" s="713">
        <f t="shared" si="11"/>
        <v>103.99786220493095</v>
      </c>
      <c r="X18" s="679">
        <f>SUM(X19,X20,X21,X29,X30,X31)</f>
        <v>3267584</v>
      </c>
      <c r="Y18" s="679">
        <f>SUM(Y19,Y20,Y21,Y29,Y30,Y31)</f>
        <v>5594000</v>
      </c>
      <c r="Z18" s="679">
        <f>SUM(Z19,Z20,Z21,Z29,Z30,Z31)</f>
        <v>9152183</v>
      </c>
      <c r="AA18" s="713">
        <f>Z18/$U$11*100</f>
        <v>61.842596845212192</v>
      </c>
      <c r="AB18" s="713">
        <f>Z18/U18%</f>
        <v>103.27931214103484</v>
      </c>
      <c r="AC18" s="679">
        <f>SUM(AC19,AC20,AC21,AC29,AC30,AC31)</f>
        <v>3453284</v>
      </c>
      <c r="AD18" s="679">
        <f>SUM(AD19,AD20,AD21,AD29,AD30,AD31)</f>
        <v>5698899</v>
      </c>
      <c r="AE18" s="679">
        <f>SUM(AE19,AE20,AE21,AE29,AE30,AE31)</f>
        <v>9561833</v>
      </c>
      <c r="AF18" s="713">
        <f>AE18/$U$11*100</f>
        <v>64.610659917993971</v>
      </c>
      <c r="AG18" s="713">
        <f>AE18/Z18%</f>
        <v>104.47598130413257</v>
      </c>
      <c r="AH18" s="679">
        <f>SUM(AH19,AH20,AH21,AH29,AH30,AH31)</f>
        <v>3655934</v>
      </c>
      <c r="AI18" s="679">
        <f>SUM(AI19,AI20,AI21,AI29,AI30,AI31)</f>
        <v>5905899</v>
      </c>
      <c r="AJ18" s="679">
        <f>SUM(AJ19,AJ20,AJ21,AJ29,AJ30,AJ31)</f>
        <v>10011283</v>
      </c>
      <c r="AK18" s="713">
        <f>AJ18/$U$11*100</f>
        <v>67.647657228043471</v>
      </c>
      <c r="AL18" s="713">
        <f>AJ18/AE18%</f>
        <v>104.70045858362094</v>
      </c>
      <c r="AM18" s="679">
        <f>SUM(AM19,AM20,AM21,AM29,AM30,AM31)</f>
        <v>3881384</v>
      </c>
      <c r="AN18" s="679">
        <f>SUM(AN19,AN20,AN21,AN29,AN30,AN31)</f>
        <v>6129899</v>
      </c>
    </row>
    <row r="19" spans="1:40" s="11" customFormat="1" ht="20.100000000000001" customHeight="1" x14ac:dyDescent="0.25">
      <c r="A19" s="21">
        <v>1</v>
      </c>
      <c r="B19" s="791" t="s">
        <v>307</v>
      </c>
      <c r="C19" s="313">
        <f t="shared" ref="C19:C40" si="14">D19+E19</f>
        <v>1407216</v>
      </c>
      <c r="D19" s="313">
        <v>441409</v>
      </c>
      <c r="E19" s="313">
        <v>965807</v>
      </c>
      <c r="F19" s="679">
        <f>I19+J19</f>
        <v>1627399</v>
      </c>
      <c r="G19" s="713">
        <f>F19/$F$11*100</f>
        <v>12.202072869078441</v>
      </c>
      <c r="H19" s="713">
        <f t="shared" si="0"/>
        <v>115.64670953144365</v>
      </c>
      <c r="I19" s="679">
        <f>496409+58412-300</f>
        <v>554521</v>
      </c>
      <c r="J19" s="679">
        <f>1072878</f>
        <v>1072878</v>
      </c>
      <c r="K19" s="679">
        <f>N19+O19</f>
        <v>1582205</v>
      </c>
      <c r="L19" s="713">
        <f t="shared" si="12"/>
        <v>11.560172693324683</v>
      </c>
      <c r="M19" s="713">
        <f t="shared" si="13"/>
        <v>112.43512012370525</v>
      </c>
      <c r="N19" s="679">
        <f>'Phụ lục số 4'!E9</f>
        <v>483000</v>
      </c>
      <c r="O19" s="679">
        <f>ROUND(INT(E19*('Chi NSH'!$C$42)),-3)-795</f>
        <v>1099205</v>
      </c>
      <c r="P19" s="679">
        <f>S19+T19</f>
        <v>1606929</v>
      </c>
      <c r="Q19" s="713">
        <f t="shared" si="8"/>
        <v>11.350811954437651</v>
      </c>
      <c r="R19" s="713">
        <f t="shared" si="9"/>
        <v>101.56262936850788</v>
      </c>
      <c r="S19" s="679">
        <f>ROUND(N19*$S$43,-3)-171</f>
        <v>502829</v>
      </c>
      <c r="T19" s="679">
        <f>ROUND(O19*$T$43,-3)-900</f>
        <v>1104100</v>
      </c>
      <c r="U19" s="679">
        <f>SUM(X19,Y19)</f>
        <v>1664584</v>
      </c>
      <c r="V19" s="713">
        <f t="shared" si="10"/>
        <v>11.247829859498077</v>
      </c>
      <c r="W19" s="713">
        <f t="shared" si="11"/>
        <v>103.58789965206925</v>
      </c>
      <c r="X19" s="679">
        <f>ROUND(INT(S19*$X$43),-3)-416</f>
        <v>560584</v>
      </c>
      <c r="Y19" s="679">
        <f>ROUND(INT(T19*$Y$43),-3)-1000</f>
        <v>1104000</v>
      </c>
      <c r="Z19" s="679">
        <f>SUM(AC19,AD19)</f>
        <v>1709183</v>
      </c>
      <c r="AA19" s="713">
        <f>Z19/$U$11*100</f>
        <v>11.549191619495625</v>
      </c>
      <c r="AB19" s="713">
        <f>Z19/U19%</f>
        <v>102.6792880383327</v>
      </c>
      <c r="AC19" s="679">
        <f>ROUND(INT(X19*$AC$43),-3)-716</f>
        <v>592284</v>
      </c>
      <c r="AD19" s="679">
        <f>ROUND(INT(Y19*$AD$43),-3)-9101</f>
        <v>1116899</v>
      </c>
      <c r="AE19" s="679">
        <f>SUM(AH19,AI19)</f>
        <v>1782833</v>
      </c>
      <c r="AF19" s="713">
        <f>AE19/$U$11*100</f>
        <v>12.046855101273673</v>
      </c>
      <c r="AG19" s="713">
        <f>AE19/Z19%</f>
        <v>104.30907632477036</v>
      </c>
      <c r="AH19" s="679">
        <f>ROUND(INT(AC19*$AH$43),-3)+934</f>
        <v>627934</v>
      </c>
      <c r="AI19" s="679">
        <f>ROUND(INT(AD19*$AI$43),-3)-3101</f>
        <v>1154899</v>
      </c>
      <c r="AJ19" s="679">
        <f>SUM(AM19,AN19)</f>
        <v>1866283</v>
      </c>
      <c r="AK19" s="713">
        <f>AJ19/$U$11*100</f>
        <v>12.610738571122665</v>
      </c>
      <c r="AL19" s="713">
        <f>AJ19/AE19%</f>
        <v>104.68075248775403</v>
      </c>
      <c r="AM19" s="679">
        <f>ROUND(INT(AH19*$AM$43),-3)-616</f>
        <v>666384</v>
      </c>
      <c r="AN19" s="679">
        <f>ROUND(INT(AI19*$AN$43),-3)+899</f>
        <v>1199899</v>
      </c>
    </row>
    <row r="20" spans="1:40" s="11" customFormat="1" ht="20.100000000000001" customHeight="1" x14ac:dyDescent="0.25">
      <c r="A20" s="21">
        <v>2</v>
      </c>
      <c r="B20" s="791" t="s">
        <v>544</v>
      </c>
      <c r="C20" s="313">
        <f t="shared" si="14"/>
        <v>129921</v>
      </c>
      <c r="D20" s="679">
        <v>80000</v>
      </c>
      <c r="E20" s="679">
        <v>49921</v>
      </c>
      <c r="F20" s="679">
        <f>I20+J20</f>
        <v>129921</v>
      </c>
      <c r="G20" s="713">
        <f t="shared" si="7"/>
        <v>0.97413449880670944</v>
      </c>
      <c r="H20" s="713">
        <f t="shared" si="0"/>
        <v>100</v>
      </c>
      <c r="I20" s="679">
        <f>D20</f>
        <v>80000</v>
      </c>
      <c r="J20" s="679">
        <f>E20</f>
        <v>49921</v>
      </c>
      <c r="K20" s="679">
        <f>N20+O20</f>
        <v>143469</v>
      </c>
      <c r="L20" s="713">
        <f>K20/$K$11*100</f>
        <v>1.0482373751432961</v>
      </c>
      <c r="M20" s="713">
        <f>K20/C20%</f>
        <v>110.42787540120534</v>
      </c>
      <c r="N20" s="679">
        <f>'Phụ lục số 4'!F9</f>
        <v>61999</v>
      </c>
      <c r="O20" s="679">
        <f>'Phụ lục số 6'!C12</f>
        <v>81470</v>
      </c>
      <c r="P20" s="679">
        <f>S20+T20</f>
        <v>147000</v>
      </c>
      <c r="Q20" s="713">
        <f t="shared" si="8"/>
        <v>1.0383591044173917</v>
      </c>
      <c r="R20" s="713">
        <f t="shared" si="9"/>
        <v>102.4611588566171</v>
      </c>
      <c r="S20" s="679">
        <f>ROUND(N20*$S$43,-3)</f>
        <v>65000</v>
      </c>
      <c r="T20" s="679">
        <f>ROUND(O20*$T$43,-3)</f>
        <v>82000</v>
      </c>
      <c r="U20" s="679">
        <f>SUM(X20,Y20)</f>
        <v>154000</v>
      </c>
      <c r="V20" s="713">
        <f t="shared" si="10"/>
        <v>1.0405998125433766</v>
      </c>
      <c r="W20" s="713">
        <f t="shared" si="11"/>
        <v>104.76190476190476</v>
      </c>
      <c r="X20" s="679">
        <f>ROUND(INT(S20*$X$43),-3)</f>
        <v>72000</v>
      </c>
      <c r="Y20" s="679">
        <f>ROUND(INT(T20*$Y$43),-3)</f>
        <v>82000</v>
      </c>
      <c r="Z20" s="679">
        <f>SUM(AC20,AD20)</f>
        <v>160000</v>
      </c>
      <c r="AA20" s="713">
        <f>Z20/$U$11*100</f>
        <v>1.0811426623827289</v>
      </c>
      <c r="AB20" s="713">
        <f>Z20/U20%</f>
        <v>103.8961038961039</v>
      </c>
      <c r="AC20" s="679">
        <f>ROUND(INT(X20*$AC$43),-3)</f>
        <v>76000</v>
      </c>
      <c r="AD20" s="679">
        <f>ROUND(INT(Y20*$AD$43),-3)</f>
        <v>84000</v>
      </c>
      <c r="AE20" s="679">
        <f>SUM(AH20,AI20)</f>
        <v>167000</v>
      </c>
      <c r="AF20" s="713">
        <f>AE20/$U$11*100</f>
        <v>1.1284426538619734</v>
      </c>
      <c r="AG20" s="713">
        <f>AE20/Z20%</f>
        <v>104.375</v>
      </c>
      <c r="AH20" s="679">
        <f>ROUND(INT(AC20*$AH$43),-3)</f>
        <v>80000</v>
      </c>
      <c r="AI20" s="679">
        <f>ROUND(INT(AD20*$AI$43),-3)</f>
        <v>87000</v>
      </c>
      <c r="AJ20" s="679">
        <f>SUM(AM20,AN20)</f>
        <v>175000</v>
      </c>
      <c r="AK20" s="713">
        <f>AJ20/$U$11*100</f>
        <v>1.1824997869811098</v>
      </c>
      <c r="AL20" s="713">
        <f>AJ20/AE20%</f>
        <v>104.79041916167665</v>
      </c>
      <c r="AM20" s="679">
        <f>ROUND(INT(AH20*$AM$43),-3)</f>
        <v>85000</v>
      </c>
      <c r="AN20" s="679">
        <f>ROUND(INT(AI20*$AN$43),-3)</f>
        <v>90000</v>
      </c>
    </row>
    <row r="21" spans="1:40" s="11" customFormat="1" ht="20.100000000000001" customHeight="1" x14ac:dyDescent="0.25">
      <c r="A21" s="21">
        <v>3</v>
      </c>
      <c r="B21" s="791" t="s">
        <v>477</v>
      </c>
      <c r="C21" s="313">
        <f>SUM(C22:C28)</f>
        <v>4611237</v>
      </c>
      <c r="D21" s="313">
        <f>SUM(D22:D28)</f>
        <v>1609156</v>
      </c>
      <c r="E21" s="313">
        <f>SUM(E22:E28)</f>
        <v>3002081</v>
      </c>
      <c r="F21" s="679">
        <f>SUM(F22:F28)</f>
        <v>4611237</v>
      </c>
      <c r="G21" s="713">
        <f t="shared" si="7"/>
        <v>34.574587971720931</v>
      </c>
      <c r="H21" s="713">
        <f t="shared" si="0"/>
        <v>100</v>
      </c>
      <c r="I21" s="679">
        <f>SUM(I22:I28)</f>
        <v>1609156</v>
      </c>
      <c r="J21" s="679">
        <f>SUM(J22:J28)</f>
        <v>3002081</v>
      </c>
      <c r="K21" s="679">
        <f>SUM(K22:K28)</f>
        <v>5014150</v>
      </c>
      <c r="L21" s="713">
        <f t="shared" si="12"/>
        <v>36.635227363226605</v>
      </c>
      <c r="M21" s="713">
        <f t="shared" si="13"/>
        <v>108.73763374122821</v>
      </c>
      <c r="N21" s="679">
        <f>SUM(N22:N28)</f>
        <v>1679688</v>
      </c>
      <c r="O21" s="679">
        <f>SUM(O22:O28)</f>
        <v>3334462</v>
      </c>
      <c r="P21" s="679">
        <f>SUM(P22:P28)</f>
        <v>5102000</v>
      </c>
      <c r="Q21" s="713">
        <f t="shared" si="8"/>
        <v>36.038830957398176</v>
      </c>
      <c r="R21" s="713">
        <f t="shared" si="9"/>
        <v>101.75204172192694</v>
      </c>
      <c r="S21" s="679">
        <f>SUM(S22:S28)</f>
        <v>1750000</v>
      </c>
      <c r="T21" s="679">
        <f>SUM(T22:T28)</f>
        <v>3352000</v>
      </c>
      <c r="U21" s="679">
        <f>SUM(U22:U28)</f>
        <v>5307000</v>
      </c>
      <c r="V21" s="713">
        <f t="shared" si="10"/>
        <v>35.860150682907147</v>
      </c>
      <c r="W21" s="713">
        <f t="shared" si="11"/>
        <v>104.01803214425715</v>
      </c>
      <c r="X21" s="679">
        <f>SUM(X22:X28)</f>
        <v>1953000</v>
      </c>
      <c r="Y21" s="679">
        <f>SUM(Y22:Y28)</f>
        <v>3354000</v>
      </c>
      <c r="Z21" s="679">
        <f>SUM(Z22:Z28)</f>
        <v>5486000</v>
      </c>
      <c r="AA21" s="713">
        <f>Z21/$U$11*100</f>
        <v>37.069679036447816</v>
      </c>
      <c r="AB21" s="713">
        <f>Z21/U21%</f>
        <v>103.37290371207838</v>
      </c>
      <c r="AC21" s="679">
        <f>SUM(AC22:AC28)</f>
        <v>2064000</v>
      </c>
      <c r="AD21" s="679">
        <f>SUM(AD22:AD28)</f>
        <v>3422000</v>
      </c>
      <c r="AE21" s="679">
        <f>SUM(AE22:AE28)</f>
        <v>5733000</v>
      </c>
      <c r="AF21" s="713">
        <f>AE21/$U$11*100</f>
        <v>38.738693021501156</v>
      </c>
      <c r="AG21" s="713">
        <f>AE21/Z21%</f>
        <v>104.50236966824644</v>
      </c>
      <c r="AH21" s="679">
        <f>SUM(AH22:AH28)</f>
        <v>2185000</v>
      </c>
      <c r="AI21" s="679">
        <f>SUM(AI22:AI28)</f>
        <v>3548000</v>
      </c>
      <c r="AJ21" s="679">
        <f>SUM(AJ22:AJ28)</f>
        <v>6002000</v>
      </c>
      <c r="AK21" s="713">
        <f>AJ21/$U$11*100</f>
        <v>40.556364122632118</v>
      </c>
      <c r="AL21" s="713">
        <f>AJ21/AE21%</f>
        <v>104.69213326356183</v>
      </c>
      <c r="AM21" s="679">
        <f>SUM(AM22:AM28)</f>
        <v>2320000</v>
      </c>
      <c r="AN21" s="679">
        <f>SUM(AN22:AN28)</f>
        <v>3682000</v>
      </c>
    </row>
    <row r="22" spans="1:40" ht="20.100000000000001" customHeight="1" x14ac:dyDescent="0.25">
      <c r="A22" s="279" t="s">
        <v>473</v>
      </c>
      <c r="B22" s="792" t="s">
        <v>570</v>
      </c>
      <c r="C22" s="250">
        <f t="shared" si="14"/>
        <v>28000</v>
      </c>
      <c r="D22" s="250">
        <v>28000</v>
      </c>
      <c r="E22" s="250">
        <v>0</v>
      </c>
      <c r="F22" s="670">
        <f>SUM(I22,J22)</f>
        <v>28000</v>
      </c>
      <c r="G22" s="714">
        <f t="shared" si="7"/>
        <v>0.20994116398879215</v>
      </c>
      <c r="H22" s="714">
        <f t="shared" si="0"/>
        <v>100</v>
      </c>
      <c r="I22" s="670">
        <f t="shared" ref="I22:J29" si="15">D22</f>
        <v>28000</v>
      </c>
      <c r="J22" s="670">
        <f t="shared" si="15"/>
        <v>0</v>
      </c>
      <c r="K22" s="670">
        <f>N22+O22</f>
        <v>31000</v>
      </c>
      <c r="L22" s="714">
        <f t="shared" si="12"/>
        <v>0.22649742194789246</v>
      </c>
      <c r="M22" s="714">
        <f>K22/C22%</f>
        <v>110.71428571428571</v>
      </c>
      <c r="N22" s="670">
        <f>'Phụ lục số 4'!G9</f>
        <v>31000</v>
      </c>
      <c r="O22" s="670">
        <f>ROUND(INT(E22*(1.05)),-3)</f>
        <v>0</v>
      </c>
      <c r="P22" s="670">
        <f>S22+T22</f>
        <v>32000</v>
      </c>
      <c r="Q22" s="714">
        <f t="shared" si="8"/>
        <v>0.22603735606364986</v>
      </c>
      <c r="R22" s="714">
        <f t="shared" si="9"/>
        <v>103.2258064516129</v>
      </c>
      <c r="S22" s="670">
        <f>ROUND(N22*$S$43,-3)</f>
        <v>32000</v>
      </c>
      <c r="T22" s="670">
        <f>ROUND(O22*$T$43,-3)</f>
        <v>0</v>
      </c>
      <c r="U22" s="670">
        <f>X22+Y22</f>
        <v>36000</v>
      </c>
      <c r="V22" s="714">
        <f t="shared" si="10"/>
        <v>0.24325709903611401</v>
      </c>
      <c r="W22" s="714">
        <f t="shared" si="11"/>
        <v>112.5</v>
      </c>
      <c r="X22" s="670">
        <f t="shared" ref="X22:X31" si="16">ROUND(INT(S22*$X$43),-3)</f>
        <v>36000</v>
      </c>
      <c r="Y22" s="670">
        <f>ROUND(INT(T22*$Y$43),-3)</f>
        <v>0</v>
      </c>
      <c r="Z22" s="670">
        <f>AC22+AD22</f>
        <v>38000</v>
      </c>
      <c r="AA22" s="714">
        <f t="shared" ref="AA22:AA35" si="17">Z22/$U$11*100</f>
        <v>0.25677138231589813</v>
      </c>
      <c r="AB22" s="714">
        <f t="shared" ref="AB22:AB33" si="18">Z22/U22%</f>
        <v>105.55555555555556</v>
      </c>
      <c r="AC22" s="670">
        <f>ROUND(INT(X22*$AC$43),-3)</f>
        <v>38000</v>
      </c>
      <c r="AD22" s="670">
        <f>ROUND(INT(Y22*$AD$43),-3)</f>
        <v>0</v>
      </c>
      <c r="AE22" s="670">
        <f>AH22+AI22</f>
        <v>40000</v>
      </c>
      <c r="AF22" s="714">
        <f t="shared" ref="AF22:AF35" si="19">AE22/$U$11*100</f>
        <v>0.27028566559568223</v>
      </c>
      <c r="AG22" s="714">
        <f t="shared" ref="AG22:AG33" si="20">AE22/Z22%</f>
        <v>105.26315789473684</v>
      </c>
      <c r="AH22" s="670">
        <f>ROUND(INT(AC22*$AH$43),-3)</f>
        <v>40000</v>
      </c>
      <c r="AI22" s="670">
        <f>ROUND(INT(AD22*$AI$43),-3)</f>
        <v>0</v>
      </c>
      <c r="AJ22" s="670">
        <f>AM22+AN22</f>
        <v>42000</v>
      </c>
      <c r="AK22" s="714">
        <f t="shared" ref="AK22:AK35" si="21">AJ22/$U$11*100</f>
        <v>0.28379994887546633</v>
      </c>
      <c r="AL22" s="714">
        <f t="shared" ref="AL22:AL33" si="22">AJ22/AE22%</f>
        <v>105</v>
      </c>
      <c r="AM22" s="670">
        <f>ROUND(INT(AH22*$AM$43),-3)</f>
        <v>42000</v>
      </c>
      <c r="AN22" s="670">
        <f>ROUND(INT(AI22*$AN$43),-3)</f>
        <v>0</v>
      </c>
    </row>
    <row r="23" spans="1:40" ht="20.100000000000001" customHeight="1" x14ac:dyDescent="0.25">
      <c r="A23" s="279" t="s">
        <v>474</v>
      </c>
      <c r="B23" s="792" t="s">
        <v>537</v>
      </c>
      <c r="C23" s="250">
        <f t="shared" si="14"/>
        <v>3322431</v>
      </c>
      <c r="D23" s="250">
        <v>691691</v>
      </c>
      <c r="E23" s="250">
        <v>2630740</v>
      </c>
      <c r="F23" s="670">
        <f>SUM(I23,J23)</f>
        <v>3322431</v>
      </c>
      <c r="G23" s="714">
        <f t="shared" si="7"/>
        <v>24.911251121873097</v>
      </c>
      <c r="H23" s="714">
        <f t="shared" si="0"/>
        <v>100</v>
      </c>
      <c r="I23" s="670">
        <f t="shared" si="15"/>
        <v>691691</v>
      </c>
      <c r="J23" s="670">
        <f t="shared" si="15"/>
        <v>2630740</v>
      </c>
      <c r="K23" s="670">
        <f>N23+O23</f>
        <v>3653123</v>
      </c>
      <c r="L23" s="714">
        <f>K23/$K$11*100</f>
        <v>26.691062630920992</v>
      </c>
      <c r="M23" s="714">
        <f t="shared" si="13"/>
        <v>109.95331430509769</v>
      </c>
      <c r="N23" s="670">
        <f>'Phụ lục số 4'!H9</f>
        <v>742661</v>
      </c>
      <c r="O23" s="670">
        <f>'Phụ lục số 6'!C11</f>
        <v>2910462</v>
      </c>
      <c r="P23" s="670">
        <f>S23+T23</f>
        <v>3700000</v>
      </c>
      <c r="Q23" s="714">
        <f t="shared" si="8"/>
        <v>26.135569294859518</v>
      </c>
      <c r="R23" s="714">
        <f t="shared" si="9"/>
        <v>101.28320343990606</v>
      </c>
      <c r="S23" s="670">
        <f t="shared" ref="S23:S31" si="23">ROUND(N23*$S$43,-3)</f>
        <v>774000</v>
      </c>
      <c r="T23" s="670">
        <f t="shared" ref="T23:T31" si="24">ROUND(O23*$T$43,-3)</f>
        <v>2926000</v>
      </c>
      <c r="U23" s="670">
        <f>X23+Y23</f>
        <v>3791000</v>
      </c>
      <c r="V23" s="714">
        <f t="shared" si="10"/>
        <v>25.616323956830783</v>
      </c>
      <c r="W23" s="714">
        <f t="shared" si="11"/>
        <v>102.45945945945945</v>
      </c>
      <c r="X23" s="670">
        <f t="shared" si="16"/>
        <v>863000</v>
      </c>
      <c r="Y23" s="670">
        <f t="shared" ref="Y23:Y31" si="25">ROUND(INT(T23*$Y$43),-3)</f>
        <v>2928000</v>
      </c>
      <c r="Z23" s="670">
        <f>AC23+AD23</f>
        <v>3899000</v>
      </c>
      <c r="AA23" s="714">
        <f t="shared" si="17"/>
        <v>26.346095253939129</v>
      </c>
      <c r="AB23" s="714">
        <f t="shared" si="18"/>
        <v>102.84885254550251</v>
      </c>
      <c r="AC23" s="670">
        <f t="shared" ref="AC23:AC31" si="26">ROUND(INT(X23*$AC$43),-3)</f>
        <v>912000</v>
      </c>
      <c r="AD23" s="670">
        <f t="shared" ref="AD23:AD31" si="27">ROUND(INT(Y23*$AD$43),-3)</f>
        <v>2987000</v>
      </c>
      <c r="AE23" s="670">
        <f>AH23+AI23</f>
        <v>4064000</v>
      </c>
      <c r="AF23" s="714">
        <f t="shared" si="19"/>
        <v>27.461023624521314</v>
      </c>
      <c r="AG23" s="714">
        <f t="shared" si="20"/>
        <v>104.23185432162093</v>
      </c>
      <c r="AH23" s="670">
        <f t="shared" ref="AH23:AH31" si="28">ROUND(INT(AC23*$AH$43),-3)</f>
        <v>966000</v>
      </c>
      <c r="AI23" s="670">
        <f t="shared" ref="AI23:AI31" si="29">ROUND(INT(AD23*$AI$43),-3)</f>
        <v>3098000</v>
      </c>
      <c r="AJ23" s="670">
        <f>AM23+AN23</f>
        <v>4242000</v>
      </c>
      <c r="AK23" s="714">
        <f t="shared" si="21"/>
        <v>28.663794836422102</v>
      </c>
      <c r="AL23" s="714">
        <f t="shared" si="22"/>
        <v>104.37992125984252</v>
      </c>
      <c r="AM23" s="670">
        <f t="shared" ref="AM23:AM31" si="30">ROUND(INT(AH23*$AM$43),-3)</f>
        <v>1026000</v>
      </c>
      <c r="AN23" s="670">
        <f t="shared" ref="AN23:AN31" si="31">ROUND(INT(AI23*$AN$43),-3)</f>
        <v>3216000</v>
      </c>
    </row>
    <row r="24" spans="1:40" ht="20.100000000000001" customHeight="1" x14ac:dyDescent="0.25">
      <c r="A24" s="279" t="s">
        <v>475</v>
      </c>
      <c r="B24" s="250" t="s">
        <v>478</v>
      </c>
      <c r="C24" s="250">
        <f t="shared" si="14"/>
        <v>755689</v>
      </c>
      <c r="D24" s="250">
        <v>755689</v>
      </c>
      <c r="E24" s="250">
        <v>0</v>
      </c>
      <c r="F24" s="670">
        <f>SUM(I24,J24)</f>
        <v>755689</v>
      </c>
      <c r="G24" s="714">
        <f t="shared" si="7"/>
        <v>5.6660795811973692</v>
      </c>
      <c r="H24" s="714">
        <f t="shared" si="0"/>
        <v>100</v>
      </c>
      <c r="I24" s="670">
        <f t="shared" si="15"/>
        <v>755689</v>
      </c>
      <c r="J24" s="670">
        <f t="shared" si="15"/>
        <v>0</v>
      </c>
      <c r="K24" s="670">
        <f>N24+O24</f>
        <v>764071</v>
      </c>
      <c r="L24" s="714">
        <f t="shared" si="12"/>
        <v>5.5825842479080041</v>
      </c>
      <c r="M24" s="714">
        <f t="shared" si="13"/>
        <v>101.10918645104005</v>
      </c>
      <c r="N24" s="670">
        <f>'Phụ lục số 4'!I9</f>
        <v>764071</v>
      </c>
      <c r="O24" s="670">
        <f>ROUND(INT(E24*(1.05)),-3)</f>
        <v>0</v>
      </c>
      <c r="P24" s="670">
        <f>S24+T24</f>
        <v>796000</v>
      </c>
      <c r="Q24" s="714">
        <f t="shared" si="8"/>
        <v>5.6226792320832901</v>
      </c>
      <c r="R24" s="714">
        <f>P24/K24%</f>
        <v>104.17880013768354</v>
      </c>
      <c r="S24" s="670">
        <f t="shared" si="23"/>
        <v>796000</v>
      </c>
      <c r="T24" s="670">
        <f t="shared" si="24"/>
        <v>0</v>
      </c>
      <c r="U24" s="670">
        <f>X24+Y24</f>
        <v>888000</v>
      </c>
      <c r="V24" s="714">
        <f t="shared" si="10"/>
        <v>6.000341776224146</v>
      </c>
      <c r="W24" s="714">
        <f t="shared" si="11"/>
        <v>111.55778894472361</v>
      </c>
      <c r="X24" s="670">
        <f t="shared" si="16"/>
        <v>888000</v>
      </c>
      <c r="Y24" s="670">
        <f t="shared" si="25"/>
        <v>0</v>
      </c>
      <c r="Z24" s="670">
        <f>AC24+AD24</f>
        <v>939000</v>
      </c>
      <c r="AA24" s="714">
        <f t="shared" si="17"/>
        <v>6.3449559998586409</v>
      </c>
      <c r="AB24" s="714">
        <f t="shared" si="18"/>
        <v>105.74324324324324</v>
      </c>
      <c r="AC24" s="670">
        <f t="shared" si="26"/>
        <v>939000</v>
      </c>
      <c r="AD24" s="670">
        <f t="shared" si="27"/>
        <v>0</v>
      </c>
      <c r="AE24" s="670">
        <f>AH24+AI24</f>
        <v>994000</v>
      </c>
      <c r="AF24" s="714">
        <f t="shared" si="19"/>
        <v>6.7165987900527035</v>
      </c>
      <c r="AG24" s="714">
        <f t="shared" si="20"/>
        <v>105.85729499467519</v>
      </c>
      <c r="AH24" s="670">
        <f t="shared" si="28"/>
        <v>994000</v>
      </c>
      <c r="AI24" s="670">
        <f t="shared" si="29"/>
        <v>0</v>
      </c>
      <c r="AJ24" s="670">
        <f>AM24+AN24</f>
        <v>1056000</v>
      </c>
      <c r="AK24" s="714">
        <f t="shared" si="21"/>
        <v>7.1355415717260122</v>
      </c>
      <c r="AL24" s="714">
        <f t="shared" si="22"/>
        <v>106.23742454728371</v>
      </c>
      <c r="AM24" s="670">
        <f t="shared" si="30"/>
        <v>1056000</v>
      </c>
      <c r="AN24" s="670">
        <f t="shared" si="31"/>
        <v>0</v>
      </c>
    </row>
    <row r="25" spans="1:40" s="11" customFormat="1" ht="20.100000000000001" customHeight="1" x14ac:dyDescent="0.25">
      <c r="A25" s="279" t="s">
        <v>476</v>
      </c>
      <c r="B25" s="250" t="s">
        <v>480</v>
      </c>
      <c r="C25" s="250">
        <f t="shared" si="14"/>
        <v>69066</v>
      </c>
      <c r="D25" s="250">
        <v>36993</v>
      </c>
      <c r="E25" s="250">
        <v>32073</v>
      </c>
      <c r="F25" s="670">
        <f>SUM(I25,J25)</f>
        <v>69066</v>
      </c>
      <c r="G25" s="714">
        <f t="shared" si="7"/>
        <v>0.51784987257321136</v>
      </c>
      <c r="H25" s="714">
        <f t="shared" si="0"/>
        <v>100</v>
      </c>
      <c r="I25" s="670">
        <f t="shared" si="15"/>
        <v>36993</v>
      </c>
      <c r="J25" s="670">
        <f t="shared" si="15"/>
        <v>32073</v>
      </c>
      <c r="K25" s="670">
        <f t="shared" ref="K25:K32" si="32">N25+O25</f>
        <v>77000</v>
      </c>
      <c r="L25" s="714">
        <f t="shared" si="12"/>
        <v>0.56259037064476514</v>
      </c>
      <c r="M25" s="714">
        <f t="shared" si="13"/>
        <v>111.48756262126082</v>
      </c>
      <c r="N25" s="670">
        <f>'Phụ lục số 4'!J9</f>
        <v>40000</v>
      </c>
      <c r="O25" s="670">
        <f>ROUND(INT(E25*('Chi NSH'!$C$42)),-3)</f>
        <v>37000</v>
      </c>
      <c r="P25" s="673">
        <f t="shared" ref="P25:P33" si="33">S25+T25</f>
        <v>79000</v>
      </c>
      <c r="Q25" s="714">
        <f t="shared" si="8"/>
        <v>0.55802972278213558</v>
      </c>
      <c r="R25" s="714">
        <f t="shared" si="9"/>
        <v>102.59740259740259</v>
      </c>
      <c r="S25" s="670">
        <f t="shared" si="23"/>
        <v>42000</v>
      </c>
      <c r="T25" s="670">
        <f t="shared" si="24"/>
        <v>37000</v>
      </c>
      <c r="U25" s="673">
        <f t="shared" ref="U25:U33" si="34">X25+Y25</f>
        <v>84000</v>
      </c>
      <c r="V25" s="714">
        <f t="shared" si="10"/>
        <v>0.56759989775093267</v>
      </c>
      <c r="W25" s="714">
        <f t="shared" si="11"/>
        <v>106.32911392405063</v>
      </c>
      <c r="X25" s="670">
        <f t="shared" si="16"/>
        <v>47000</v>
      </c>
      <c r="Y25" s="670">
        <f t="shared" si="25"/>
        <v>37000</v>
      </c>
      <c r="Z25" s="673">
        <f t="shared" ref="Z25:Z33" si="35">AC25+AD25</f>
        <v>88000</v>
      </c>
      <c r="AA25" s="714">
        <f t="shared" si="17"/>
        <v>0.59462846431050087</v>
      </c>
      <c r="AB25" s="714">
        <f t="shared" si="18"/>
        <v>104.76190476190476</v>
      </c>
      <c r="AC25" s="670">
        <f t="shared" si="26"/>
        <v>50000</v>
      </c>
      <c r="AD25" s="670">
        <f t="shared" si="27"/>
        <v>38000</v>
      </c>
      <c r="AE25" s="673">
        <f t="shared" ref="AE25:AE33" si="36">AH25+AI25</f>
        <v>92000</v>
      </c>
      <c r="AF25" s="714">
        <f t="shared" si="19"/>
        <v>0.62165703087006907</v>
      </c>
      <c r="AG25" s="714">
        <f t="shared" si="20"/>
        <v>104.54545454545455</v>
      </c>
      <c r="AH25" s="670">
        <f t="shared" si="28"/>
        <v>53000</v>
      </c>
      <c r="AI25" s="670">
        <f t="shared" si="29"/>
        <v>39000</v>
      </c>
      <c r="AJ25" s="673">
        <f t="shared" ref="AJ25:AJ33" si="37">AM25+AN25</f>
        <v>96000</v>
      </c>
      <c r="AK25" s="714">
        <f t="shared" si="21"/>
        <v>0.64868559742963738</v>
      </c>
      <c r="AL25" s="714">
        <f t="shared" si="22"/>
        <v>104.34782608695652</v>
      </c>
      <c r="AM25" s="670">
        <f t="shared" si="30"/>
        <v>56000</v>
      </c>
      <c r="AN25" s="670">
        <f t="shared" si="31"/>
        <v>40000</v>
      </c>
    </row>
    <row r="26" spans="1:40" s="11" customFormat="1" ht="20.100000000000001" customHeight="1" x14ac:dyDescent="0.25">
      <c r="A26" s="279" t="s">
        <v>479</v>
      </c>
      <c r="B26" s="250" t="s">
        <v>482</v>
      </c>
      <c r="C26" s="250">
        <f t="shared" si="14"/>
        <v>30602</v>
      </c>
      <c r="D26" s="250">
        <v>5500</v>
      </c>
      <c r="E26" s="250">
        <v>25102</v>
      </c>
      <c r="F26" s="670">
        <f t="shared" ref="F26:F32" si="38">SUM(I26,J26)</f>
        <v>30602</v>
      </c>
      <c r="G26" s="714">
        <f t="shared" si="7"/>
        <v>0.22945069644232205</v>
      </c>
      <c r="H26" s="714">
        <f t="shared" si="0"/>
        <v>100</v>
      </c>
      <c r="I26" s="670">
        <f t="shared" si="15"/>
        <v>5500</v>
      </c>
      <c r="J26" s="670">
        <f t="shared" si="15"/>
        <v>25102</v>
      </c>
      <c r="K26" s="670">
        <f t="shared" si="32"/>
        <v>34956</v>
      </c>
      <c r="L26" s="714">
        <f t="shared" si="12"/>
        <v>0.25540141553582346</v>
      </c>
      <c r="M26" s="714">
        <f t="shared" si="13"/>
        <v>114.22782824651985</v>
      </c>
      <c r="N26" s="670">
        <f>'Phụ lục số 4'!K9</f>
        <v>5956</v>
      </c>
      <c r="O26" s="670">
        <f>ROUND(INT(E26*('Chi NSH'!$C$42)),-3)</f>
        <v>29000</v>
      </c>
      <c r="P26" s="670">
        <f t="shared" si="33"/>
        <v>35000</v>
      </c>
      <c r="Q26" s="714">
        <f t="shared" si="8"/>
        <v>0.24722835819461705</v>
      </c>
      <c r="R26" s="714">
        <f t="shared" si="9"/>
        <v>100.12587252546058</v>
      </c>
      <c r="S26" s="670">
        <f t="shared" si="23"/>
        <v>6000</v>
      </c>
      <c r="T26" s="670">
        <f t="shared" si="24"/>
        <v>29000</v>
      </c>
      <c r="U26" s="670">
        <f t="shared" si="34"/>
        <v>36000</v>
      </c>
      <c r="V26" s="714">
        <f t="shared" si="10"/>
        <v>0.24325709903611401</v>
      </c>
      <c r="W26" s="714">
        <f t="shared" si="11"/>
        <v>102.85714285714286</v>
      </c>
      <c r="X26" s="670">
        <f t="shared" si="16"/>
        <v>7000</v>
      </c>
      <c r="Y26" s="670">
        <f t="shared" si="25"/>
        <v>29000</v>
      </c>
      <c r="Z26" s="670">
        <f t="shared" si="35"/>
        <v>37000</v>
      </c>
      <c r="AA26" s="714">
        <f t="shared" si="17"/>
        <v>0.25001424067600608</v>
      </c>
      <c r="AB26" s="714">
        <f t="shared" si="18"/>
        <v>102.77777777777777</v>
      </c>
      <c r="AC26" s="670">
        <f t="shared" si="26"/>
        <v>7000</v>
      </c>
      <c r="AD26" s="670">
        <f t="shared" si="27"/>
        <v>30000</v>
      </c>
      <c r="AE26" s="670">
        <f t="shared" si="36"/>
        <v>38000</v>
      </c>
      <c r="AF26" s="714">
        <f t="shared" si="19"/>
        <v>0.25677138231589813</v>
      </c>
      <c r="AG26" s="714">
        <f t="shared" si="20"/>
        <v>102.70270270270271</v>
      </c>
      <c r="AH26" s="670">
        <f t="shared" si="28"/>
        <v>7000</v>
      </c>
      <c r="AI26" s="670">
        <f t="shared" si="29"/>
        <v>31000</v>
      </c>
      <c r="AJ26" s="670">
        <f t="shared" si="37"/>
        <v>39000</v>
      </c>
      <c r="AK26" s="714">
        <f t="shared" si="21"/>
        <v>0.26352852395579018</v>
      </c>
      <c r="AL26" s="714">
        <f t="shared" si="22"/>
        <v>102.63157894736842</v>
      </c>
      <c r="AM26" s="670">
        <f t="shared" si="30"/>
        <v>7000</v>
      </c>
      <c r="AN26" s="670">
        <f t="shared" si="31"/>
        <v>32000</v>
      </c>
    </row>
    <row r="27" spans="1:40" x14ac:dyDescent="0.25">
      <c r="A27" s="279" t="s">
        <v>481</v>
      </c>
      <c r="B27" s="250" t="s">
        <v>484</v>
      </c>
      <c r="C27" s="250">
        <f t="shared" si="14"/>
        <v>32041</v>
      </c>
      <c r="D27" s="250">
        <v>21283</v>
      </c>
      <c r="E27" s="250">
        <v>10758</v>
      </c>
      <c r="F27" s="670">
        <f t="shared" si="38"/>
        <v>32041</v>
      </c>
      <c r="G27" s="714">
        <f t="shared" si="7"/>
        <v>0.24024017269160319</v>
      </c>
      <c r="H27" s="714">
        <f t="shared" si="0"/>
        <v>100</v>
      </c>
      <c r="I27" s="670">
        <f t="shared" si="15"/>
        <v>21283</v>
      </c>
      <c r="J27" s="670">
        <f t="shared" si="15"/>
        <v>10758</v>
      </c>
      <c r="K27" s="670">
        <f t="shared" si="32"/>
        <v>34000</v>
      </c>
      <c r="L27" s="714">
        <f t="shared" si="12"/>
        <v>0.24841652729768851</v>
      </c>
      <c r="M27" s="714">
        <f t="shared" si="13"/>
        <v>106.11404138447614</v>
      </c>
      <c r="N27" s="670">
        <f>'Phụ lục số 4'!L9</f>
        <v>22000</v>
      </c>
      <c r="O27" s="670">
        <f>ROUND(INT(E27*('Chi NSH'!$C$42)),-3)</f>
        <v>12000</v>
      </c>
      <c r="P27" s="670">
        <f t="shared" si="33"/>
        <v>35000</v>
      </c>
      <c r="Q27" s="714">
        <f t="shared" si="8"/>
        <v>0.24722835819461705</v>
      </c>
      <c r="R27" s="714">
        <f t="shared" si="9"/>
        <v>102.94117647058823</v>
      </c>
      <c r="S27" s="670">
        <f t="shared" si="23"/>
        <v>23000</v>
      </c>
      <c r="T27" s="670">
        <f t="shared" si="24"/>
        <v>12000</v>
      </c>
      <c r="U27" s="670">
        <f t="shared" si="34"/>
        <v>38000</v>
      </c>
      <c r="V27" s="714">
        <f t="shared" si="10"/>
        <v>0.25677138231589813</v>
      </c>
      <c r="W27" s="714">
        <f t="shared" si="11"/>
        <v>108.57142857142857</v>
      </c>
      <c r="X27" s="670">
        <f t="shared" si="16"/>
        <v>26000</v>
      </c>
      <c r="Y27" s="670">
        <f t="shared" si="25"/>
        <v>12000</v>
      </c>
      <c r="Z27" s="670">
        <f t="shared" si="35"/>
        <v>39000</v>
      </c>
      <c r="AA27" s="714">
        <f t="shared" si="17"/>
        <v>0.26352852395579018</v>
      </c>
      <c r="AB27" s="714">
        <f t="shared" si="18"/>
        <v>102.63157894736842</v>
      </c>
      <c r="AC27" s="670">
        <f t="shared" si="26"/>
        <v>27000</v>
      </c>
      <c r="AD27" s="670">
        <f t="shared" si="27"/>
        <v>12000</v>
      </c>
      <c r="AE27" s="670">
        <f t="shared" si="36"/>
        <v>41000</v>
      </c>
      <c r="AF27" s="714">
        <f t="shared" si="19"/>
        <v>0.27704280723557428</v>
      </c>
      <c r="AG27" s="714">
        <f t="shared" si="20"/>
        <v>105.12820512820512</v>
      </c>
      <c r="AH27" s="670">
        <f t="shared" si="28"/>
        <v>29000</v>
      </c>
      <c r="AI27" s="670">
        <f t="shared" si="29"/>
        <v>12000</v>
      </c>
      <c r="AJ27" s="670">
        <f t="shared" si="37"/>
        <v>43000</v>
      </c>
      <c r="AK27" s="714">
        <f t="shared" si="21"/>
        <v>0.29055709051535844</v>
      </c>
      <c r="AL27" s="714">
        <f t="shared" si="22"/>
        <v>104.8780487804878</v>
      </c>
      <c r="AM27" s="670">
        <f t="shared" si="30"/>
        <v>31000</v>
      </c>
      <c r="AN27" s="670">
        <f t="shared" si="31"/>
        <v>12000</v>
      </c>
    </row>
    <row r="28" spans="1:40" x14ac:dyDescent="0.25">
      <c r="A28" s="279" t="s">
        <v>483</v>
      </c>
      <c r="B28" s="250" t="s">
        <v>485</v>
      </c>
      <c r="C28" s="250">
        <f t="shared" si="14"/>
        <v>373408</v>
      </c>
      <c r="D28" s="250">
        <v>70000</v>
      </c>
      <c r="E28" s="250">
        <v>303408</v>
      </c>
      <c r="F28" s="670">
        <f t="shared" si="38"/>
        <v>373408</v>
      </c>
      <c r="G28" s="714">
        <f t="shared" si="7"/>
        <v>2.7997753629545317</v>
      </c>
      <c r="H28" s="714">
        <f t="shared" si="0"/>
        <v>100</v>
      </c>
      <c r="I28" s="670">
        <f t="shared" si="15"/>
        <v>70000</v>
      </c>
      <c r="J28" s="670">
        <f t="shared" si="15"/>
        <v>303408</v>
      </c>
      <c r="K28" s="670">
        <f t="shared" si="32"/>
        <v>420000</v>
      </c>
      <c r="L28" s="714">
        <f t="shared" si="12"/>
        <v>3.0686747489714459</v>
      </c>
      <c r="M28" s="714">
        <f t="shared" si="13"/>
        <v>112.47750449910018</v>
      </c>
      <c r="N28" s="670">
        <f>'Phụ lục số 4'!M9</f>
        <v>74000</v>
      </c>
      <c r="O28" s="670">
        <f>ROUND(INT(E28*('Chi NSH'!$C$42)),-3)</f>
        <v>346000</v>
      </c>
      <c r="P28" s="670">
        <f t="shared" si="33"/>
        <v>425000</v>
      </c>
      <c r="Q28" s="714">
        <f t="shared" si="8"/>
        <v>3.0020586352203495</v>
      </c>
      <c r="R28" s="714">
        <f t="shared" si="9"/>
        <v>101.19047619047619</v>
      </c>
      <c r="S28" s="670">
        <f t="shared" si="23"/>
        <v>77000</v>
      </c>
      <c r="T28" s="670">
        <f t="shared" si="24"/>
        <v>348000</v>
      </c>
      <c r="U28" s="670">
        <f t="shared" si="34"/>
        <v>434000</v>
      </c>
      <c r="V28" s="714">
        <f t="shared" si="10"/>
        <v>2.9325994717131523</v>
      </c>
      <c r="W28" s="714">
        <f t="shared" si="11"/>
        <v>102.11764705882354</v>
      </c>
      <c r="X28" s="670">
        <f t="shared" si="16"/>
        <v>86000</v>
      </c>
      <c r="Y28" s="670">
        <f t="shared" si="25"/>
        <v>348000</v>
      </c>
      <c r="Z28" s="670">
        <f t="shared" si="35"/>
        <v>446000</v>
      </c>
      <c r="AA28" s="714">
        <f t="shared" si="17"/>
        <v>3.0136851713918569</v>
      </c>
      <c r="AB28" s="714">
        <f t="shared" si="18"/>
        <v>102.76497695852535</v>
      </c>
      <c r="AC28" s="670">
        <f t="shared" si="26"/>
        <v>91000</v>
      </c>
      <c r="AD28" s="670">
        <f t="shared" si="27"/>
        <v>355000</v>
      </c>
      <c r="AE28" s="670">
        <f t="shared" si="36"/>
        <v>464000</v>
      </c>
      <c r="AF28" s="714">
        <f t="shared" si="19"/>
        <v>3.1353137209099136</v>
      </c>
      <c r="AG28" s="714">
        <f t="shared" si="20"/>
        <v>104.03587443946188</v>
      </c>
      <c r="AH28" s="670">
        <f t="shared" si="28"/>
        <v>96000</v>
      </c>
      <c r="AI28" s="670">
        <f t="shared" si="29"/>
        <v>368000</v>
      </c>
      <c r="AJ28" s="670">
        <f t="shared" si="37"/>
        <v>484000</v>
      </c>
      <c r="AK28" s="714">
        <f t="shared" si="21"/>
        <v>3.2704565537077555</v>
      </c>
      <c r="AL28" s="714">
        <f t="shared" si="22"/>
        <v>104.31034482758621</v>
      </c>
      <c r="AM28" s="670">
        <f t="shared" si="30"/>
        <v>102000</v>
      </c>
      <c r="AN28" s="670">
        <f t="shared" si="31"/>
        <v>382000</v>
      </c>
    </row>
    <row r="29" spans="1:40" s="11" customFormat="1" x14ac:dyDescent="0.25">
      <c r="A29" s="21">
        <v>4</v>
      </c>
      <c r="B29" s="313" t="s">
        <v>486</v>
      </c>
      <c r="C29" s="313">
        <f t="shared" si="14"/>
        <v>1194942</v>
      </c>
      <c r="D29" s="313">
        <v>418567</v>
      </c>
      <c r="E29" s="313">
        <v>776375</v>
      </c>
      <c r="F29" s="679">
        <f t="shared" si="38"/>
        <v>1194942</v>
      </c>
      <c r="G29" s="713">
        <f t="shared" si="7"/>
        <v>8.9595540849676869</v>
      </c>
      <c r="H29" s="713">
        <f t="shared" si="0"/>
        <v>100</v>
      </c>
      <c r="I29" s="679">
        <f>D29</f>
        <v>418567</v>
      </c>
      <c r="J29" s="679">
        <f t="shared" si="15"/>
        <v>776375</v>
      </c>
      <c r="K29" s="679">
        <f t="shared" si="32"/>
        <v>1344176</v>
      </c>
      <c r="L29" s="713">
        <f t="shared" si="12"/>
        <v>9.8210451175558156</v>
      </c>
      <c r="M29" s="713">
        <f t="shared" si="13"/>
        <v>112.4888069881216</v>
      </c>
      <c r="N29" s="679">
        <f>'Phụ lục số 4'!N9</f>
        <v>460176</v>
      </c>
      <c r="O29" s="679">
        <f>ROUND(INT(E29*('Chi NSH'!$C$42)),-3)</f>
        <v>884000</v>
      </c>
      <c r="P29" s="679">
        <f t="shared" si="33"/>
        <v>1369000</v>
      </c>
      <c r="Q29" s="713">
        <f t="shared" si="8"/>
        <v>9.6701606390980199</v>
      </c>
      <c r="R29" s="713">
        <f t="shared" si="9"/>
        <v>101.84678196902786</v>
      </c>
      <c r="S29" s="679">
        <f t="shared" si="23"/>
        <v>480000</v>
      </c>
      <c r="T29" s="679">
        <f t="shared" si="24"/>
        <v>889000</v>
      </c>
      <c r="U29" s="679">
        <f t="shared" si="34"/>
        <v>1425000</v>
      </c>
      <c r="V29" s="713">
        <f t="shared" si="10"/>
        <v>9.6289268368461798</v>
      </c>
      <c r="W29" s="713">
        <f t="shared" si="11"/>
        <v>104.09057706355004</v>
      </c>
      <c r="X29" s="679">
        <f t="shared" si="16"/>
        <v>535000</v>
      </c>
      <c r="Y29" s="679">
        <f t="shared" si="25"/>
        <v>890000</v>
      </c>
      <c r="Z29" s="679">
        <f t="shared" si="35"/>
        <v>1473000</v>
      </c>
      <c r="AA29" s="713">
        <f t="shared" si="17"/>
        <v>9.9532696355609982</v>
      </c>
      <c r="AB29" s="713">
        <f t="shared" si="18"/>
        <v>103.36842105263158</v>
      </c>
      <c r="AC29" s="679">
        <f t="shared" si="26"/>
        <v>565000</v>
      </c>
      <c r="AD29" s="679">
        <f t="shared" si="27"/>
        <v>908000</v>
      </c>
      <c r="AE29" s="679">
        <f t="shared" si="36"/>
        <v>1540000</v>
      </c>
      <c r="AF29" s="713">
        <f t="shared" si="19"/>
        <v>10.405998125433765</v>
      </c>
      <c r="AG29" s="713">
        <f t="shared" si="20"/>
        <v>104.54854039375424</v>
      </c>
      <c r="AH29" s="679">
        <f t="shared" si="28"/>
        <v>598000</v>
      </c>
      <c r="AI29" s="679">
        <f t="shared" si="29"/>
        <v>942000</v>
      </c>
      <c r="AJ29" s="679">
        <f t="shared" si="37"/>
        <v>1613000</v>
      </c>
      <c r="AK29" s="713">
        <f t="shared" si="21"/>
        <v>10.899269465145887</v>
      </c>
      <c r="AL29" s="713">
        <f t="shared" si="22"/>
        <v>104.74025974025975</v>
      </c>
      <c r="AM29" s="679">
        <f t="shared" si="30"/>
        <v>635000</v>
      </c>
      <c r="AN29" s="679">
        <f t="shared" si="31"/>
        <v>978000</v>
      </c>
    </row>
    <row r="30" spans="1:40" s="11" customFormat="1" x14ac:dyDescent="0.25">
      <c r="A30" s="21">
        <v>5</v>
      </c>
      <c r="B30" s="313" t="s">
        <v>487</v>
      </c>
      <c r="C30" s="313">
        <f t="shared" si="14"/>
        <v>215487</v>
      </c>
      <c r="D30" s="313">
        <v>102173</v>
      </c>
      <c r="E30" s="313">
        <v>113314</v>
      </c>
      <c r="F30" s="679">
        <f>I30+J30</f>
        <v>220787</v>
      </c>
      <c r="G30" s="713">
        <f t="shared" si="7"/>
        <v>1.6554385633426234</v>
      </c>
      <c r="H30" s="713">
        <f t="shared" si="0"/>
        <v>102.45954512337173</v>
      </c>
      <c r="I30" s="679">
        <f>107173+300</f>
        <v>107473</v>
      </c>
      <c r="J30" s="679">
        <f>E30</f>
        <v>113314</v>
      </c>
      <c r="K30" s="679">
        <f t="shared" si="32"/>
        <v>227688</v>
      </c>
      <c r="L30" s="713">
        <f t="shared" si="12"/>
        <v>1.6635724196281205</v>
      </c>
      <c r="M30" s="713">
        <f t="shared" si="13"/>
        <v>105.66205850004873</v>
      </c>
      <c r="N30" s="679">
        <f>'Phụ lục số 4'!O9</f>
        <v>98688</v>
      </c>
      <c r="O30" s="679">
        <f>ROUND(INT(E30*('Chi NSH'!$C$42)),-3)</f>
        <v>129000</v>
      </c>
      <c r="P30" s="679">
        <f t="shared" si="33"/>
        <v>233000</v>
      </c>
      <c r="Q30" s="713">
        <f t="shared" si="8"/>
        <v>1.6458344988384506</v>
      </c>
      <c r="R30" s="713">
        <f t="shared" si="9"/>
        <v>102.33301711113452</v>
      </c>
      <c r="S30" s="679">
        <f t="shared" si="23"/>
        <v>103000</v>
      </c>
      <c r="T30" s="679">
        <f t="shared" si="24"/>
        <v>130000</v>
      </c>
      <c r="U30" s="679">
        <f t="shared" si="34"/>
        <v>245000</v>
      </c>
      <c r="V30" s="713">
        <f t="shared" si="10"/>
        <v>1.6554997017735538</v>
      </c>
      <c r="W30" s="713">
        <f t="shared" si="11"/>
        <v>105.15021459227468</v>
      </c>
      <c r="X30" s="679">
        <f t="shared" si="16"/>
        <v>115000</v>
      </c>
      <c r="Y30" s="679">
        <f t="shared" si="25"/>
        <v>130000</v>
      </c>
      <c r="Z30" s="679">
        <f t="shared" si="35"/>
        <v>255000</v>
      </c>
      <c r="AA30" s="713">
        <f t="shared" si="17"/>
        <v>1.7230711181724743</v>
      </c>
      <c r="AB30" s="713">
        <f t="shared" si="18"/>
        <v>104.08163265306122</v>
      </c>
      <c r="AC30" s="679">
        <f t="shared" si="26"/>
        <v>122000</v>
      </c>
      <c r="AD30" s="679">
        <f t="shared" si="27"/>
        <v>133000</v>
      </c>
      <c r="AE30" s="679">
        <f t="shared" si="36"/>
        <v>267000</v>
      </c>
      <c r="AF30" s="713">
        <f t="shared" si="19"/>
        <v>1.8041568178511789</v>
      </c>
      <c r="AG30" s="713">
        <f t="shared" si="20"/>
        <v>104.70588235294117</v>
      </c>
      <c r="AH30" s="679">
        <f t="shared" si="28"/>
        <v>129000</v>
      </c>
      <c r="AI30" s="679">
        <f t="shared" si="29"/>
        <v>138000</v>
      </c>
      <c r="AJ30" s="679">
        <f t="shared" si="37"/>
        <v>280000</v>
      </c>
      <c r="AK30" s="713">
        <f t="shared" si="21"/>
        <v>1.8919996591697759</v>
      </c>
      <c r="AL30" s="713">
        <f t="shared" si="22"/>
        <v>104.8689138576779</v>
      </c>
      <c r="AM30" s="679">
        <f t="shared" si="30"/>
        <v>137000</v>
      </c>
      <c r="AN30" s="679">
        <f t="shared" si="31"/>
        <v>143000</v>
      </c>
    </row>
    <row r="31" spans="1:40" s="11" customFormat="1" x14ac:dyDescent="0.25">
      <c r="A31" s="21">
        <v>6</v>
      </c>
      <c r="B31" s="313" t="s">
        <v>549</v>
      </c>
      <c r="C31" s="313">
        <f t="shared" si="14"/>
        <v>54535</v>
      </c>
      <c r="D31" s="313">
        <v>25000</v>
      </c>
      <c r="E31" s="313">
        <v>29535</v>
      </c>
      <c r="F31" s="679">
        <f t="shared" si="38"/>
        <v>54535</v>
      </c>
      <c r="G31" s="713">
        <f t="shared" si="7"/>
        <v>0.40889790636174217</v>
      </c>
      <c r="H31" s="713">
        <f t="shared" si="0"/>
        <v>100</v>
      </c>
      <c r="I31" s="679">
        <f>D31</f>
        <v>25000</v>
      </c>
      <c r="J31" s="679">
        <f>E31</f>
        <v>29535</v>
      </c>
      <c r="K31" s="679">
        <f t="shared" si="32"/>
        <v>62155</v>
      </c>
      <c r="L31" s="713">
        <f t="shared" si="12"/>
        <v>0.45412733100552438</v>
      </c>
      <c r="M31" s="713">
        <f t="shared" si="13"/>
        <v>113.97267809663518</v>
      </c>
      <c r="N31" s="679">
        <f>'Phụ lục số 4'!P9</f>
        <v>28155</v>
      </c>
      <c r="O31" s="679">
        <f>ROUND(INT(E31*('Chi NSH'!$C$42)),-3)</f>
        <v>34000</v>
      </c>
      <c r="P31" s="679">
        <f t="shared" si="33"/>
        <v>63000</v>
      </c>
      <c r="Q31" s="713">
        <f t="shared" si="8"/>
        <v>0.44501104475031067</v>
      </c>
      <c r="R31" s="713">
        <f t="shared" si="9"/>
        <v>101.35950446464484</v>
      </c>
      <c r="S31" s="679">
        <f t="shared" si="23"/>
        <v>29000</v>
      </c>
      <c r="T31" s="679">
        <f t="shared" si="24"/>
        <v>34000</v>
      </c>
      <c r="U31" s="679">
        <f t="shared" si="34"/>
        <v>66000</v>
      </c>
      <c r="V31" s="713">
        <f t="shared" si="10"/>
        <v>0.44597134823287576</v>
      </c>
      <c r="W31" s="713">
        <f t="shared" si="11"/>
        <v>104.76190476190476</v>
      </c>
      <c r="X31" s="679">
        <f t="shared" si="16"/>
        <v>32000</v>
      </c>
      <c r="Y31" s="679">
        <f t="shared" si="25"/>
        <v>34000</v>
      </c>
      <c r="Z31" s="679">
        <f t="shared" si="35"/>
        <v>69000</v>
      </c>
      <c r="AA31" s="713">
        <f t="shared" si="17"/>
        <v>0.46624277315255186</v>
      </c>
      <c r="AB31" s="713">
        <f t="shared" si="18"/>
        <v>104.54545454545455</v>
      </c>
      <c r="AC31" s="679">
        <f t="shared" si="26"/>
        <v>34000</v>
      </c>
      <c r="AD31" s="679">
        <f t="shared" si="27"/>
        <v>35000</v>
      </c>
      <c r="AE31" s="679">
        <f t="shared" si="36"/>
        <v>72000</v>
      </c>
      <c r="AF31" s="713">
        <f t="shared" si="19"/>
        <v>0.48651419807222801</v>
      </c>
      <c r="AG31" s="713">
        <f t="shared" si="20"/>
        <v>104.34782608695652</v>
      </c>
      <c r="AH31" s="679">
        <f t="shared" si="28"/>
        <v>36000</v>
      </c>
      <c r="AI31" s="679">
        <f t="shared" si="29"/>
        <v>36000</v>
      </c>
      <c r="AJ31" s="679">
        <f t="shared" si="37"/>
        <v>75000</v>
      </c>
      <c r="AK31" s="713">
        <f t="shared" si="21"/>
        <v>0.50678562299190422</v>
      </c>
      <c r="AL31" s="713">
        <f t="shared" si="22"/>
        <v>104.16666666666667</v>
      </c>
      <c r="AM31" s="679">
        <f t="shared" si="30"/>
        <v>38000</v>
      </c>
      <c r="AN31" s="679">
        <f t="shared" si="31"/>
        <v>37000</v>
      </c>
    </row>
    <row r="32" spans="1:40" s="11" customFormat="1" x14ac:dyDescent="0.25">
      <c r="A32" s="21" t="s">
        <v>488</v>
      </c>
      <c r="B32" s="313" t="s">
        <v>504</v>
      </c>
      <c r="C32" s="313">
        <f t="shared" si="14"/>
        <v>2000</v>
      </c>
      <c r="D32" s="313">
        <v>2000</v>
      </c>
      <c r="E32" s="313">
        <v>0</v>
      </c>
      <c r="F32" s="679">
        <f t="shared" si="38"/>
        <v>2000</v>
      </c>
      <c r="G32" s="713">
        <f t="shared" si="7"/>
        <v>1.4995797427770869E-2</v>
      </c>
      <c r="H32" s="713">
        <f t="shared" si="0"/>
        <v>100</v>
      </c>
      <c r="I32" s="679">
        <f>D32</f>
        <v>2000</v>
      </c>
      <c r="J32" s="679">
        <f>E32</f>
        <v>0</v>
      </c>
      <c r="K32" s="679">
        <f t="shared" si="32"/>
        <v>2000</v>
      </c>
      <c r="L32" s="713">
        <f t="shared" si="12"/>
        <v>1.4612736899864028E-2</v>
      </c>
      <c r="M32" s="713">
        <f t="shared" si="13"/>
        <v>100</v>
      </c>
      <c r="N32" s="679">
        <f>D32</f>
        <v>2000</v>
      </c>
      <c r="O32" s="679">
        <f>E32</f>
        <v>0</v>
      </c>
      <c r="P32" s="679">
        <f t="shared" si="33"/>
        <v>2000</v>
      </c>
      <c r="Q32" s="713">
        <f t="shared" si="8"/>
        <v>1.4127334753978116E-2</v>
      </c>
      <c r="R32" s="713">
        <f t="shared" si="9"/>
        <v>100</v>
      </c>
      <c r="S32" s="679">
        <f>N32</f>
        <v>2000</v>
      </c>
      <c r="T32" s="679">
        <f>ROUND(O32*1.01,-3)</f>
        <v>0</v>
      </c>
      <c r="U32" s="679">
        <f t="shared" si="34"/>
        <v>2000</v>
      </c>
      <c r="V32" s="713">
        <f t="shared" si="10"/>
        <v>1.3514283279784113E-2</v>
      </c>
      <c r="W32" s="713">
        <f t="shared" si="11"/>
        <v>100</v>
      </c>
      <c r="X32" s="679">
        <f>ROUND(INT(S32*(1.1)),-3)</f>
        <v>2000</v>
      </c>
      <c r="Y32" s="679">
        <f>ROUND(INT(T32*1.01),-3)</f>
        <v>0</v>
      </c>
      <c r="Z32" s="679">
        <f t="shared" si="35"/>
        <v>2000</v>
      </c>
      <c r="AA32" s="713">
        <f t="shared" si="17"/>
        <v>1.3514283279784113E-2</v>
      </c>
      <c r="AB32" s="713">
        <f t="shared" si="18"/>
        <v>100</v>
      </c>
      <c r="AC32" s="679">
        <f>ROUND(INT(X32*(1.05)),-3)</f>
        <v>2000</v>
      </c>
      <c r="AD32" s="679">
        <f>ROUND(INT(Y32*(1.01)),-3)</f>
        <v>0</v>
      </c>
      <c r="AE32" s="679">
        <f t="shared" si="36"/>
        <v>2000</v>
      </c>
      <c r="AF32" s="713">
        <f t="shared" si="19"/>
        <v>1.3514283279784113E-2</v>
      </c>
      <c r="AG32" s="713">
        <f t="shared" si="20"/>
        <v>100</v>
      </c>
      <c r="AH32" s="679">
        <f>ROUND(INT(AC32*(1)),-3)</f>
        <v>2000</v>
      </c>
      <c r="AI32" s="679">
        <f>ROUND(INT(AD32*(1.015)),-3)</f>
        <v>0</v>
      </c>
      <c r="AJ32" s="679">
        <f t="shared" si="37"/>
        <v>2000</v>
      </c>
      <c r="AK32" s="713">
        <f t="shared" si="21"/>
        <v>1.3514283279784113E-2</v>
      </c>
      <c r="AL32" s="713">
        <f t="shared" si="22"/>
        <v>100</v>
      </c>
      <c r="AM32" s="679">
        <f>ROUND(INT(AH32*(1)),-3)</f>
        <v>2000</v>
      </c>
      <c r="AN32" s="679">
        <f>ROUND(INT(AI32*(1.02)),-3)</f>
        <v>0</v>
      </c>
    </row>
    <row r="33" spans="1:40" s="11" customFormat="1" x14ac:dyDescent="0.25">
      <c r="A33" s="21" t="s">
        <v>489</v>
      </c>
      <c r="B33" s="313" t="s">
        <v>527</v>
      </c>
      <c r="C33" s="313">
        <f t="shared" si="14"/>
        <v>209077</v>
      </c>
      <c r="D33" s="313">
        <v>110426</v>
      </c>
      <c r="E33" s="313">
        <v>98651</v>
      </c>
      <c r="F33" s="679">
        <f>I33+J33</f>
        <v>0</v>
      </c>
      <c r="G33" s="713">
        <f t="shared" si="7"/>
        <v>0</v>
      </c>
      <c r="H33" s="713">
        <f t="shared" si="0"/>
        <v>0</v>
      </c>
      <c r="I33" s="679"/>
      <c r="J33" s="679"/>
      <c r="K33" s="679">
        <v>233960</v>
      </c>
      <c r="L33" s="713">
        <f t="shared" si="12"/>
        <v>1.7093979625460942</v>
      </c>
      <c r="M33" s="713">
        <f t="shared" si="13"/>
        <v>111.90135691635139</v>
      </c>
      <c r="N33" s="679">
        <f>K33-O33</f>
        <v>121038</v>
      </c>
      <c r="O33" s="679">
        <f>'Phụ lục số 6'!C14</f>
        <v>112922</v>
      </c>
      <c r="P33" s="679">
        <f t="shared" si="33"/>
        <v>240000</v>
      </c>
      <c r="Q33" s="713">
        <f t="shared" si="8"/>
        <v>1.6952801704773739</v>
      </c>
      <c r="R33" s="713">
        <f t="shared" si="9"/>
        <v>102.58163788681826</v>
      </c>
      <c r="S33" s="679">
        <f>ROUND(N33*$S$43,-3)</f>
        <v>126000</v>
      </c>
      <c r="T33" s="679">
        <f>ROUND(O33*$T$43,-3)</f>
        <v>114000</v>
      </c>
      <c r="U33" s="679">
        <f t="shared" si="34"/>
        <v>254000</v>
      </c>
      <c r="V33" s="713">
        <f t="shared" si="10"/>
        <v>1.7163139765325821</v>
      </c>
      <c r="W33" s="713">
        <f t="shared" si="11"/>
        <v>105.83333333333333</v>
      </c>
      <c r="X33" s="679">
        <f>ROUND(INT(S33*$X$43),-3)</f>
        <v>140000</v>
      </c>
      <c r="Y33" s="679">
        <f>ROUND(INT(T33*$Y$43),-3)</f>
        <v>114000</v>
      </c>
      <c r="Z33" s="679">
        <f t="shared" si="35"/>
        <v>264000</v>
      </c>
      <c r="AA33" s="713">
        <f t="shared" si="17"/>
        <v>1.7838853929315031</v>
      </c>
      <c r="AB33" s="713">
        <f t="shared" si="18"/>
        <v>103.93700787401575</v>
      </c>
      <c r="AC33" s="679">
        <f>ROUND(INT(X33*$AC$43),-3)</f>
        <v>148000</v>
      </c>
      <c r="AD33" s="679">
        <f>ROUND(INT(Y33*$AD$43),-3)</f>
        <v>116000</v>
      </c>
      <c r="AE33" s="679">
        <f t="shared" si="36"/>
        <v>277000</v>
      </c>
      <c r="AF33" s="713">
        <f t="shared" si="19"/>
        <v>1.8717282342500994</v>
      </c>
      <c r="AG33" s="713">
        <f t="shared" si="20"/>
        <v>104.92424242424242</v>
      </c>
      <c r="AH33" s="679">
        <f>ROUND(INT(AC33*$AH$43),-3)</f>
        <v>157000</v>
      </c>
      <c r="AI33" s="679">
        <f>ROUND(INT(AD33*$AI$43),-3)</f>
        <v>120000</v>
      </c>
      <c r="AJ33" s="679">
        <f t="shared" si="37"/>
        <v>292000</v>
      </c>
      <c r="AK33" s="713">
        <f t="shared" si="21"/>
        <v>1.9730853588484802</v>
      </c>
      <c r="AL33" s="713">
        <f t="shared" si="22"/>
        <v>105.41516245487365</v>
      </c>
      <c r="AM33" s="679">
        <f>ROUND(INT(AH33*$AM$43),-3)</f>
        <v>167000</v>
      </c>
      <c r="AN33" s="679">
        <f>ROUND(INT(AI33*$AN$43),-3)</f>
        <v>125000</v>
      </c>
    </row>
    <row r="34" spans="1:40" s="11" customFormat="1" x14ac:dyDescent="0.25">
      <c r="A34" s="21" t="s">
        <v>512</v>
      </c>
      <c r="B34" s="313" t="s">
        <v>1188</v>
      </c>
      <c r="C34" s="313">
        <f t="shared" si="14"/>
        <v>0</v>
      </c>
      <c r="D34" s="313">
        <v>0</v>
      </c>
      <c r="E34" s="313">
        <v>0</v>
      </c>
      <c r="F34" s="679">
        <f>I34+J34</f>
        <v>155896</v>
      </c>
      <c r="G34" s="713"/>
      <c r="H34" s="713"/>
      <c r="I34" s="679">
        <f>'[7]Chi NSĐP'!I33+'[7]Chi NSĐP'!N33</f>
        <v>41438</v>
      </c>
      <c r="J34" s="679">
        <f>'[7]Chi NSĐP'!J33+'[7]Chi NSĐP'!O33</f>
        <v>114458</v>
      </c>
      <c r="K34" s="679">
        <f>N34+O34</f>
        <v>0</v>
      </c>
      <c r="L34" s="713"/>
      <c r="M34" s="713"/>
      <c r="N34" s="679"/>
      <c r="O34" s="679"/>
      <c r="P34" s="679">
        <f>S34+T34</f>
        <v>0</v>
      </c>
      <c r="Q34" s="713">
        <f t="shared" si="8"/>
        <v>0</v>
      </c>
      <c r="R34" s="713"/>
      <c r="S34" s="679"/>
      <c r="T34" s="679"/>
      <c r="U34" s="679">
        <f>X34+Y34</f>
        <v>0</v>
      </c>
      <c r="V34" s="713">
        <f t="shared" si="10"/>
        <v>0</v>
      </c>
      <c r="W34" s="713"/>
      <c r="X34" s="679"/>
      <c r="Y34" s="679"/>
      <c r="Z34" s="679">
        <f>AC34+AD34</f>
        <v>0</v>
      </c>
      <c r="AA34" s="713">
        <f t="shared" si="17"/>
        <v>0</v>
      </c>
      <c r="AB34" s="713"/>
      <c r="AC34" s="679"/>
      <c r="AD34" s="679"/>
      <c r="AE34" s="679">
        <f>AH34+AI34</f>
        <v>0</v>
      </c>
      <c r="AF34" s="713">
        <f t="shared" si="19"/>
        <v>0</v>
      </c>
      <c r="AG34" s="713"/>
      <c r="AH34" s="679"/>
      <c r="AI34" s="679"/>
      <c r="AJ34" s="679">
        <f>AM34+AN34</f>
        <v>0</v>
      </c>
      <c r="AK34" s="713">
        <f t="shared" si="21"/>
        <v>0</v>
      </c>
      <c r="AL34" s="713"/>
      <c r="AM34" s="679"/>
      <c r="AN34" s="679"/>
    </row>
    <row r="35" spans="1:40" s="11" customFormat="1" x14ac:dyDescent="0.25">
      <c r="A35" s="21" t="s">
        <v>513</v>
      </c>
      <c r="B35" s="313" t="s">
        <v>568</v>
      </c>
      <c r="C35" s="313">
        <f t="shared" si="14"/>
        <v>204195</v>
      </c>
      <c r="D35" s="313">
        <v>0</v>
      </c>
      <c r="E35" s="313">
        <v>204195</v>
      </c>
      <c r="F35" s="679">
        <f>I35+J35</f>
        <v>419853</v>
      </c>
      <c r="G35" s="713"/>
      <c r="H35" s="713"/>
      <c r="I35" s="679">
        <f>'Phụ lục số 3-thu bs'!AE17-96805</f>
        <v>62650</v>
      </c>
      <c r="J35" s="679">
        <f>'Phụ lục số 3-thu bs'!AF17+243156-114458</f>
        <v>357203</v>
      </c>
      <c r="K35" s="679">
        <f>N35+O35</f>
        <v>378989</v>
      </c>
      <c r="L35" s="713"/>
      <c r="M35" s="713"/>
      <c r="N35" s="679"/>
      <c r="O35" s="679">
        <f>'Phụ lục số 6'!C15</f>
        <v>378989</v>
      </c>
      <c r="P35" s="679">
        <f>S35+T35</f>
        <v>697510</v>
      </c>
      <c r="Q35" s="713"/>
      <c r="R35" s="713"/>
      <c r="S35" s="679">
        <f>'Phụ lục số 3-thu bs'!AK17</f>
        <v>311705</v>
      </c>
      <c r="T35" s="679">
        <f>'Phụ lục số 3-thu bs'!AL17</f>
        <v>385805</v>
      </c>
      <c r="U35" s="679">
        <f>X35+Y35</f>
        <v>910060</v>
      </c>
      <c r="V35" s="713">
        <f t="shared" si="10"/>
        <v>6.1494043208001639</v>
      </c>
      <c r="W35" s="713"/>
      <c r="X35" s="679">
        <f>'Phụ lục số 3-thu bs'!AN17</f>
        <v>426755</v>
      </c>
      <c r="Y35" s="679">
        <f>'Phụ lục số 3-thu bs'!AO17</f>
        <v>483305</v>
      </c>
      <c r="Z35" s="679">
        <f>AC35+AD35</f>
        <v>1142210</v>
      </c>
      <c r="AA35" s="713">
        <f t="shared" si="17"/>
        <v>7.7180747525011055</v>
      </c>
      <c r="AB35" s="713"/>
      <c r="AC35" s="679">
        <f>'Phụ lục số 3-thu bs'!AQ17</f>
        <v>546405</v>
      </c>
      <c r="AD35" s="679">
        <f>'Phụ lục số 3-thu bs'!AR17</f>
        <v>595805</v>
      </c>
      <c r="AE35" s="679">
        <f>AH35+AI35</f>
        <v>1396710</v>
      </c>
      <c r="AF35" s="713">
        <f t="shared" si="19"/>
        <v>9.4377672998536326</v>
      </c>
      <c r="AG35" s="713"/>
      <c r="AH35" s="679">
        <f>'Phụ lục số 3-thu bs'!AT17</f>
        <v>683405</v>
      </c>
      <c r="AI35" s="679">
        <f>'Phụ lục số 3-thu bs'!AU17</f>
        <v>713305</v>
      </c>
      <c r="AJ35" s="679">
        <f>AM35+AN35</f>
        <v>1676660</v>
      </c>
      <c r="AK35" s="713">
        <f t="shared" si="21"/>
        <v>11.329429101941415</v>
      </c>
      <c r="AL35" s="713"/>
      <c r="AM35" s="679">
        <f>'Phụ lục số 3-thu bs'!AW17</f>
        <v>831855</v>
      </c>
      <c r="AN35" s="679">
        <f>'Phụ lục số 3-thu bs'!AX17</f>
        <v>844805</v>
      </c>
    </row>
    <row r="36" spans="1:40" s="11" customFormat="1" x14ac:dyDescent="0.25">
      <c r="A36" s="21" t="s">
        <v>554</v>
      </c>
      <c r="B36" s="26" t="s">
        <v>806</v>
      </c>
      <c r="C36" s="26">
        <f t="shared" si="14"/>
        <v>300</v>
      </c>
      <c r="D36" s="26">
        <v>300</v>
      </c>
      <c r="E36" s="26">
        <v>0</v>
      </c>
      <c r="F36" s="679">
        <f>I36+J36</f>
        <v>300</v>
      </c>
      <c r="G36" s="713"/>
      <c r="H36" s="713"/>
      <c r="I36" s="679">
        <f>'Phụ lục số 1'!L63*2%</f>
        <v>300</v>
      </c>
      <c r="J36" s="679">
        <f>E36</f>
        <v>0</v>
      </c>
      <c r="K36" s="679">
        <f>N36+O36</f>
        <v>1000</v>
      </c>
      <c r="L36" s="713"/>
      <c r="M36" s="713"/>
      <c r="N36" s="679">
        <v>1000</v>
      </c>
      <c r="O36" s="679">
        <v>0</v>
      </c>
      <c r="P36" s="679">
        <f>S36+T36</f>
        <v>1000</v>
      </c>
      <c r="Q36" s="713"/>
      <c r="R36" s="713"/>
      <c r="S36" s="679">
        <v>1000</v>
      </c>
      <c r="T36" s="679"/>
      <c r="U36" s="679">
        <f>X36+Y36</f>
        <v>1000</v>
      </c>
      <c r="V36" s="713"/>
      <c r="W36" s="713"/>
      <c r="X36" s="679">
        <v>1000</v>
      </c>
      <c r="Y36" s="679"/>
      <c r="Z36" s="679">
        <f>AC36+AD36</f>
        <v>1000</v>
      </c>
      <c r="AA36" s="713"/>
      <c r="AB36" s="713"/>
      <c r="AC36" s="679">
        <v>1000</v>
      </c>
      <c r="AD36" s="679"/>
      <c r="AE36" s="679">
        <f>AH36+AI36</f>
        <v>1000</v>
      </c>
      <c r="AF36" s="713"/>
      <c r="AG36" s="713"/>
      <c r="AH36" s="679">
        <v>1000</v>
      </c>
      <c r="AI36" s="679"/>
      <c r="AJ36" s="679">
        <f>AM36+AN36</f>
        <v>1000</v>
      </c>
      <c r="AK36" s="713"/>
      <c r="AL36" s="713"/>
      <c r="AM36" s="679">
        <v>1000</v>
      </c>
      <c r="AN36" s="679"/>
    </row>
    <row r="37" spans="1:40" s="17" customFormat="1" x14ac:dyDescent="0.25">
      <c r="A37" s="23" t="s">
        <v>461</v>
      </c>
      <c r="B37" s="49" t="s">
        <v>490</v>
      </c>
      <c r="C37" s="41">
        <f t="shared" si="14"/>
        <v>1423990</v>
      </c>
      <c r="D37" s="41">
        <f>SUM(D38:D40)</f>
        <v>1423990</v>
      </c>
      <c r="E37" s="41">
        <f>SUM(E38:E40)</f>
        <v>0</v>
      </c>
      <c r="F37" s="680">
        <f>SUM(F38:F40)</f>
        <v>1423990</v>
      </c>
      <c r="G37" s="712">
        <f t="shared" si="7"/>
        <v>10.676932789585718</v>
      </c>
      <c r="H37" s="712">
        <f t="shared" si="0"/>
        <v>100</v>
      </c>
      <c r="I37" s="680">
        <f>SUM(I38:I40)</f>
        <v>1423990</v>
      </c>
      <c r="J37" s="680">
        <f>SUM(J38:J40)</f>
        <v>0</v>
      </c>
      <c r="K37" s="680">
        <f>N37+O37</f>
        <v>1474513</v>
      </c>
      <c r="L37" s="712">
        <f>K37/$K$11*100</f>
        <v>10.773335262214605</v>
      </c>
      <c r="M37" s="712">
        <f>K37/C37%</f>
        <v>103.54798839879494</v>
      </c>
      <c r="N37" s="680">
        <f>SUM(N38:N40)</f>
        <v>1474513</v>
      </c>
      <c r="O37" s="680">
        <f>SUM(O38:O40)</f>
        <v>0</v>
      </c>
      <c r="P37" s="680">
        <f>S37+T37</f>
        <v>1474513</v>
      </c>
      <c r="Q37" s="712">
        <f>P37/$K$11*100</f>
        <v>10.773335262214605</v>
      </c>
      <c r="R37" s="712"/>
      <c r="S37" s="680">
        <f>SUM(S38:S40)</f>
        <v>1474513</v>
      </c>
      <c r="T37" s="680">
        <f>SUM(T38:T40)</f>
        <v>0</v>
      </c>
      <c r="U37" s="680">
        <f>X37+Y37</f>
        <v>1474513</v>
      </c>
      <c r="V37" s="712">
        <f t="shared" si="10"/>
        <v>9.9634931908621542</v>
      </c>
      <c r="W37" s="712"/>
      <c r="X37" s="680">
        <f>SUM(X38:X40)</f>
        <v>1474513</v>
      </c>
      <c r="Y37" s="680">
        <f>SUM(Y38:Y40)</f>
        <v>0</v>
      </c>
      <c r="Z37" s="680">
        <f>AC37+AD37</f>
        <v>1474513</v>
      </c>
      <c r="AA37" s="712">
        <f>Z37/$U$11*100</f>
        <v>9.9634931908621542</v>
      </c>
      <c r="AB37" s="712"/>
      <c r="AC37" s="680">
        <f>SUM(AC38:AC40)</f>
        <v>1474513</v>
      </c>
      <c r="AD37" s="680">
        <f>SUM(AD38:AD40)</f>
        <v>0</v>
      </c>
      <c r="AE37" s="680">
        <f>AH37+AI37</f>
        <v>1474513</v>
      </c>
      <c r="AF37" s="712">
        <f>AE37/$U$11*100</f>
        <v>9.9634931908621542</v>
      </c>
      <c r="AG37" s="712"/>
      <c r="AH37" s="680">
        <f>SUM(AH38:AH40)</f>
        <v>1474513</v>
      </c>
      <c r="AI37" s="680">
        <f>SUM(AI38:AI40)</f>
        <v>0</v>
      </c>
      <c r="AJ37" s="680">
        <f>AM37+AN37</f>
        <v>1474513</v>
      </c>
      <c r="AK37" s="712">
        <f>AJ37/$U$11*100</f>
        <v>9.9634931908621542</v>
      </c>
      <c r="AL37" s="712"/>
      <c r="AM37" s="680">
        <f>SUM(AM38:AM40)</f>
        <v>1474513</v>
      </c>
      <c r="AN37" s="680">
        <f>SUM(AN38:AN40)</f>
        <v>0</v>
      </c>
    </row>
    <row r="38" spans="1:40" x14ac:dyDescent="0.25">
      <c r="A38" s="280" t="s">
        <v>448</v>
      </c>
      <c r="B38" s="275" t="s">
        <v>623</v>
      </c>
      <c r="C38" s="226">
        <f t="shared" si="14"/>
        <v>237567</v>
      </c>
      <c r="D38" s="226">
        <v>237567</v>
      </c>
      <c r="E38" s="226">
        <v>0</v>
      </c>
      <c r="F38" s="670">
        <f>SUM(I38,J38)</f>
        <v>237567</v>
      </c>
      <c r="G38" s="714"/>
      <c r="H38" s="714"/>
      <c r="I38" s="670">
        <f t="shared" ref="I38:J40" si="39">D38</f>
        <v>237567</v>
      </c>
      <c r="J38" s="670">
        <f t="shared" si="39"/>
        <v>0</v>
      </c>
      <c r="K38" s="670">
        <f>'Phụ lục số 1'!N58</f>
        <v>426575</v>
      </c>
      <c r="L38" s="714"/>
      <c r="M38" s="714"/>
      <c r="N38" s="670">
        <f>K38-O38</f>
        <v>426575</v>
      </c>
      <c r="O38" s="670"/>
      <c r="P38" s="670">
        <f>'Phụ lục số 1'!T58</f>
        <v>426575</v>
      </c>
      <c r="Q38" s="714"/>
      <c r="R38" s="714"/>
      <c r="S38" s="670">
        <f>P38-T38</f>
        <v>426575</v>
      </c>
      <c r="T38" s="670"/>
      <c r="U38" s="670">
        <f>'Phụ lục số 1'!Z58</f>
        <v>426575</v>
      </c>
      <c r="V38" s="714"/>
      <c r="W38" s="714"/>
      <c r="X38" s="670">
        <f>U38-Y38</f>
        <v>426575</v>
      </c>
      <c r="Y38" s="670"/>
      <c r="Z38" s="670">
        <f>'Phụ lục số 1'!AF58</f>
        <v>426575</v>
      </c>
      <c r="AA38" s="714"/>
      <c r="AB38" s="714"/>
      <c r="AC38" s="670">
        <f>Z38-AD38</f>
        <v>426575</v>
      </c>
      <c r="AD38" s="670"/>
      <c r="AE38" s="670">
        <f>'Phụ lục số 1'!AJ58</f>
        <v>426575</v>
      </c>
      <c r="AF38" s="714"/>
      <c r="AG38" s="714"/>
      <c r="AH38" s="670">
        <f>AE38-AI38</f>
        <v>426575</v>
      </c>
      <c r="AI38" s="670"/>
      <c r="AJ38" s="670">
        <f>'Phụ lục số 1'!AO58</f>
        <v>426575</v>
      </c>
      <c r="AK38" s="714"/>
      <c r="AL38" s="714"/>
      <c r="AM38" s="670">
        <f>AJ38-AN38</f>
        <v>426575</v>
      </c>
      <c r="AN38" s="670"/>
    </row>
    <row r="39" spans="1:40" ht="47.25" x14ac:dyDescent="0.25">
      <c r="A39" s="280" t="s">
        <v>460</v>
      </c>
      <c r="B39" s="275" t="s">
        <v>550</v>
      </c>
      <c r="C39" s="226">
        <f t="shared" si="14"/>
        <v>849684</v>
      </c>
      <c r="D39" s="226">
        <v>849684</v>
      </c>
      <c r="E39" s="226">
        <v>0</v>
      </c>
      <c r="F39" s="670">
        <f>SUM(I39,J39)</f>
        <v>849684</v>
      </c>
      <c r="G39" s="714"/>
      <c r="H39" s="714"/>
      <c r="I39" s="670">
        <f t="shared" si="39"/>
        <v>849684</v>
      </c>
      <c r="J39" s="670">
        <f t="shared" si="39"/>
        <v>0</v>
      </c>
      <c r="K39" s="670">
        <f>'Phụ lục số 1'!N59</f>
        <v>906600</v>
      </c>
      <c r="L39" s="714">
        <f>K39/$K$11*100</f>
        <v>6.6239536367083645</v>
      </c>
      <c r="M39" s="714"/>
      <c r="N39" s="670">
        <f>K39-O39</f>
        <v>906600</v>
      </c>
      <c r="O39" s="670"/>
      <c r="P39" s="670">
        <f>'Phụ lục số 1'!T59</f>
        <v>906600</v>
      </c>
      <c r="Q39" s="714">
        <f>P39/$K$11*100</f>
        <v>6.6239536367083645</v>
      </c>
      <c r="R39" s="714"/>
      <c r="S39" s="670">
        <f>P39-T39</f>
        <v>906600</v>
      </c>
      <c r="T39" s="670"/>
      <c r="U39" s="670">
        <f>'Phụ lục số 1'!Z59</f>
        <v>906600</v>
      </c>
      <c r="V39" s="714">
        <f>U39/$K$11*100</f>
        <v>6.6239536367083645</v>
      </c>
      <c r="W39" s="714"/>
      <c r="X39" s="670">
        <f>U39-Y39</f>
        <v>906600</v>
      </c>
      <c r="Y39" s="670"/>
      <c r="Z39" s="670">
        <f>'Phụ lục số 1'!AF59</f>
        <v>906600</v>
      </c>
      <c r="AA39" s="714">
        <f>Z39/$K$11*100</f>
        <v>6.6239536367083645</v>
      </c>
      <c r="AB39" s="714"/>
      <c r="AC39" s="670">
        <f>Z39-AD39</f>
        <v>906600</v>
      </c>
      <c r="AD39" s="670"/>
      <c r="AE39" s="670">
        <f>'Phụ lục số 1'!AJ59</f>
        <v>906600</v>
      </c>
      <c r="AF39" s="714">
        <f>AE39/$K$11*100</f>
        <v>6.6239536367083645</v>
      </c>
      <c r="AG39" s="714"/>
      <c r="AH39" s="670">
        <f>AE39-AI39</f>
        <v>906600</v>
      </c>
      <c r="AI39" s="670"/>
      <c r="AJ39" s="670">
        <f>'Phụ lục số 1'!AO59</f>
        <v>906600</v>
      </c>
      <c r="AK39" s="714">
        <f>AJ39/$K$11*100</f>
        <v>6.6239536367083645</v>
      </c>
      <c r="AL39" s="714"/>
      <c r="AM39" s="670">
        <f>AJ39-AN39</f>
        <v>906600</v>
      </c>
      <c r="AN39" s="670"/>
    </row>
    <row r="40" spans="1:40" ht="49.5" customHeight="1" x14ac:dyDescent="0.25">
      <c r="A40" s="280" t="s">
        <v>488</v>
      </c>
      <c r="B40" s="275" t="s">
        <v>551</v>
      </c>
      <c r="C40" s="226">
        <f t="shared" si="14"/>
        <v>336739</v>
      </c>
      <c r="D40" s="226">
        <v>336739</v>
      </c>
      <c r="E40" s="226">
        <v>0</v>
      </c>
      <c r="F40" s="670">
        <f>SUM(I40,J40)</f>
        <v>336739</v>
      </c>
      <c r="G40" s="714"/>
      <c r="H40" s="714"/>
      <c r="I40" s="670">
        <f t="shared" si="39"/>
        <v>336739</v>
      </c>
      <c r="J40" s="670">
        <f t="shared" si="39"/>
        <v>0</v>
      </c>
      <c r="K40" s="670">
        <f>'Phụ lục số 4'!S9</f>
        <v>141338</v>
      </c>
      <c r="L40" s="714">
        <f>K40/$K$11*100</f>
        <v>1.032667503976491</v>
      </c>
      <c r="M40" s="714"/>
      <c r="N40" s="670">
        <f>K40-O40</f>
        <v>141338</v>
      </c>
      <c r="O40" s="670"/>
      <c r="P40" s="670">
        <f>$K$40</f>
        <v>141338</v>
      </c>
      <c r="Q40" s="714">
        <f>P40/$K$11*100</f>
        <v>1.032667503976491</v>
      </c>
      <c r="R40" s="714"/>
      <c r="S40" s="670">
        <f>P40-T40</f>
        <v>141338</v>
      </c>
      <c r="T40" s="670"/>
      <c r="U40" s="670">
        <f>P40</f>
        <v>141338</v>
      </c>
      <c r="V40" s="714">
        <f>U40/$K$11*100</f>
        <v>1.032667503976491</v>
      </c>
      <c r="W40" s="714"/>
      <c r="X40" s="670">
        <f>U40-Y40</f>
        <v>141338</v>
      </c>
      <c r="Y40" s="670"/>
      <c r="Z40" s="670">
        <f>U40</f>
        <v>141338</v>
      </c>
      <c r="AA40" s="714">
        <f>Z40/$K$11*100</f>
        <v>1.032667503976491</v>
      </c>
      <c r="AB40" s="714"/>
      <c r="AC40" s="670">
        <f>Z40-AD40</f>
        <v>141338</v>
      </c>
      <c r="AD40" s="670"/>
      <c r="AE40" s="670">
        <f>Z40</f>
        <v>141338</v>
      </c>
      <c r="AF40" s="714">
        <f>AE40/$K$11*100</f>
        <v>1.032667503976491</v>
      </c>
      <c r="AG40" s="714"/>
      <c r="AH40" s="670">
        <f>AE40-AI40</f>
        <v>141338</v>
      </c>
      <c r="AI40" s="670"/>
      <c r="AJ40" s="670">
        <f>AE40</f>
        <v>141338</v>
      </c>
      <c r="AK40" s="714">
        <f>AJ40/$K$11*100</f>
        <v>1.032667503976491</v>
      </c>
      <c r="AL40" s="714"/>
      <c r="AM40" s="670">
        <f>AJ40-AN40</f>
        <v>141338</v>
      </c>
      <c r="AN40" s="670"/>
    </row>
    <row r="41" spans="1:40" s="17" customFormat="1" ht="31.5" x14ac:dyDescent="0.25">
      <c r="A41" s="793" t="s">
        <v>465</v>
      </c>
      <c r="B41" s="794" t="s">
        <v>1045</v>
      </c>
      <c r="C41" s="795">
        <f>D41+E41</f>
        <v>15000</v>
      </c>
      <c r="D41" s="35">
        <v>15000</v>
      </c>
      <c r="E41" s="795"/>
      <c r="F41" s="681">
        <f>I41+J41</f>
        <v>15000</v>
      </c>
      <c r="G41" s="1094"/>
      <c r="H41" s="1095"/>
      <c r="I41" s="681">
        <f>'Phụ lục số 1'!L63</f>
        <v>15000</v>
      </c>
      <c r="J41" s="681">
        <f>'Phụ lục số 1'!M63</f>
        <v>0</v>
      </c>
      <c r="K41" s="681">
        <f>M41+N41</f>
        <v>30900</v>
      </c>
      <c r="L41" s="1095">
        <f>K41/$K$11*100</f>
        <v>0.22576678510289927</v>
      </c>
      <c r="M41" s="35"/>
      <c r="N41" s="681">
        <f>'Phụ lục số 1'!R63</f>
        <v>30900</v>
      </c>
      <c r="O41" s="681">
        <f>'Phụ lục số 1'!S63</f>
        <v>0</v>
      </c>
      <c r="P41" s="681">
        <f>R41+S41</f>
        <v>0</v>
      </c>
      <c r="Q41" s="1095">
        <f>P41/$K$11*100</f>
        <v>0</v>
      </c>
      <c r="R41" s="35"/>
      <c r="S41" s="681">
        <v>0</v>
      </c>
      <c r="T41" s="681">
        <v>0</v>
      </c>
      <c r="U41" s="681">
        <f>W41+X41</f>
        <v>0</v>
      </c>
      <c r="V41" s="1095">
        <f>U41/$K$11*100</f>
        <v>0</v>
      </c>
      <c r="W41" s="35"/>
      <c r="X41" s="681">
        <v>0</v>
      </c>
      <c r="Y41" s="681">
        <v>0</v>
      </c>
      <c r="Z41" s="681">
        <f>AB41+AC41</f>
        <v>0</v>
      </c>
      <c r="AA41" s="1095">
        <f>Z41/$K$11*100</f>
        <v>0</v>
      </c>
      <c r="AB41" s="35"/>
      <c r="AC41" s="681">
        <v>0</v>
      </c>
      <c r="AD41" s="681">
        <v>0</v>
      </c>
      <c r="AE41" s="681">
        <f>AG41+AH41</f>
        <v>0</v>
      </c>
      <c r="AF41" s="1095">
        <f>AE41/$K$11*100</f>
        <v>0</v>
      </c>
      <c r="AG41" s="35"/>
      <c r="AH41" s="681">
        <v>0</v>
      </c>
      <c r="AI41" s="681">
        <v>0</v>
      </c>
      <c r="AJ41" s="681">
        <f>AL41+AM41</f>
        <v>0</v>
      </c>
      <c r="AK41" s="1095">
        <f>AJ41/$K$11*100</f>
        <v>0</v>
      </c>
      <c r="AL41" s="35"/>
      <c r="AM41" s="681">
        <v>0</v>
      </c>
      <c r="AN41" s="681">
        <v>0</v>
      </c>
    </row>
    <row r="42" spans="1:40" s="747" customFormat="1" x14ac:dyDescent="0.25">
      <c r="A42" s="745" t="s">
        <v>834</v>
      </c>
      <c r="B42" s="746"/>
      <c r="G42" s="748"/>
    </row>
    <row r="43" spans="1:40" x14ac:dyDescent="0.25">
      <c r="S43" s="1068">
        <v>1.042</v>
      </c>
      <c r="T43" s="1068">
        <v>1.0053000000000001</v>
      </c>
      <c r="X43" s="1068">
        <v>1.115</v>
      </c>
      <c r="Y43" s="1068">
        <v>1.0005999999999999</v>
      </c>
      <c r="AC43" s="1068">
        <v>1.0569999999999999</v>
      </c>
      <c r="AD43" s="1068">
        <v>1.02</v>
      </c>
      <c r="AH43" s="1068">
        <v>1.0589999999999999</v>
      </c>
      <c r="AI43" s="1068">
        <v>1.0369999999999999</v>
      </c>
      <c r="AM43" s="1068">
        <v>1.0620000000000001</v>
      </c>
      <c r="AN43" s="1068">
        <v>1.038</v>
      </c>
    </row>
    <row r="52" spans="11:11" x14ac:dyDescent="0.25">
      <c r="K52" s="1068"/>
    </row>
    <row r="56" spans="11:11" x14ac:dyDescent="0.25">
      <c r="K56" s="1068"/>
    </row>
  </sheetData>
  <customSheetViews>
    <customSheetView guid="{88621519-296E-4458-B04E-813E881018FE}" scale="90" showGridLines="0" zeroValues="0" hiddenRows="1">
      <pane xSplit="2" ySplit="12" topLeftCell="J43" activePane="bottomRight" state="frozen"/>
      <selection pane="bottomRight" activeCell="A52" sqref="A52"/>
      <pageMargins left="0" right="0" top="0.59055118110236227" bottom="0.39370078740157483" header="0.15748031496062992" footer="0"/>
      <printOptions horizontalCentered="1"/>
      <pageSetup paperSize="9" orientation="landscape" r:id="rId1"/>
      <headerFooter alignWithMargins="0">
        <oddHeader>&amp;R&amp;A</oddHeader>
        <oddFooter>&amp;R&amp;10&amp;P/&amp;N</oddFooter>
      </headerFooter>
    </customSheetView>
  </customSheetViews>
  <mergeCells count="15">
    <mergeCell ref="Z8:AD8"/>
    <mergeCell ref="AE8:AI8"/>
    <mergeCell ref="AJ8:AN8"/>
    <mergeCell ref="A8:A9"/>
    <mergeCell ref="C3:J3"/>
    <mergeCell ref="P8:T8"/>
    <mergeCell ref="U8:Y8"/>
    <mergeCell ref="K8:O8"/>
    <mergeCell ref="C1:J1"/>
    <mergeCell ref="C2:J2"/>
    <mergeCell ref="B8:B9"/>
    <mergeCell ref="C8:E8"/>
    <mergeCell ref="D7:E7"/>
    <mergeCell ref="G6:I6"/>
    <mergeCell ref="F8:J8"/>
  </mergeCells>
  <phoneticPr fontId="3" type="noConversion"/>
  <printOptions horizontalCentered="1"/>
  <pageMargins left="0" right="0" top="0.59055118110236227" bottom="0.39370078740157483" header="0.15748031496062992" footer="0"/>
  <pageSetup paperSize="9" orientation="landscape" r:id="rId2"/>
  <headerFooter alignWithMargins="0">
    <oddHeader>&amp;R&amp;A</oddHeader>
    <oddFooter>&amp;R&amp;10&amp;P/&amp;N</oddFooter>
  </headerFooter>
  <legacy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12"/>
    <pageSetUpPr fitToPage="1"/>
  </sheetPr>
  <dimension ref="A1:E47"/>
  <sheetViews>
    <sheetView topLeftCell="A7" workbookViewId="0">
      <selection activeCell="D19" sqref="D19"/>
    </sheetView>
  </sheetViews>
  <sheetFormatPr defaultRowHeight="15.75" x14ac:dyDescent="0.25"/>
  <cols>
    <col min="1" max="1" width="4.875" customWidth="1"/>
    <col min="2" max="2" width="60.25" customWidth="1"/>
    <col min="3" max="3" width="18" customWidth="1"/>
    <col min="4" max="4" width="18.375" customWidth="1"/>
  </cols>
  <sheetData>
    <row r="1" spans="1:4" s="14" customFormat="1" hidden="1" x14ac:dyDescent="0.25">
      <c r="B1" s="86" t="s">
        <v>229</v>
      </c>
      <c r="C1" s="12"/>
    </row>
    <row r="2" spans="1:4" s="14" customFormat="1" hidden="1" x14ac:dyDescent="0.25">
      <c r="B2" s="86" t="s">
        <v>230</v>
      </c>
      <c r="C2" s="12"/>
    </row>
    <row r="3" spans="1:4" s="14" customFormat="1" hidden="1" x14ac:dyDescent="0.25">
      <c r="C3" s="13"/>
    </row>
    <row r="4" spans="1:4" x14ac:dyDescent="0.25">
      <c r="A4" s="1177" t="s">
        <v>1165</v>
      </c>
      <c r="B4" s="1177"/>
      <c r="C4" s="1177"/>
    </row>
    <row r="5" spans="1:4" hidden="1" x14ac:dyDescent="0.25">
      <c r="A5" s="72"/>
      <c r="B5" s="72"/>
      <c r="C5" s="72"/>
    </row>
    <row r="6" spans="1:4" x14ac:dyDescent="0.25">
      <c r="A6" s="72"/>
      <c r="C6" s="52" t="s">
        <v>558</v>
      </c>
    </row>
    <row r="7" spans="1:4" s="73" customFormat="1" ht="45.75" customHeight="1" x14ac:dyDescent="0.25">
      <c r="A7" s="33" t="s">
        <v>44</v>
      </c>
      <c r="B7" s="33" t="s">
        <v>559</v>
      </c>
      <c r="C7" s="33" t="s">
        <v>1125</v>
      </c>
      <c r="D7" s="73" t="s">
        <v>1554</v>
      </c>
    </row>
    <row r="8" spans="1:4" s="87" customFormat="1" ht="20.100000000000001" customHeight="1" x14ac:dyDescent="0.25">
      <c r="A8" s="210" t="s">
        <v>446</v>
      </c>
      <c r="B8" s="211" t="s">
        <v>231</v>
      </c>
      <c r="C8" s="423">
        <f>SUM(C9,C13)</f>
        <v>8495000</v>
      </c>
    </row>
    <row r="9" spans="1:4" s="14" customFormat="1" ht="20.100000000000001" customHeight="1" x14ac:dyDescent="0.25">
      <c r="A9" s="88" t="s">
        <v>448</v>
      </c>
      <c r="B9" s="89" t="s">
        <v>449</v>
      </c>
      <c r="C9" s="424">
        <f>'Phụ lục số 1'!N13</f>
        <v>8425000</v>
      </c>
    </row>
    <row r="10" spans="1:4" s="227" customFormat="1" ht="20.100000000000001" customHeight="1" x14ac:dyDescent="0.25">
      <c r="A10" s="252" t="s">
        <v>611</v>
      </c>
      <c r="B10" s="256" t="s">
        <v>335</v>
      </c>
      <c r="C10" s="425"/>
    </row>
    <row r="11" spans="1:4" s="96" customFormat="1" ht="20.100000000000001" customHeight="1" x14ac:dyDescent="0.25">
      <c r="A11" s="94" t="s">
        <v>611</v>
      </c>
      <c r="B11" s="95" t="s">
        <v>384</v>
      </c>
      <c r="C11" s="426">
        <f>'Phụ lục số 1'!N44</f>
        <v>600000</v>
      </c>
    </row>
    <row r="12" spans="1:4" s="96" customFormat="1" ht="20.100000000000001" customHeight="1" x14ac:dyDescent="0.25">
      <c r="A12" s="94" t="s">
        <v>611</v>
      </c>
      <c r="B12" s="95" t="s">
        <v>239</v>
      </c>
      <c r="C12" s="426">
        <f>'Phụ lục số 1'!N51</f>
        <v>1460000</v>
      </c>
    </row>
    <row r="13" spans="1:4" s="14" customFormat="1" ht="20.100000000000001" customHeight="1" x14ac:dyDescent="0.25">
      <c r="A13" s="88" t="s">
        <v>460</v>
      </c>
      <c r="B13" s="89" t="s">
        <v>232</v>
      </c>
      <c r="C13" s="424">
        <f>'Phụ lục số 1'!N52</f>
        <v>70000</v>
      </c>
    </row>
    <row r="14" spans="1:4" s="87" customFormat="1" ht="20.100000000000001" customHeight="1" x14ac:dyDescent="0.25">
      <c r="A14" s="90" t="s">
        <v>461</v>
      </c>
      <c r="B14" s="91" t="s">
        <v>1050</v>
      </c>
      <c r="C14" s="427">
        <f>SUM(C15,C18,C22,C23)</f>
        <v>13686690</v>
      </c>
      <c r="D14" s="427">
        <f>SUM(D15,D18,D22,D23)</f>
        <v>13337070</v>
      </c>
    </row>
    <row r="15" spans="1:4" s="14" customFormat="1" ht="20.100000000000001" customHeight="1" x14ac:dyDescent="0.25">
      <c r="A15" s="88" t="s">
        <v>448</v>
      </c>
      <c r="B15" s="89" t="s">
        <v>233</v>
      </c>
      <c r="C15" s="424">
        <f>'Phụ lục số 1'!Q12</f>
        <v>6718700</v>
      </c>
      <c r="D15" s="424">
        <f>'Phụ lục số 1'!K12</f>
        <v>6469400</v>
      </c>
    </row>
    <row r="16" spans="1:4" s="96" customFormat="1" ht="20.100000000000001" customHeight="1" x14ac:dyDescent="0.25">
      <c r="A16" s="94" t="s">
        <v>473</v>
      </c>
      <c r="B16" s="95" t="s">
        <v>234</v>
      </c>
      <c r="C16" s="426">
        <f>C15-C17</f>
        <v>3093525</v>
      </c>
      <c r="D16" s="426">
        <f>D15-D17</f>
        <v>3106500</v>
      </c>
    </row>
    <row r="17" spans="1:5" s="96" customFormat="1" ht="20.100000000000001" customHeight="1" x14ac:dyDescent="0.25">
      <c r="A17" s="97" t="s">
        <v>474</v>
      </c>
      <c r="B17" s="98" t="s">
        <v>235</v>
      </c>
      <c r="C17" s="426">
        <f>'Phụ lục số 1'!Q16+'Phụ lục số 1'!Q17+'Phụ lục số 1'!Q18+'Phụ lục số 1'!Q22+'Phụ lục số 1'!Q23+'Phụ lục số 1'!Q24+'Phụ lục số 1'!Q28+'Phụ lục số 1'!Q29+'Phụ lục số 1'!Q33+'Phụ lục số 1'!Q34+'Phụ lục số 1'!Q35+'Phụ lục số 1'!Q41+'Phụ lục số 1'!Q42</f>
        <v>3625175</v>
      </c>
      <c r="D17" s="426">
        <f>'Phụ lục số 1'!K16+'Phụ lục số 1'!K17+'Phụ lục số 1'!K18+'Phụ lục số 1'!K22+'Phụ lục số 1'!K23+'Phụ lục số 1'!K24+'Phụ lục số 1'!K28+'Phụ lục số 1'!K29+'Phụ lục số 1'!K33+'Phụ lục số 1'!K34+'Phụ lục số 1'!K35+'Phụ lục số 1'!K41+'Phụ lục số 1'!K42</f>
        <v>3362900</v>
      </c>
    </row>
    <row r="18" spans="1:5" s="14" customFormat="1" ht="20.100000000000001" customHeight="1" x14ac:dyDescent="0.25">
      <c r="A18" s="88" t="s">
        <v>460</v>
      </c>
      <c r="B18" s="89" t="s">
        <v>236</v>
      </c>
      <c r="C18" s="424">
        <f>SUM(C19:C20)</f>
        <v>6518796</v>
      </c>
      <c r="D18" s="424">
        <f>SUM(D19:D20)</f>
        <v>6498723</v>
      </c>
    </row>
    <row r="19" spans="1:5" s="96" customFormat="1" ht="20.100000000000001" customHeight="1" x14ac:dyDescent="0.25">
      <c r="A19" s="94" t="s">
        <v>473</v>
      </c>
      <c r="B19" s="95" t="s">
        <v>574</v>
      </c>
      <c r="C19" s="426">
        <f>'Phụ lục số 1'!Q56</f>
        <v>4787126</v>
      </c>
      <c r="D19" s="426">
        <f>'Phụ lục số 1'!K56</f>
        <v>4693126</v>
      </c>
    </row>
    <row r="20" spans="1:5" s="96" customFormat="1" ht="20.100000000000001" customHeight="1" x14ac:dyDescent="0.25">
      <c r="A20" s="94" t="s">
        <v>474</v>
      </c>
      <c r="B20" s="95" t="s">
        <v>575</v>
      </c>
      <c r="C20" s="426">
        <f>'Phụ lục số 1'!Q57</f>
        <v>1731670</v>
      </c>
      <c r="D20" s="426">
        <f>'Phụ lục số 1'!K57</f>
        <v>1805597</v>
      </c>
    </row>
    <row r="21" spans="1:5" s="96" customFormat="1" ht="31.5" customHeight="1" x14ac:dyDescent="0.25">
      <c r="A21" s="94" t="s">
        <v>237</v>
      </c>
      <c r="B21" s="98" t="s">
        <v>790</v>
      </c>
      <c r="C21" s="426">
        <f>'Phụ lục số 1'!N61+('Phụ lục số 1'!N60-'Phụ lục số 2'!K40)</f>
        <v>257157</v>
      </c>
      <c r="D21" s="426">
        <f>'Phụ lục số 1'!H61+('Phụ lục số 1'!H60-'Phụ lục số 2'!F40)</f>
        <v>381607</v>
      </c>
    </row>
    <row r="22" spans="1:5" s="253" customFormat="1" ht="20.100000000000001" customHeight="1" x14ac:dyDescent="0.25">
      <c r="A22" s="88" t="s">
        <v>488</v>
      </c>
      <c r="B22" s="89" t="s">
        <v>757</v>
      </c>
      <c r="C22" s="424">
        <f>'Phụ lục số 1'!Q62</f>
        <v>418294</v>
      </c>
      <c r="D22" s="424">
        <f>'Phụ lục số 1'!K62</f>
        <v>353947</v>
      </c>
    </row>
    <row r="23" spans="1:5" s="14" customFormat="1" ht="20.100000000000001" customHeight="1" x14ac:dyDescent="0.25">
      <c r="A23" s="88" t="s">
        <v>489</v>
      </c>
      <c r="B23" s="89" t="s">
        <v>1049</v>
      </c>
      <c r="C23" s="424">
        <f>'Phụ lục số 1'!Q63</f>
        <v>30900</v>
      </c>
      <c r="D23" s="424">
        <f>'Phụ lục số 1'!K63</f>
        <v>15000</v>
      </c>
    </row>
    <row r="24" spans="1:5" s="87" customFormat="1" ht="20.100000000000001" customHeight="1" x14ac:dyDescent="0.25">
      <c r="A24" s="90" t="s">
        <v>465</v>
      </c>
      <c r="B24" s="91" t="s">
        <v>1051</v>
      </c>
      <c r="C24" s="427">
        <f>SUM(C25,C40,C44)</f>
        <v>13686690</v>
      </c>
      <c r="D24" s="427">
        <f>D25+D40+D44+D47</f>
        <v>13337070</v>
      </c>
      <c r="E24" s="1140">
        <f>D14-D24</f>
        <v>0</v>
      </c>
    </row>
    <row r="25" spans="1:5" s="14" customFormat="1" ht="20.100000000000001" customHeight="1" x14ac:dyDescent="0.25">
      <c r="A25" s="88" t="s">
        <v>448</v>
      </c>
      <c r="B25" s="89" t="s">
        <v>548</v>
      </c>
      <c r="C25" s="424">
        <f>SUM(C26,C30,C36,C37,C38,C39)</f>
        <v>12181277</v>
      </c>
      <c r="D25" s="424">
        <f>D26+D30+D36+D37+D38+D39</f>
        <v>11742184</v>
      </c>
      <c r="E25" s="724"/>
    </row>
    <row r="26" spans="1:5" s="14" customFormat="1" ht="20.100000000000001" customHeight="1" x14ac:dyDescent="0.25">
      <c r="A26" s="88">
        <v>1</v>
      </c>
      <c r="B26" s="89" t="s">
        <v>666</v>
      </c>
      <c r="C26" s="424">
        <f>'Phụ lục số 2'!K13</f>
        <v>3191485</v>
      </c>
      <c r="D26" s="424">
        <f>'Phụ lục số 2'!F13</f>
        <v>3481210</v>
      </c>
    </row>
    <row r="27" spans="1:5" s="96" customFormat="1" ht="20.100000000000001" customHeight="1" x14ac:dyDescent="0.25">
      <c r="A27" s="94" t="s">
        <v>473</v>
      </c>
      <c r="B27" s="95" t="s">
        <v>797</v>
      </c>
      <c r="C27" s="426">
        <f>'Phụ lục số 2'!K14</f>
        <v>1131485</v>
      </c>
      <c r="D27" s="426">
        <f>'Phụ lục số 2'!F14</f>
        <v>1036350</v>
      </c>
    </row>
    <row r="28" spans="1:5" s="214" customFormat="1" ht="20.100000000000001" customHeight="1" x14ac:dyDescent="0.25">
      <c r="A28" s="212" t="s">
        <v>474</v>
      </c>
      <c r="B28" s="213" t="s">
        <v>519</v>
      </c>
      <c r="C28" s="428">
        <f>'Phụ lục số 2'!K15</f>
        <v>600000</v>
      </c>
      <c r="D28" s="428">
        <f>'Phụ lục số 2'!F15</f>
        <v>656900</v>
      </c>
    </row>
    <row r="29" spans="1:5" s="214" customFormat="1" ht="20.100000000000001" customHeight="1" x14ac:dyDescent="0.25">
      <c r="A29" s="212" t="s">
        <v>475</v>
      </c>
      <c r="B29" s="213" t="s">
        <v>774</v>
      </c>
      <c r="C29" s="428">
        <f>'Phụ lục số 2'!K16</f>
        <v>1460000</v>
      </c>
      <c r="D29" s="428">
        <f>'Phụ lục số 2'!F16</f>
        <v>1400000</v>
      </c>
    </row>
    <row r="30" spans="1:5" s="14" customFormat="1" ht="20.100000000000001" customHeight="1" x14ac:dyDescent="0.25">
      <c r="A30" s="88">
        <v>2</v>
      </c>
      <c r="B30" s="89" t="s">
        <v>499</v>
      </c>
      <c r="C30" s="424">
        <f>'Phụ lục số 2'!K18</f>
        <v>8373843</v>
      </c>
      <c r="D30" s="424">
        <f>'Phụ lục số 2'!F18</f>
        <v>7838821</v>
      </c>
    </row>
    <row r="31" spans="1:5" s="217" customFormat="1" ht="20.100000000000001" customHeight="1" x14ac:dyDescent="0.25">
      <c r="A31" s="215" t="s">
        <v>611</v>
      </c>
      <c r="B31" s="216" t="s">
        <v>258</v>
      </c>
      <c r="C31" s="429"/>
      <c r="D31" s="429"/>
    </row>
    <row r="32" spans="1:5" s="214" customFormat="1" ht="20.100000000000001" customHeight="1" x14ac:dyDescent="0.25">
      <c r="A32" s="212" t="s">
        <v>473</v>
      </c>
      <c r="B32" s="213" t="s">
        <v>421</v>
      </c>
      <c r="C32" s="428">
        <f>'Phụ lục số 2'!K23</f>
        <v>3653123</v>
      </c>
      <c r="D32" s="428">
        <f>'Phụ lục số 2'!F23</f>
        <v>3322431</v>
      </c>
    </row>
    <row r="33" spans="1:5" s="214" customFormat="1" ht="20.100000000000001" customHeight="1" x14ac:dyDescent="0.25">
      <c r="A33" s="212" t="s">
        <v>474</v>
      </c>
      <c r="B33" s="213" t="s">
        <v>422</v>
      </c>
      <c r="C33" s="428">
        <f>'Phụ lục số 2'!K22</f>
        <v>31000</v>
      </c>
      <c r="D33" s="428">
        <f>'Phụ lục số 2'!F22</f>
        <v>28000</v>
      </c>
    </row>
    <row r="34" spans="1:5" s="214" customFormat="1" ht="20.100000000000001" customHeight="1" x14ac:dyDescent="0.25">
      <c r="A34" s="212" t="s">
        <v>475</v>
      </c>
      <c r="B34" s="213" t="s">
        <v>668</v>
      </c>
      <c r="C34" s="428">
        <f>'Phụ lục số 2'!K20</f>
        <v>143469</v>
      </c>
      <c r="D34" s="428">
        <f>'Phụ lục số 2'!F20</f>
        <v>129921</v>
      </c>
    </row>
    <row r="35" spans="1:5" s="214" customFormat="1" ht="20.100000000000001" customHeight="1" x14ac:dyDescent="0.25">
      <c r="A35" s="212" t="s">
        <v>476</v>
      </c>
      <c r="B35" s="213" t="s">
        <v>400</v>
      </c>
      <c r="C35" s="428">
        <f>C30-C32-C33-C34</f>
        <v>4546251</v>
      </c>
      <c r="D35" s="428">
        <f>D30-D32-D33-D34</f>
        <v>4358469</v>
      </c>
    </row>
    <row r="36" spans="1:5" s="14" customFormat="1" ht="20.100000000000001" customHeight="1" x14ac:dyDescent="0.25">
      <c r="A36" s="88">
        <v>3</v>
      </c>
      <c r="B36" s="89" t="s">
        <v>323</v>
      </c>
      <c r="C36" s="424">
        <f>'Phụ lục số 2'!K32</f>
        <v>2000</v>
      </c>
      <c r="D36" s="424">
        <f>'Phụ lục số 2'!F32</f>
        <v>2000</v>
      </c>
      <c r="E36" s="214"/>
    </row>
    <row r="37" spans="1:5" s="14" customFormat="1" ht="20.100000000000001" customHeight="1" x14ac:dyDescent="0.25">
      <c r="A37" s="88">
        <v>4</v>
      </c>
      <c r="B37" s="89" t="s">
        <v>527</v>
      </c>
      <c r="C37" s="424">
        <f>'Phụ lục số 2'!K33</f>
        <v>233960</v>
      </c>
      <c r="D37" s="424">
        <f>'Phụ lục số 2'!F33</f>
        <v>0</v>
      </c>
    </row>
    <row r="38" spans="1:5" s="14" customFormat="1" ht="20.100000000000001" customHeight="1" x14ac:dyDescent="0.25">
      <c r="A38" s="88">
        <v>5</v>
      </c>
      <c r="B38" s="89" t="s">
        <v>568</v>
      </c>
      <c r="C38" s="424">
        <f>'Phụ lục số 2'!K35</f>
        <v>378989</v>
      </c>
      <c r="D38" s="424">
        <f>'Phụ lục số 2'!F35</f>
        <v>419853</v>
      </c>
    </row>
    <row r="39" spans="1:5" s="14" customFormat="1" ht="20.100000000000001" customHeight="1" x14ac:dyDescent="0.25">
      <c r="A39" s="88">
        <v>6</v>
      </c>
      <c r="B39" s="26" t="s">
        <v>805</v>
      </c>
      <c r="C39" s="424">
        <f>'Phụ lục số 2'!K36</f>
        <v>1000</v>
      </c>
      <c r="D39" s="424">
        <f>'Phụ lục số 2'!F36</f>
        <v>300</v>
      </c>
    </row>
    <row r="40" spans="1:5" s="14" customFormat="1" ht="20.100000000000001" customHeight="1" x14ac:dyDescent="0.25">
      <c r="A40" s="88" t="s">
        <v>460</v>
      </c>
      <c r="B40" s="99" t="s">
        <v>242</v>
      </c>
      <c r="C40" s="424">
        <f>SUM(C41:C43)</f>
        <v>1474513</v>
      </c>
      <c r="D40" s="424">
        <f>SUM(D41:D43)</f>
        <v>1423990</v>
      </c>
    </row>
    <row r="41" spans="1:5" s="14" customFormat="1" ht="20.100000000000001" customHeight="1" x14ac:dyDescent="0.25">
      <c r="A41" s="215">
        <v>1</v>
      </c>
      <c r="B41" s="24" t="s">
        <v>647</v>
      </c>
      <c r="C41" s="429">
        <f>'Phụ lục số 2'!K38</f>
        <v>426575</v>
      </c>
      <c r="D41" s="429">
        <f>'Phụ lục số 2'!F38</f>
        <v>237567</v>
      </c>
    </row>
    <row r="42" spans="1:5" s="14" customFormat="1" ht="20.100000000000001" customHeight="1" x14ac:dyDescent="0.25">
      <c r="A42" s="215">
        <v>2</v>
      </c>
      <c r="B42" s="24" t="s">
        <v>550</v>
      </c>
      <c r="C42" s="429">
        <f>'Phụ lục số 2'!K39</f>
        <v>906600</v>
      </c>
      <c r="D42" s="429">
        <f>'Phụ lục số 2'!F39</f>
        <v>849684</v>
      </c>
    </row>
    <row r="43" spans="1:5" s="14" customFormat="1" ht="20.100000000000001" customHeight="1" x14ac:dyDescent="0.25">
      <c r="A43" s="215">
        <v>3</v>
      </c>
      <c r="B43" s="24" t="s">
        <v>551</v>
      </c>
      <c r="C43" s="429">
        <f>'Phụ lục số 2'!K40</f>
        <v>141338</v>
      </c>
      <c r="D43" s="429">
        <f>'Phụ lục số 2'!F40</f>
        <v>336739</v>
      </c>
    </row>
    <row r="44" spans="1:5" s="14" customFormat="1" ht="20.100000000000001" customHeight="1" x14ac:dyDescent="0.25">
      <c r="A44" s="725" t="s">
        <v>488</v>
      </c>
      <c r="B44" s="354" t="s">
        <v>1045</v>
      </c>
      <c r="C44" s="726">
        <f>'Phụ lục số 2'!K41</f>
        <v>30900</v>
      </c>
      <c r="D44" s="726">
        <f>'Phụ lục số 2'!F41</f>
        <v>15000</v>
      </c>
    </row>
    <row r="45" spans="1:5" x14ac:dyDescent="0.25">
      <c r="B45" s="282" t="s">
        <v>834</v>
      </c>
    </row>
    <row r="47" spans="1:5" x14ac:dyDescent="0.25">
      <c r="A47" s="227" t="s">
        <v>513</v>
      </c>
      <c r="B47" s="227" t="s">
        <v>1555</v>
      </c>
      <c r="D47">
        <f>'Phụ lục số 2'!F34</f>
        <v>155896</v>
      </c>
    </row>
  </sheetData>
  <customSheetViews>
    <customSheetView guid="{88621519-296E-4458-B04E-813E881018FE}" fitToPage="1" hiddenRows="1" topLeftCell="A16">
      <selection activeCell="A4" sqref="A4:C4"/>
      <pageMargins left="0" right="0" top="0.59055118110236227" bottom="0.59055118110236227" header="0.19685039370078741" footer="0.19685039370078741"/>
      <printOptions horizontalCentered="1"/>
      <pageSetup paperSize="9" scale="95" orientation="portrait" r:id="rId1"/>
      <headerFooter alignWithMargins="0">
        <oddHeader>&amp;R&amp;A</oddHeader>
      </headerFooter>
    </customSheetView>
  </customSheetViews>
  <mergeCells count="1">
    <mergeCell ref="A4:C4"/>
  </mergeCells>
  <phoneticPr fontId="3" type="noConversion"/>
  <printOptions horizontalCentered="1"/>
  <pageMargins left="0" right="0" top="0.59055118110236227" bottom="0.59055118110236227" header="0.19685039370078741" footer="0.19685039370078741"/>
  <pageSetup paperSize="9" scale="93" orientation="portrait" r:id="rId2"/>
  <headerFooter alignWithMargins="0">
    <oddHeader>&amp;R&amp;A</oddHeader>
  </headerFooter>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tabColor indexed="12"/>
  </sheetPr>
  <dimension ref="A1:E50"/>
  <sheetViews>
    <sheetView topLeftCell="A22" workbookViewId="0">
      <selection activeCell="C46" sqref="C46"/>
    </sheetView>
  </sheetViews>
  <sheetFormatPr defaultRowHeight="15.75" x14ac:dyDescent="0.25"/>
  <cols>
    <col min="1" max="1" width="5.375" customWidth="1"/>
    <col min="2" max="2" width="64.25" customWidth="1"/>
    <col min="3" max="3" width="20.5" customWidth="1"/>
    <col min="4" max="4" width="9.625" hidden="1" customWidth="1"/>
    <col min="5" max="5" width="12.125" bestFit="1" customWidth="1"/>
  </cols>
  <sheetData>
    <row r="1" spans="1:5" hidden="1" x14ac:dyDescent="0.25">
      <c r="A1" s="12"/>
      <c r="B1" s="86" t="s">
        <v>229</v>
      </c>
      <c r="C1" s="12"/>
    </row>
    <row r="2" spans="1:5" hidden="1" x14ac:dyDescent="0.25">
      <c r="A2" s="12"/>
      <c r="B2" s="86" t="s">
        <v>230</v>
      </c>
      <c r="C2" s="12"/>
    </row>
    <row r="3" spans="1:5" hidden="1" x14ac:dyDescent="0.25">
      <c r="A3" s="14"/>
      <c r="B3" s="14"/>
      <c r="C3" s="14"/>
    </row>
    <row r="4" spans="1:5" ht="21.75" customHeight="1" x14ac:dyDescent="0.25">
      <c r="A4" s="1176" t="s">
        <v>1164</v>
      </c>
      <c r="B4" s="1283"/>
      <c r="C4" s="1283"/>
    </row>
    <row r="5" spans="1:5" x14ac:dyDescent="0.25">
      <c r="C5" s="52" t="s">
        <v>558</v>
      </c>
    </row>
    <row r="6" spans="1:5" s="73" customFormat="1" ht="31.5" x14ac:dyDescent="0.25">
      <c r="A6" s="33" t="s">
        <v>44</v>
      </c>
      <c r="B6" s="33" t="s">
        <v>493</v>
      </c>
      <c r="C6" s="33" t="s">
        <v>1142</v>
      </c>
    </row>
    <row r="7" spans="1:5" s="87" customFormat="1" x14ac:dyDescent="0.25">
      <c r="A7" s="210"/>
      <c r="B7" s="211" t="s">
        <v>1052</v>
      </c>
      <c r="C7" s="423">
        <f>SUM(C8,C11,C14,C15)</f>
        <v>10930506</v>
      </c>
      <c r="D7" s="423">
        <f t="shared" ref="D7:E7" si="0">SUM(D8,D11,D14,D15)</f>
        <v>2756184</v>
      </c>
      <c r="E7" s="423">
        <f t="shared" si="0"/>
        <v>10687844</v>
      </c>
    </row>
    <row r="8" spans="1:5" s="87" customFormat="1" x14ac:dyDescent="0.25">
      <c r="A8" s="90" t="s">
        <v>448</v>
      </c>
      <c r="B8" s="91" t="s">
        <v>243</v>
      </c>
      <c r="C8" s="427">
        <f>'Phụ lục số 1'!R12</f>
        <v>4210265</v>
      </c>
      <c r="D8" s="427">
        <f>'Phụ lục số 1'!S12</f>
        <v>2508435</v>
      </c>
      <c r="E8" s="427">
        <f>'Phụ lục số 1'!L12</f>
        <v>3980000</v>
      </c>
    </row>
    <row r="9" spans="1:5" s="96" customFormat="1" x14ac:dyDescent="0.25">
      <c r="A9" s="94">
        <v>1</v>
      </c>
      <c r="B9" s="95" t="s">
        <v>301</v>
      </c>
      <c r="C9" s="426">
        <f>C8-C10</f>
        <v>1907825</v>
      </c>
      <c r="D9" s="426">
        <f t="shared" ref="D9:E9" si="1">D8-D10</f>
        <v>1185700</v>
      </c>
      <c r="E9" s="426">
        <f t="shared" si="1"/>
        <v>1869000</v>
      </c>
    </row>
    <row r="10" spans="1:5" s="96" customFormat="1" x14ac:dyDescent="0.25">
      <c r="A10" s="94">
        <v>2</v>
      </c>
      <c r="B10" s="101" t="s">
        <v>302</v>
      </c>
      <c r="C10" s="426">
        <f>'Phụ lục số 1'!R16+'Phụ lục số 1'!R17+'Phụ lục số 1'!R18+'Phụ lục số 1'!R22+'Phụ lục số 1'!R23+'Phụ lục số 1'!R24+'Phụ lục số 1'!R28+'Phụ lục số 1'!R29+'Phụ lục số 1'!R33+'Phụ lục số 1'!R34+'Phụ lục số 1'!R35+'Phụ lục số 1'!R41+'Phụ lục số 1'!R42</f>
        <v>2302440</v>
      </c>
      <c r="D10" s="426">
        <f>'Phụ lục số 1'!S16+'Phụ lục số 1'!S17+'Phụ lục số 1'!S18+'Phụ lục số 1'!S22+'Phụ lục số 1'!S23+'Phụ lục số 1'!S24+'Phụ lục số 1'!S28+'Phụ lục số 1'!S29+'Phụ lục số 1'!S33+'Phụ lục số 1'!S34+'Phụ lục số 1'!S35+'Phụ lục số 1'!S41+'Phụ lục số 1'!S42</f>
        <v>1322735</v>
      </c>
      <c r="E10" s="426">
        <f>'Phụ lục số 1'!L16+'Phụ lục số 1'!L17+'Phụ lục số 1'!L18+'Phụ lục số 1'!L22+'Phụ lục số 1'!L23+'Phụ lục số 1'!L24+'Phụ lục số 1'!L28+'Phụ lục số 1'!L29+'Phụ lục số 1'!L33+'Phụ lục số 1'!L34+'Phụ lục số 1'!L35+'Phụ lục số 1'!L41+'Phụ lục số 1'!L42</f>
        <v>2111000</v>
      </c>
    </row>
    <row r="11" spans="1:5" s="87" customFormat="1" x14ac:dyDescent="0.25">
      <c r="A11" s="90" t="s">
        <v>460</v>
      </c>
      <c r="B11" s="91" t="s">
        <v>303</v>
      </c>
      <c r="C11" s="427">
        <f>SUM(C12:C13)</f>
        <v>6518796</v>
      </c>
      <c r="D11" s="427">
        <f t="shared" ref="D11:E11" si="2">SUM(D12:D13)</f>
        <v>0</v>
      </c>
      <c r="E11" s="427">
        <f t="shared" si="2"/>
        <v>6498723</v>
      </c>
    </row>
    <row r="12" spans="1:5" s="96" customFormat="1" x14ac:dyDescent="0.25">
      <c r="A12" s="94">
        <v>1</v>
      </c>
      <c r="B12" s="95" t="s">
        <v>574</v>
      </c>
      <c r="C12" s="426">
        <f>'Phụ lục số 1'!R56</f>
        <v>4787126</v>
      </c>
      <c r="D12" s="426">
        <f>'Phụ lục số 1'!S56</f>
        <v>0</v>
      </c>
      <c r="E12" s="426">
        <f>'Phụ lục số 1'!L56</f>
        <v>4693126</v>
      </c>
    </row>
    <row r="13" spans="1:5" s="96" customFormat="1" x14ac:dyDescent="0.25">
      <c r="A13" s="94">
        <v>2</v>
      </c>
      <c r="B13" s="95" t="s">
        <v>464</v>
      </c>
      <c r="C13" s="426">
        <f>'Phụ lục số 1'!R57</f>
        <v>1731670</v>
      </c>
      <c r="D13" s="426">
        <f>'Phụ lục số 1'!S57</f>
        <v>0</v>
      </c>
      <c r="E13" s="426">
        <f>'Phụ lục số 1'!L57</f>
        <v>1805597</v>
      </c>
    </row>
    <row r="14" spans="1:5" s="87" customFormat="1" x14ac:dyDescent="0.25">
      <c r="A14" s="90" t="s">
        <v>488</v>
      </c>
      <c r="B14" s="91" t="s">
        <v>798</v>
      </c>
      <c r="C14" s="427">
        <f>'Phụ lục số 1'!R62</f>
        <v>170545</v>
      </c>
      <c r="D14" s="427">
        <f>'Phụ lục số 1'!S62</f>
        <v>247749</v>
      </c>
      <c r="E14" s="427">
        <f>'Phụ lục số 1'!L62</f>
        <v>194121</v>
      </c>
    </row>
    <row r="15" spans="1:5" s="87" customFormat="1" x14ac:dyDescent="0.25">
      <c r="A15" s="90" t="s">
        <v>489</v>
      </c>
      <c r="B15" s="41" t="s">
        <v>1044</v>
      </c>
      <c r="C15" s="427">
        <f>'Phụ lục số 1'!R63</f>
        <v>30900</v>
      </c>
      <c r="D15" s="427">
        <f>'Phụ lục số 1'!S63</f>
        <v>0</v>
      </c>
      <c r="E15" s="427">
        <f>'Phụ lục số 1'!L63</f>
        <v>15000</v>
      </c>
    </row>
    <row r="16" spans="1:5" s="87" customFormat="1" x14ac:dyDescent="0.25">
      <c r="A16" s="90" t="s">
        <v>461</v>
      </c>
      <c r="B16" s="91" t="s">
        <v>1053</v>
      </c>
      <c r="C16" s="427">
        <f t="shared" ref="C16:D16" si="3">C17+C43+C44+C49+C45</f>
        <v>10930506</v>
      </c>
      <c r="D16" s="427">
        <f t="shared" si="3"/>
        <v>7488500</v>
      </c>
      <c r="E16" s="427">
        <f>E17+E43+E44+E49+E45</f>
        <v>6562541</v>
      </c>
    </row>
    <row r="17" spans="1:5" s="105" customFormat="1" x14ac:dyDescent="0.25">
      <c r="A17" s="102" t="s">
        <v>448</v>
      </c>
      <c r="B17" s="103" t="s">
        <v>305</v>
      </c>
      <c r="C17" s="430">
        <f>C18+C22+C39+C40+C41+C42</f>
        <v>5121983</v>
      </c>
      <c r="D17" s="430">
        <f t="shared" ref="D17" si="4">D18+D22+D39+D40+D41+D42</f>
        <v>7059294</v>
      </c>
      <c r="E17" s="430">
        <f>E18+E22+E39+E40+E41+E42+E49</f>
        <v>5082113</v>
      </c>
    </row>
    <row r="18" spans="1:5" s="105" customFormat="1" x14ac:dyDescent="0.25">
      <c r="A18" s="106">
        <v>1</v>
      </c>
      <c r="B18" s="41" t="s">
        <v>470</v>
      </c>
      <c r="C18" s="430">
        <f>'Phụ lục số 2'!N13</f>
        <v>2186239</v>
      </c>
      <c r="D18" s="430">
        <f>'Phụ lục số 2'!O13</f>
        <v>1005246</v>
      </c>
      <c r="E18" s="430">
        <f>'Phụ lục số 2'!I13</f>
        <v>2181008</v>
      </c>
    </row>
    <row r="19" spans="1:5" s="413" customFormat="1" x14ac:dyDescent="0.25">
      <c r="A19" s="412" t="s">
        <v>473</v>
      </c>
      <c r="B19" s="95" t="s">
        <v>797</v>
      </c>
      <c r="C19" s="431">
        <f>'Phụ lục số 2'!N14</f>
        <v>626239</v>
      </c>
      <c r="D19" s="431">
        <f>'Phụ lục số 2'!O14</f>
        <v>505246</v>
      </c>
      <c r="E19" s="431">
        <f>'Phụ lục số 2'!I14</f>
        <v>559653</v>
      </c>
    </row>
    <row r="20" spans="1:5" s="109" customFormat="1" x14ac:dyDescent="0.25">
      <c r="A20" s="107" t="s">
        <v>474</v>
      </c>
      <c r="B20" s="95" t="s">
        <v>519</v>
      </c>
      <c r="C20" s="431">
        <f>'Phụ lục số 2'!N15</f>
        <v>100000</v>
      </c>
      <c r="D20" s="431">
        <f>'Phụ lục số 2'!O15</f>
        <v>500000</v>
      </c>
      <c r="E20" s="431">
        <f>'Phụ lục số 2'!I15</f>
        <v>61900</v>
      </c>
    </row>
    <row r="21" spans="1:5" s="109" customFormat="1" x14ac:dyDescent="0.25">
      <c r="A21" s="107" t="s">
        <v>475</v>
      </c>
      <c r="B21" s="95" t="s">
        <v>774</v>
      </c>
      <c r="C21" s="431">
        <f>'Phụ lục số 2'!N16</f>
        <v>1460000</v>
      </c>
      <c r="D21" s="431">
        <f>'Phụ lục số 2'!O16</f>
        <v>0</v>
      </c>
      <c r="E21" s="431">
        <f>'Phụ lục số 2'!I16</f>
        <v>1400000</v>
      </c>
    </row>
    <row r="22" spans="1:5" s="105" customFormat="1" x14ac:dyDescent="0.25">
      <c r="A22" s="106">
        <v>2</v>
      </c>
      <c r="B22" s="41" t="s">
        <v>499</v>
      </c>
      <c r="C22" s="430">
        <f>SUM(C23,C24,C25,C33,C34,C38)</f>
        <v>2811706</v>
      </c>
      <c r="D22" s="430">
        <f t="shared" ref="D22:E22" si="5">SUM(D23,D24,D25,D33,D34,D38)</f>
        <v>5562137</v>
      </c>
      <c r="E22" s="430">
        <f t="shared" si="5"/>
        <v>2794717</v>
      </c>
    </row>
    <row r="23" spans="1:5" s="112" customFormat="1" x14ac:dyDescent="0.25">
      <c r="A23" s="110" t="s">
        <v>306</v>
      </c>
      <c r="B23" s="26" t="s">
        <v>307</v>
      </c>
      <c r="C23" s="432">
        <f>'Phụ lục số 2'!N19</f>
        <v>483000</v>
      </c>
      <c r="D23" s="432">
        <f>'Phụ lục số 2'!O19</f>
        <v>1099205</v>
      </c>
      <c r="E23" s="432">
        <f>'Phụ lục số 2'!I19</f>
        <v>554521</v>
      </c>
    </row>
    <row r="24" spans="1:5" s="112" customFormat="1" x14ac:dyDescent="0.25">
      <c r="A24" s="110" t="s">
        <v>308</v>
      </c>
      <c r="B24" s="26" t="s">
        <v>544</v>
      </c>
      <c r="C24" s="432">
        <f>'Phụ lục số 2'!N20</f>
        <v>61999</v>
      </c>
      <c r="D24" s="432">
        <f>'Phụ lục số 2'!O20</f>
        <v>81470</v>
      </c>
      <c r="E24" s="432">
        <f>'Phụ lục số 2'!I20</f>
        <v>80000</v>
      </c>
    </row>
    <row r="25" spans="1:5" s="112" customFormat="1" x14ac:dyDescent="0.25">
      <c r="A25" s="110" t="s">
        <v>309</v>
      </c>
      <c r="B25" s="26" t="s">
        <v>477</v>
      </c>
      <c r="C25" s="432">
        <f>SUM(C26:C32)</f>
        <v>1679688</v>
      </c>
      <c r="D25" s="432">
        <f t="shared" ref="D25:E25" si="6">SUM(D26:D32)</f>
        <v>3334462</v>
      </c>
      <c r="E25" s="432">
        <f t="shared" si="6"/>
        <v>1609156</v>
      </c>
    </row>
    <row r="26" spans="1:5" s="109" customFormat="1" x14ac:dyDescent="0.25">
      <c r="A26" s="107" t="s">
        <v>473</v>
      </c>
      <c r="B26" s="64" t="s">
        <v>311</v>
      </c>
      <c r="C26" s="431">
        <f>'Phụ lục số 2'!N22</f>
        <v>31000</v>
      </c>
      <c r="D26" s="431">
        <f>'Phụ lục số 2'!O22</f>
        <v>0</v>
      </c>
      <c r="E26" s="431">
        <f>'Phụ lục số 2'!I22</f>
        <v>28000</v>
      </c>
    </row>
    <row r="27" spans="1:5" s="109" customFormat="1" x14ac:dyDescent="0.25">
      <c r="A27" s="107" t="s">
        <v>474</v>
      </c>
      <c r="B27" s="64" t="s">
        <v>537</v>
      </c>
      <c r="C27" s="431">
        <f>'Phụ lục số 2'!N23</f>
        <v>742661</v>
      </c>
      <c r="D27" s="431">
        <f>'Phụ lục số 2'!O23</f>
        <v>2910462</v>
      </c>
      <c r="E27" s="431">
        <f>'Phụ lục số 2'!I23</f>
        <v>691691</v>
      </c>
    </row>
    <row r="28" spans="1:5" s="109" customFormat="1" x14ac:dyDescent="0.25">
      <c r="A28" s="107" t="s">
        <v>475</v>
      </c>
      <c r="B28" s="64" t="s">
        <v>478</v>
      </c>
      <c r="C28" s="431">
        <f>'Phụ lục số 2'!N24</f>
        <v>764071</v>
      </c>
      <c r="D28" s="431">
        <f>'Phụ lục số 2'!O24</f>
        <v>0</v>
      </c>
      <c r="E28" s="431">
        <f>'Phụ lục số 2'!I24</f>
        <v>755689</v>
      </c>
    </row>
    <row r="29" spans="1:5" s="109" customFormat="1" x14ac:dyDescent="0.25">
      <c r="A29" s="107" t="s">
        <v>476</v>
      </c>
      <c r="B29" s="64" t="s">
        <v>480</v>
      </c>
      <c r="C29" s="431">
        <f>'Phụ lục số 2'!N25</f>
        <v>40000</v>
      </c>
      <c r="D29" s="431">
        <f>'Phụ lục số 2'!O25</f>
        <v>37000</v>
      </c>
      <c r="E29" s="431">
        <f>'Phụ lục số 2'!I25</f>
        <v>36993</v>
      </c>
    </row>
    <row r="30" spans="1:5" s="109" customFormat="1" x14ac:dyDescent="0.25">
      <c r="A30" s="107" t="s">
        <v>479</v>
      </c>
      <c r="B30" s="64" t="s">
        <v>482</v>
      </c>
      <c r="C30" s="431">
        <f>'Phụ lục số 2'!N26</f>
        <v>5956</v>
      </c>
      <c r="D30" s="431">
        <f>'Phụ lục số 2'!O26</f>
        <v>29000</v>
      </c>
      <c r="E30" s="431">
        <f>'Phụ lục số 2'!I26</f>
        <v>5500</v>
      </c>
    </row>
    <row r="31" spans="1:5" s="109" customFormat="1" x14ac:dyDescent="0.25">
      <c r="A31" s="107" t="s">
        <v>481</v>
      </c>
      <c r="B31" s="64" t="s">
        <v>484</v>
      </c>
      <c r="C31" s="431">
        <f>'Phụ lục số 2'!N27</f>
        <v>22000</v>
      </c>
      <c r="D31" s="431">
        <f>'Phụ lục số 2'!O27</f>
        <v>12000</v>
      </c>
      <c r="E31" s="431">
        <f>'Phụ lục số 2'!I27</f>
        <v>21283</v>
      </c>
    </row>
    <row r="32" spans="1:5" s="109" customFormat="1" x14ac:dyDescent="0.25">
      <c r="A32" s="107" t="s">
        <v>483</v>
      </c>
      <c r="B32" s="64" t="s">
        <v>312</v>
      </c>
      <c r="C32" s="431">
        <f>'Phụ lục số 2'!N28</f>
        <v>74000</v>
      </c>
      <c r="D32" s="431">
        <f>'Phụ lục số 2'!O28</f>
        <v>346000</v>
      </c>
      <c r="E32" s="431">
        <f>'Phụ lục số 2'!I28</f>
        <v>70000</v>
      </c>
    </row>
    <row r="33" spans="1:5" s="112" customFormat="1" x14ac:dyDescent="0.25">
      <c r="A33" s="110" t="s">
        <v>313</v>
      </c>
      <c r="B33" s="26" t="s">
        <v>486</v>
      </c>
      <c r="C33" s="432">
        <f>'Phụ lục số 2'!N29</f>
        <v>460176</v>
      </c>
      <c r="D33" s="432">
        <f>'Phụ lục số 2'!O29</f>
        <v>884000</v>
      </c>
      <c r="E33" s="432">
        <f>'Phụ lục số 2'!I29</f>
        <v>418567</v>
      </c>
    </row>
    <row r="34" spans="1:5" s="112" customFormat="1" x14ac:dyDescent="0.25">
      <c r="A34" s="110" t="s">
        <v>314</v>
      </c>
      <c r="B34" s="26" t="s">
        <v>487</v>
      </c>
      <c r="C34" s="432">
        <f>'Phụ lục số 2'!N30</f>
        <v>98688</v>
      </c>
      <c r="D34" s="432">
        <f>'Phụ lục số 2'!O30</f>
        <v>129000</v>
      </c>
      <c r="E34" s="432">
        <f>'Phụ lục số 2'!I30</f>
        <v>107473</v>
      </c>
    </row>
    <row r="35" spans="1:5" s="109" customFormat="1" x14ac:dyDescent="0.25">
      <c r="A35" s="107" t="s">
        <v>473</v>
      </c>
      <c r="B35" s="64" t="s">
        <v>315</v>
      </c>
      <c r="C35" s="431">
        <f>'Phụ lục số 4'!O62</f>
        <v>36200</v>
      </c>
      <c r="D35" s="431">
        <f>'Phụ lục số 4'!P62</f>
        <v>0</v>
      </c>
      <c r="E35" s="431"/>
    </row>
    <row r="36" spans="1:5" s="109" customFormat="1" x14ac:dyDescent="0.25">
      <c r="A36" s="107" t="s">
        <v>474</v>
      </c>
      <c r="B36" s="64" t="s">
        <v>316</v>
      </c>
      <c r="C36" s="431">
        <f>C34-C35-C37</f>
        <v>54988</v>
      </c>
      <c r="D36" s="431">
        <f t="shared" ref="D36" si="7">D34-D35-D37</f>
        <v>127980</v>
      </c>
      <c r="E36" s="431"/>
    </row>
    <row r="37" spans="1:5" s="109" customFormat="1" x14ac:dyDescent="0.25">
      <c r="A37" s="107" t="s">
        <v>475</v>
      </c>
      <c r="B37" s="64" t="s">
        <v>317</v>
      </c>
      <c r="C37" s="431">
        <f>'Phụ lục số 4'!O64</f>
        <v>7500</v>
      </c>
      <c r="D37" s="431">
        <f>'Phụ lục số 4'!P64</f>
        <v>1020</v>
      </c>
      <c r="E37" s="431"/>
    </row>
    <row r="38" spans="1:5" s="112" customFormat="1" x14ac:dyDescent="0.25">
      <c r="A38" s="110" t="s">
        <v>318</v>
      </c>
      <c r="B38" s="26" t="s">
        <v>549</v>
      </c>
      <c r="C38" s="432">
        <f>'Phụ lục số 2'!N31</f>
        <v>28155</v>
      </c>
      <c r="D38" s="432">
        <f>'Phụ lục số 2'!O31</f>
        <v>34000</v>
      </c>
      <c r="E38" s="432">
        <f>'Phụ lục số 2'!I31</f>
        <v>25000</v>
      </c>
    </row>
    <row r="39" spans="1:5" s="105" customFormat="1" x14ac:dyDescent="0.25">
      <c r="A39" s="106">
        <v>3</v>
      </c>
      <c r="B39" s="41" t="s">
        <v>319</v>
      </c>
      <c r="C39" s="430">
        <f>'Phụ lục số 2'!N32</f>
        <v>2000</v>
      </c>
      <c r="D39" s="430">
        <f>'Phụ lục số 2'!O32</f>
        <v>0</v>
      </c>
      <c r="E39" s="430">
        <f>'Phụ lục số 2'!I32</f>
        <v>2000</v>
      </c>
    </row>
    <row r="40" spans="1:5" s="105" customFormat="1" x14ac:dyDescent="0.25">
      <c r="A40" s="106">
        <v>4</v>
      </c>
      <c r="B40" s="41" t="s">
        <v>527</v>
      </c>
      <c r="C40" s="430">
        <f>'Phụ lục số 2'!N33</f>
        <v>121038</v>
      </c>
      <c r="D40" s="430">
        <f>'Phụ lục số 2'!O33</f>
        <v>112922</v>
      </c>
      <c r="E40" s="430">
        <f>'Phụ lục số 2'!I33</f>
        <v>0</v>
      </c>
    </row>
    <row r="41" spans="1:5" s="105" customFormat="1" x14ac:dyDescent="0.25">
      <c r="A41" s="106">
        <v>5</v>
      </c>
      <c r="B41" s="41" t="s">
        <v>568</v>
      </c>
      <c r="C41" s="430">
        <f>'Phụ lục số 2'!N35</f>
        <v>0</v>
      </c>
      <c r="D41" s="430">
        <f>'Phụ lục số 2'!O35</f>
        <v>378989</v>
      </c>
      <c r="E41" s="430">
        <f>'Phụ lục số 2'!I35</f>
        <v>62650</v>
      </c>
    </row>
    <row r="42" spans="1:5" s="105" customFormat="1" x14ac:dyDescent="0.25">
      <c r="A42" s="106">
        <v>6</v>
      </c>
      <c r="B42" s="41" t="s">
        <v>805</v>
      </c>
      <c r="C42" s="430">
        <f>'Phụ lục số 2'!N36</f>
        <v>1000</v>
      </c>
      <c r="D42" s="430">
        <f>'Phụ lục số 2'!O36</f>
        <v>0</v>
      </c>
      <c r="E42" s="430">
        <f>'Phụ lục số 2'!I36</f>
        <v>300</v>
      </c>
    </row>
    <row r="43" spans="1:5" s="105" customFormat="1" x14ac:dyDescent="0.25">
      <c r="A43" s="102" t="s">
        <v>460</v>
      </c>
      <c r="B43" s="103" t="s">
        <v>490</v>
      </c>
      <c r="C43" s="430">
        <f>'Phụ lục số 2'!N37</f>
        <v>1474513</v>
      </c>
      <c r="D43" s="430">
        <f>'Phụ lục số 2'!O37</f>
        <v>0</v>
      </c>
      <c r="E43" s="430">
        <f>'Phụ lục số 2'!I37</f>
        <v>1423990</v>
      </c>
    </row>
    <row r="44" spans="1:5" s="105" customFormat="1" x14ac:dyDescent="0.25">
      <c r="A44" s="102" t="s">
        <v>488</v>
      </c>
      <c r="B44" s="1107" t="s">
        <v>1045</v>
      </c>
      <c r="C44" s="430">
        <f>'Phụ lục số 2'!N41</f>
        <v>30900</v>
      </c>
      <c r="D44" s="430">
        <f>'Phụ lục số 2'!O41</f>
        <v>0</v>
      </c>
      <c r="E44" s="430">
        <f>'Phụ lục số 2'!I41</f>
        <v>15000</v>
      </c>
    </row>
    <row r="45" spans="1:5" s="87" customFormat="1" x14ac:dyDescent="0.25">
      <c r="A45" s="90" t="s">
        <v>489</v>
      </c>
      <c r="B45" s="91" t="s">
        <v>320</v>
      </c>
      <c r="C45" s="427">
        <f>SUM(C46:C47)</f>
        <v>4303110</v>
      </c>
      <c r="D45" s="427">
        <f t="shared" ref="D45:E45" si="8">SUM(D46:D47)</f>
        <v>429206</v>
      </c>
      <c r="E45" s="427">
        <f t="shared" si="8"/>
        <v>0</v>
      </c>
    </row>
    <row r="46" spans="1:5" s="96" customFormat="1" x14ac:dyDescent="0.25">
      <c r="A46" s="94">
        <v>1</v>
      </c>
      <c r="B46" s="95" t="s">
        <v>574</v>
      </c>
      <c r="C46" s="426">
        <f>'Phụ lục số 5'!E32</f>
        <v>3464851</v>
      </c>
      <c r="D46" s="426">
        <f>'Phụ lục số 5'!F32</f>
        <v>344881</v>
      </c>
      <c r="E46" s="426">
        <f>'Phụ lục số 5'!G32</f>
        <v>0</v>
      </c>
    </row>
    <row r="47" spans="1:5" s="96" customFormat="1" x14ac:dyDescent="0.25">
      <c r="A47" s="94">
        <v>2</v>
      </c>
      <c r="B47" s="95" t="s">
        <v>464</v>
      </c>
      <c r="C47" s="426">
        <f>'Phụ lục số 5'!E33</f>
        <v>838259</v>
      </c>
      <c r="D47" s="426">
        <f>'Phụ lục số 5'!F33</f>
        <v>84325</v>
      </c>
      <c r="E47" s="426">
        <f>'Phụ lục số 5'!G33</f>
        <v>0</v>
      </c>
    </row>
    <row r="48" spans="1:5" s="87" customFormat="1" x14ac:dyDescent="0.25">
      <c r="A48" s="113"/>
      <c r="B48" s="114"/>
      <c r="C48" s="433"/>
    </row>
    <row r="49" spans="2:5" x14ac:dyDescent="0.25">
      <c r="B49" s="313" t="s">
        <v>1188</v>
      </c>
      <c r="E49">
        <f>'Phụ lục số 2'!I34</f>
        <v>41438</v>
      </c>
    </row>
    <row r="50" spans="2:5" x14ac:dyDescent="0.25">
      <c r="C50" s="265"/>
    </row>
  </sheetData>
  <customSheetViews>
    <customSheetView guid="{88621519-296E-4458-B04E-813E881018FE}" hiddenRows="1" hiddenColumns="1" topLeftCell="A13">
      <selection activeCell="C16" sqref="C16"/>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1">
    <mergeCell ref="A4:C4"/>
  </mergeCells>
  <phoneticPr fontId="3"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headerFooter>
  <legacy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12"/>
  </sheetPr>
  <dimension ref="A1:E37"/>
  <sheetViews>
    <sheetView topLeftCell="A22" zoomScale="115" zoomScaleNormal="115" workbookViewId="0">
      <selection activeCell="C46" sqref="C46"/>
    </sheetView>
  </sheetViews>
  <sheetFormatPr defaultRowHeight="15.75" x14ac:dyDescent="0.25"/>
  <cols>
    <col min="1" max="1" width="4.625" style="116" customWidth="1"/>
    <col min="2" max="2" width="62.75" style="116" customWidth="1"/>
    <col min="3" max="3" width="22.5" style="116" customWidth="1"/>
    <col min="4" max="16384" width="9" style="116"/>
  </cols>
  <sheetData>
    <row r="1" spans="1:3" s="115" customFormat="1" ht="21" hidden="1" customHeight="1" x14ac:dyDescent="0.25">
      <c r="B1" s="86" t="s">
        <v>229</v>
      </c>
      <c r="C1" s="12"/>
    </row>
    <row r="2" spans="1:3" s="115" customFormat="1" ht="21" hidden="1" customHeight="1" x14ac:dyDescent="0.25">
      <c r="B2" s="86" t="s">
        <v>230</v>
      </c>
      <c r="C2" s="12"/>
    </row>
    <row r="3" spans="1:3" hidden="1" x14ac:dyDescent="0.25">
      <c r="B3" s="117"/>
      <c r="C3" s="118"/>
    </row>
    <row r="4" spans="1:3" s="115" customFormat="1" x14ac:dyDescent="0.25">
      <c r="A4" s="119" t="s">
        <v>1163</v>
      </c>
      <c r="B4" s="119"/>
      <c r="C4" s="119"/>
    </row>
    <row r="5" spans="1:3" s="115" customFormat="1" x14ac:dyDescent="0.25">
      <c r="A5" s="119"/>
      <c r="B5" s="119"/>
      <c r="C5" s="120"/>
    </row>
    <row r="6" spans="1:3" s="115" customFormat="1" x14ac:dyDescent="0.25">
      <c r="A6" s="119"/>
      <c r="B6" s="119"/>
      <c r="C6" s="121" t="s">
        <v>558</v>
      </c>
    </row>
    <row r="7" spans="1:3" s="122" customFormat="1" ht="15.75" customHeight="1" x14ac:dyDescent="0.25">
      <c r="A7" s="1284" t="s">
        <v>44</v>
      </c>
      <c r="B7" s="1284" t="s">
        <v>493</v>
      </c>
      <c r="C7" s="1285" t="s">
        <v>1142</v>
      </c>
    </row>
    <row r="8" spans="1:3" s="122" customFormat="1" ht="42" customHeight="1" x14ac:dyDescent="0.25">
      <c r="A8" s="1284"/>
      <c r="B8" s="1284"/>
      <c r="C8" s="1286"/>
    </row>
    <row r="9" spans="1:3" s="125" customFormat="1" x14ac:dyDescent="0.25">
      <c r="A9" s="123" t="s">
        <v>446</v>
      </c>
      <c r="B9" s="124" t="s">
        <v>231</v>
      </c>
      <c r="C9" s="434">
        <f>SUM(C10,C27)</f>
        <v>8495000</v>
      </c>
    </row>
    <row r="10" spans="1:3" s="125" customFormat="1" x14ac:dyDescent="0.25">
      <c r="A10" s="126" t="s">
        <v>448</v>
      </c>
      <c r="B10" s="127" t="s">
        <v>449</v>
      </c>
      <c r="C10" s="435">
        <f>SUM(C11:C26)</f>
        <v>8425000</v>
      </c>
    </row>
    <row r="11" spans="1:3" s="130" customFormat="1" x14ac:dyDescent="0.25">
      <c r="A11" s="128">
        <v>1</v>
      </c>
      <c r="B11" s="257" t="s">
        <v>1547</v>
      </c>
      <c r="C11" s="436">
        <f>'Phụ lục số 1'!N15</f>
        <v>235000</v>
      </c>
    </row>
    <row r="12" spans="1:3" s="130" customFormat="1" x14ac:dyDescent="0.25">
      <c r="A12" s="128">
        <v>2</v>
      </c>
      <c r="B12" s="257" t="s">
        <v>1548</v>
      </c>
      <c r="C12" s="436">
        <f>'Phụ lục số 1'!N21</f>
        <v>515000</v>
      </c>
    </row>
    <row r="13" spans="1:3" s="130" customFormat="1" x14ac:dyDescent="0.25">
      <c r="A13" s="128">
        <v>3</v>
      </c>
      <c r="B13" s="257" t="s">
        <v>1549</v>
      </c>
      <c r="C13" s="436">
        <f>'Phụ lục số 1'!N27</f>
        <v>60000</v>
      </c>
    </row>
    <row r="14" spans="1:3" s="131" customFormat="1" x14ac:dyDescent="0.25">
      <c r="A14" s="128">
        <v>4</v>
      </c>
      <c r="B14" s="129" t="s">
        <v>47</v>
      </c>
      <c r="C14" s="436">
        <f>'Phụ lục số 1'!N32</f>
        <v>1410000</v>
      </c>
    </row>
    <row r="15" spans="1:3" s="130" customFormat="1" x14ac:dyDescent="0.25">
      <c r="A15" s="128">
        <v>5</v>
      </c>
      <c r="B15" s="129" t="s">
        <v>455</v>
      </c>
      <c r="C15" s="436">
        <f>'Phụ lục số 1'!N38</f>
        <v>345000</v>
      </c>
    </row>
    <row r="16" spans="1:3" s="130" customFormat="1" x14ac:dyDescent="0.25">
      <c r="A16" s="128">
        <v>6</v>
      </c>
      <c r="B16" s="257" t="s">
        <v>299</v>
      </c>
      <c r="C16" s="436">
        <f>'Phụ lục số 1'!N40</f>
        <v>8000</v>
      </c>
    </row>
    <row r="17" spans="1:5" s="130" customFormat="1" x14ac:dyDescent="0.25">
      <c r="A17" s="128">
        <v>7</v>
      </c>
      <c r="B17" s="129" t="s">
        <v>569</v>
      </c>
      <c r="C17" s="436">
        <f>'Phụ lục số 1'!N41</f>
        <v>580000</v>
      </c>
    </row>
    <row r="18" spans="1:5" s="130" customFormat="1" x14ac:dyDescent="0.25">
      <c r="A18" s="128">
        <v>8</v>
      </c>
      <c r="B18" s="257" t="s">
        <v>1550</v>
      </c>
      <c r="C18" s="436">
        <f>'Phụ lục số 1'!N42</f>
        <v>2510000</v>
      </c>
    </row>
    <row r="19" spans="1:5" s="130" customFormat="1" x14ac:dyDescent="0.25">
      <c r="A19" s="128">
        <v>9</v>
      </c>
      <c r="B19" s="257" t="s">
        <v>383</v>
      </c>
      <c r="C19" s="437">
        <f>'Phụ lục số 1'!N43</f>
        <v>187000</v>
      </c>
    </row>
    <row r="20" spans="1:5" s="130" customFormat="1" x14ac:dyDescent="0.25">
      <c r="A20" s="128">
        <v>10</v>
      </c>
      <c r="B20" s="129" t="s">
        <v>457</v>
      </c>
      <c r="C20" s="436">
        <f>'Phụ lục số 1'!N44</f>
        <v>600000</v>
      </c>
    </row>
    <row r="21" spans="1:5" s="130" customFormat="1" x14ac:dyDescent="0.25">
      <c r="A21" s="128">
        <v>11</v>
      </c>
      <c r="B21" s="129" t="s">
        <v>571</v>
      </c>
      <c r="C21" s="436">
        <f>'Phụ lục số 1'!N45</f>
        <v>140000</v>
      </c>
    </row>
    <row r="22" spans="1:5" s="130" customFormat="1" x14ac:dyDescent="0.25">
      <c r="A22" s="128">
        <v>12</v>
      </c>
      <c r="B22" s="129" t="s">
        <v>458</v>
      </c>
      <c r="C22" s="436">
        <f>'Phụ lục số 1'!N47</f>
        <v>310000</v>
      </c>
    </row>
    <row r="23" spans="1:5" s="130" customFormat="1" x14ac:dyDescent="0.25">
      <c r="A23" s="128">
        <v>13</v>
      </c>
      <c r="B23" s="257" t="s">
        <v>1546</v>
      </c>
      <c r="C23" s="436">
        <f>'Phụ lục số 1'!N50</f>
        <v>4000</v>
      </c>
    </row>
    <row r="24" spans="1:5" s="130" customFormat="1" x14ac:dyDescent="0.25">
      <c r="A24" s="128">
        <v>14</v>
      </c>
      <c r="B24" s="226" t="s">
        <v>1552</v>
      </c>
      <c r="C24" s="436">
        <f>'Phụ lục số 1'!N51</f>
        <v>1460000</v>
      </c>
    </row>
    <row r="25" spans="1:5" s="395" customFormat="1" x14ac:dyDescent="0.25">
      <c r="A25" s="394">
        <v>15</v>
      </c>
      <c r="B25" s="226" t="s">
        <v>1551</v>
      </c>
      <c r="C25" s="438">
        <f>'Phụ lục số 1'!N48</f>
        <v>6000</v>
      </c>
    </row>
    <row r="26" spans="1:5" s="395" customFormat="1" x14ac:dyDescent="0.25">
      <c r="A26" s="394">
        <v>16</v>
      </c>
      <c r="B26" s="226" t="s">
        <v>1535</v>
      </c>
      <c r="C26" s="438">
        <f>'Phụ lục số 1'!N49</f>
        <v>55000</v>
      </c>
    </row>
    <row r="27" spans="1:5" s="132" customFormat="1" x14ac:dyDescent="0.25">
      <c r="A27" s="126" t="s">
        <v>460</v>
      </c>
      <c r="B27" s="127" t="s">
        <v>579</v>
      </c>
      <c r="C27" s="439">
        <f>'Phụ lục số 1'!N52</f>
        <v>70000</v>
      </c>
    </row>
    <row r="28" spans="1:5" s="125" customFormat="1" hidden="1" x14ac:dyDescent="0.25">
      <c r="A28" s="126"/>
      <c r="B28" s="91" t="s">
        <v>238</v>
      </c>
      <c r="C28" s="435">
        <f>'Phụ lục số 1'!N62</f>
        <v>418294</v>
      </c>
    </row>
    <row r="29" spans="1:5" s="132" customFormat="1" x14ac:dyDescent="0.25">
      <c r="A29" s="126" t="s">
        <v>461</v>
      </c>
      <c r="B29" s="133" t="s">
        <v>1054</v>
      </c>
      <c r="C29" s="439">
        <f>SUM(C30,C33,C36,C37)</f>
        <v>13686690</v>
      </c>
    </row>
    <row r="30" spans="1:5" s="131" customFormat="1" x14ac:dyDescent="0.25">
      <c r="A30" s="134" t="s">
        <v>448</v>
      </c>
      <c r="B30" s="135" t="s">
        <v>327</v>
      </c>
      <c r="C30" s="440">
        <f>SUM(C31:C32)</f>
        <v>6718700</v>
      </c>
    </row>
    <row r="31" spans="1:5" s="130" customFormat="1" x14ac:dyDescent="0.25">
      <c r="A31" s="128">
        <v>1</v>
      </c>
      <c r="B31" s="129" t="s">
        <v>328</v>
      </c>
      <c r="C31" s="436">
        <f>'Phụ lục số 1- HĐND'!C16</f>
        <v>3093525</v>
      </c>
    </row>
    <row r="32" spans="1:5" s="130" customFormat="1" x14ac:dyDescent="0.25">
      <c r="A32" s="128">
        <v>2</v>
      </c>
      <c r="B32" s="129" t="s">
        <v>329</v>
      </c>
      <c r="C32" s="436">
        <f>'Phụ lục số 1- HĐND'!C17</f>
        <v>3625175</v>
      </c>
      <c r="D32" s="130">
        <v>3620600</v>
      </c>
      <c r="E32" s="130">
        <f>+C32-D32</f>
        <v>4575</v>
      </c>
    </row>
    <row r="33" spans="1:3" s="131" customFormat="1" x14ac:dyDescent="0.25">
      <c r="A33" s="134" t="s">
        <v>460</v>
      </c>
      <c r="B33" s="135" t="s">
        <v>462</v>
      </c>
      <c r="C33" s="441">
        <f>SUM(C34:C35)</f>
        <v>6518796</v>
      </c>
    </row>
    <row r="34" spans="1:3" s="130" customFormat="1" x14ac:dyDescent="0.25">
      <c r="A34" s="128">
        <v>1</v>
      </c>
      <c r="B34" s="129" t="s">
        <v>574</v>
      </c>
      <c r="C34" s="436">
        <f>'Phụ lục số 1- HĐND'!C19</f>
        <v>4787126</v>
      </c>
    </row>
    <row r="35" spans="1:3" s="130" customFormat="1" x14ac:dyDescent="0.25">
      <c r="A35" s="128">
        <v>2</v>
      </c>
      <c r="B35" s="129" t="s">
        <v>575</v>
      </c>
      <c r="C35" s="436">
        <f>'Phụ lục số 1- HĐND'!C20</f>
        <v>1731670</v>
      </c>
    </row>
    <row r="36" spans="1:3" s="131" customFormat="1" x14ac:dyDescent="0.25">
      <c r="A36" s="134" t="s">
        <v>488</v>
      </c>
      <c r="B36" s="135" t="s">
        <v>798</v>
      </c>
      <c r="C36" s="441">
        <f>C28</f>
        <v>418294</v>
      </c>
    </row>
    <row r="37" spans="1:3" x14ac:dyDescent="0.25">
      <c r="A37" s="393" t="s">
        <v>489</v>
      </c>
      <c r="B37" s="727" t="s">
        <v>1044</v>
      </c>
      <c r="C37" s="442">
        <f>'Phụ lục số 1- HĐND'!C23</f>
        <v>30900</v>
      </c>
    </row>
  </sheetData>
  <customSheetViews>
    <customSheetView guid="{88621519-296E-4458-B04E-813E881018FE}" scale="115" hiddenRows="1" topLeftCell="A20">
      <selection activeCell="A37" sqref="A37:C37"/>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3">
    <mergeCell ref="A7:A8"/>
    <mergeCell ref="B7:B8"/>
    <mergeCell ref="C7:C8"/>
  </mergeCells>
  <phoneticPr fontId="3"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headerFooter>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tabColor indexed="12"/>
  </sheetPr>
  <dimension ref="A1:H45"/>
  <sheetViews>
    <sheetView topLeftCell="A7" workbookViewId="0">
      <selection activeCell="C46" sqref="C46"/>
    </sheetView>
  </sheetViews>
  <sheetFormatPr defaultRowHeight="15.75" x14ac:dyDescent="0.25"/>
  <cols>
    <col min="1" max="1" width="4.25" style="40" customWidth="1"/>
    <col min="2" max="2" width="50.25" style="40" customWidth="1"/>
    <col min="3" max="3" width="12.5" style="40" customWidth="1"/>
    <col min="4" max="4" width="11.375" style="40" customWidth="1"/>
    <col min="5" max="5" width="10.75" style="40" customWidth="1"/>
    <col min="6" max="16384" width="9" style="40"/>
  </cols>
  <sheetData>
    <row r="1" spans="1:8" s="14" customFormat="1" hidden="1" x14ac:dyDescent="0.25">
      <c r="B1" s="1287" t="s">
        <v>229</v>
      </c>
      <c r="C1" s="1287"/>
      <c r="D1" s="1287"/>
      <c r="E1" s="12"/>
    </row>
    <row r="2" spans="1:8" s="14" customFormat="1" hidden="1" x14ac:dyDescent="0.25">
      <c r="B2" s="1287" t="s">
        <v>230</v>
      </c>
      <c r="C2" s="1287"/>
      <c r="D2" s="1287"/>
      <c r="E2" s="12"/>
    </row>
    <row r="3" spans="1:8" s="14" customFormat="1" hidden="1" x14ac:dyDescent="0.25">
      <c r="B3" s="13"/>
      <c r="C3" s="1177"/>
      <c r="D3" s="1177"/>
      <c r="E3" s="1177"/>
    </row>
    <row r="4" spans="1:8" s="14" customFormat="1" x14ac:dyDescent="0.25">
      <c r="A4" s="1177" t="s">
        <v>1162</v>
      </c>
      <c r="B4" s="1177"/>
      <c r="C4" s="1177"/>
      <c r="D4" s="1177"/>
      <c r="E4" s="1177"/>
    </row>
    <row r="5" spans="1:8" x14ac:dyDescent="0.25">
      <c r="E5" s="137" t="s">
        <v>558</v>
      </c>
    </row>
    <row r="6" spans="1:8" s="14" customFormat="1" x14ac:dyDescent="0.25">
      <c r="A6" s="1186" t="s">
        <v>44</v>
      </c>
      <c r="B6" s="1184" t="s">
        <v>559</v>
      </c>
      <c r="C6" s="1195" t="s">
        <v>1100</v>
      </c>
      <c r="D6" s="1195"/>
      <c r="E6" s="1195"/>
    </row>
    <row r="7" spans="1:8" s="14" customFormat="1" x14ac:dyDescent="0.25">
      <c r="A7" s="1184"/>
      <c r="B7" s="1184"/>
      <c r="C7" s="1184" t="s">
        <v>443</v>
      </c>
      <c r="D7" s="1195" t="s">
        <v>331</v>
      </c>
      <c r="E7" s="1195"/>
    </row>
    <row r="8" spans="1:8" s="73" customFormat="1" ht="78.75" customHeight="1" x14ac:dyDescent="0.25">
      <c r="A8" s="1184"/>
      <c r="B8" s="1184"/>
      <c r="C8" s="1184"/>
      <c r="D8" s="33" t="s">
        <v>332</v>
      </c>
      <c r="E8" s="33" t="s">
        <v>333</v>
      </c>
    </row>
    <row r="9" spans="1:8" s="87" customFormat="1" ht="20.100000000000001" customHeight="1" x14ac:dyDescent="0.25">
      <c r="A9" s="100"/>
      <c r="B9" s="38" t="s">
        <v>334</v>
      </c>
      <c r="C9" s="230">
        <f>SUM(C10,C15,C21,C22,C23,C24,C25,C26)</f>
        <v>13686690</v>
      </c>
      <c r="D9" s="230">
        <f>SUM(D10,D15,D21,D22,D23,D24,D25,D26)</f>
        <v>6627396</v>
      </c>
      <c r="E9" s="230">
        <f>SUM(E10,E15,E21,E22,E23,E24,E25,E26)</f>
        <v>7059294</v>
      </c>
      <c r="G9" s="1069">
        <f>D9/C9</f>
        <v>0.4842219703960563</v>
      </c>
      <c r="H9" s="1070">
        <f>1-G9</f>
        <v>0.5157780296039437</v>
      </c>
    </row>
    <row r="10" spans="1:8" s="87" customFormat="1" ht="20.100000000000001" customHeight="1" x14ac:dyDescent="0.25">
      <c r="A10" s="90" t="s">
        <v>448</v>
      </c>
      <c r="B10" s="91" t="s">
        <v>670</v>
      </c>
      <c r="C10" s="243">
        <f>SUM(D10:E10)</f>
        <v>3191485</v>
      </c>
      <c r="D10" s="243">
        <f>SUM(D12:D14)</f>
        <v>2186239</v>
      </c>
      <c r="E10" s="243">
        <f>SUM(E12:E14)</f>
        <v>1005246</v>
      </c>
    </row>
    <row r="11" spans="1:8" s="217" customFormat="1" ht="20.100000000000001" customHeight="1" x14ac:dyDescent="0.25">
      <c r="A11" s="215"/>
      <c r="B11" s="216" t="s">
        <v>258</v>
      </c>
      <c r="C11" s="443"/>
      <c r="D11" s="443"/>
      <c r="E11" s="443"/>
    </row>
    <row r="12" spans="1:8" ht="20.100000000000001" customHeight="1" x14ac:dyDescent="0.25">
      <c r="A12" s="92" t="s">
        <v>473</v>
      </c>
      <c r="B12" s="93" t="s">
        <v>416</v>
      </c>
      <c r="C12" s="444">
        <f>SUM(D12:E12)</f>
        <v>1131485</v>
      </c>
      <c r="D12" s="444">
        <f>'Phụ lục số 2'!N14</f>
        <v>626239</v>
      </c>
      <c r="E12" s="444">
        <f>'Phụ lục số 2'!O14</f>
        <v>505246</v>
      </c>
    </row>
    <row r="13" spans="1:8" ht="20.100000000000001" customHeight="1" x14ac:dyDescent="0.25">
      <c r="A13" s="92" t="s">
        <v>474</v>
      </c>
      <c r="B13" s="93" t="s">
        <v>417</v>
      </c>
      <c r="C13" s="444">
        <f>SUM(D13:E13)</f>
        <v>600000</v>
      </c>
      <c r="D13" s="444">
        <f>'Phụ lục số 2'!N15</f>
        <v>100000</v>
      </c>
      <c r="E13" s="444">
        <f>'Phụ lục số 2'!O15</f>
        <v>500000</v>
      </c>
    </row>
    <row r="14" spans="1:8" ht="20.100000000000001" customHeight="1" x14ac:dyDescent="0.25">
      <c r="A14" s="92" t="s">
        <v>475</v>
      </c>
      <c r="B14" s="256" t="s">
        <v>552</v>
      </c>
      <c r="C14" s="444">
        <f>SUM(D14:E14)</f>
        <v>1460000</v>
      </c>
      <c r="D14" s="444">
        <f>'Phụ lục số 2'!N16</f>
        <v>1460000</v>
      </c>
      <c r="E14" s="444">
        <f>'Phụ lục số 2'!O16</f>
        <v>0</v>
      </c>
    </row>
    <row r="15" spans="1:8" s="87" customFormat="1" ht="20.100000000000001" customHeight="1" x14ac:dyDescent="0.25">
      <c r="A15" s="90" t="s">
        <v>460</v>
      </c>
      <c r="B15" s="91" t="s">
        <v>671</v>
      </c>
      <c r="C15" s="243">
        <f>SUM(D15:E15)</f>
        <v>8373843</v>
      </c>
      <c r="D15" s="243">
        <f>'Phụ lục số 2'!N18</f>
        <v>2811706</v>
      </c>
      <c r="E15" s="243">
        <f>'Phụ lục số 2'!O18</f>
        <v>5562137</v>
      </c>
    </row>
    <row r="16" spans="1:8" s="14" customFormat="1" ht="20.100000000000001" customHeight="1" x14ac:dyDescent="0.25">
      <c r="A16" s="88"/>
      <c r="B16" s="256" t="s">
        <v>258</v>
      </c>
      <c r="C16" s="240"/>
      <c r="D16" s="240"/>
      <c r="E16" s="240"/>
    </row>
    <row r="17" spans="1:5" ht="20.100000000000001" customHeight="1" x14ac:dyDescent="0.25">
      <c r="A17" s="92" t="s">
        <v>473</v>
      </c>
      <c r="B17" s="93" t="s">
        <v>418</v>
      </c>
      <c r="C17" s="444">
        <f t="shared" ref="C17:C26" si="0">SUM(D17:E17)</f>
        <v>3653123</v>
      </c>
      <c r="D17" s="444">
        <f>'Phụ lục số 2'!N23</f>
        <v>742661</v>
      </c>
      <c r="E17" s="444">
        <f>'Phụ lục số 2'!O23</f>
        <v>2910462</v>
      </c>
    </row>
    <row r="18" spans="1:5" ht="20.100000000000001" customHeight="1" x14ac:dyDescent="0.25">
      <c r="A18" s="92" t="s">
        <v>474</v>
      </c>
      <c r="B18" s="93" t="s">
        <v>419</v>
      </c>
      <c r="C18" s="444">
        <f t="shared" si="0"/>
        <v>31000</v>
      </c>
      <c r="D18" s="444">
        <f>'Phụ lục số 2'!N22</f>
        <v>31000</v>
      </c>
      <c r="E18" s="444">
        <f>'Phụ lục số 2'!O22</f>
        <v>0</v>
      </c>
    </row>
    <row r="19" spans="1:5" ht="20.100000000000001" customHeight="1" x14ac:dyDescent="0.25">
      <c r="A19" s="92" t="s">
        <v>475</v>
      </c>
      <c r="B19" s="93" t="s">
        <v>420</v>
      </c>
      <c r="C19" s="444">
        <f t="shared" si="0"/>
        <v>143469</v>
      </c>
      <c r="D19" s="444">
        <f>'Phụ lục số 2'!N20</f>
        <v>61999</v>
      </c>
      <c r="E19" s="444">
        <f>'Phụ lục số 2'!O20</f>
        <v>81470</v>
      </c>
    </row>
    <row r="20" spans="1:5" ht="20.100000000000001" customHeight="1" x14ac:dyDescent="0.25">
      <c r="A20" s="252" t="s">
        <v>476</v>
      </c>
      <c r="B20" s="256" t="s">
        <v>400</v>
      </c>
      <c r="C20" s="444">
        <f t="shared" si="0"/>
        <v>4546251</v>
      </c>
      <c r="D20" s="444">
        <f>D15-D17-D18-D19</f>
        <v>1976046</v>
      </c>
      <c r="E20" s="444">
        <f>E15-E17-E18-E19</f>
        <v>2570205</v>
      </c>
    </row>
    <row r="21" spans="1:5" s="87" customFormat="1" ht="20.100000000000001" customHeight="1" x14ac:dyDescent="0.25">
      <c r="A21" s="90" t="s">
        <v>488</v>
      </c>
      <c r="B21" s="138" t="s">
        <v>241</v>
      </c>
      <c r="C21" s="243">
        <f t="shared" si="0"/>
        <v>2000</v>
      </c>
      <c r="D21" s="243">
        <f>'Phụ lục số 2'!N32</f>
        <v>2000</v>
      </c>
      <c r="E21" s="243">
        <f>'Phụ lục số 2'!O32</f>
        <v>0</v>
      </c>
    </row>
    <row r="22" spans="1:5" s="87" customFormat="1" ht="20.100000000000001" customHeight="1" x14ac:dyDescent="0.25">
      <c r="A22" s="90" t="s">
        <v>489</v>
      </c>
      <c r="B22" s="91" t="s">
        <v>527</v>
      </c>
      <c r="C22" s="243">
        <f t="shared" si="0"/>
        <v>233960</v>
      </c>
      <c r="D22" s="243">
        <f>'Phụ lục số 2'!N33</f>
        <v>121038</v>
      </c>
      <c r="E22" s="243">
        <f>'Phụ lục số 2'!O33</f>
        <v>112922</v>
      </c>
    </row>
    <row r="23" spans="1:5" s="87" customFormat="1" ht="20.100000000000001" customHeight="1" x14ac:dyDescent="0.25">
      <c r="A23" s="90" t="s">
        <v>512</v>
      </c>
      <c r="B23" s="91" t="s">
        <v>568</v>
      </c>
      <c r="C23" s="243">
        <f t="shared" si="0"/>
        <v>378989</v>
      </c>
      <c r="D23" s="243">
        <f>'Phụ lục số 2'!N35</f>
        <v>0</v>
      </c>
      <c r="E23" s="243">
        <f>'Phụ lục số 2'!O35</f>
        <v>378989</v>
      </c>
    </row>
    <row r="24" spans="1:5" s="87" customFormat="1" ht="20.100000000000001" customHeight="1" x14ac:dyDescent="0.25">
      <c r="A24" s="90" t="s">
        <v>513</v>
      </c>
      <c r="B24" s="41" t="s">
        <v>805</v>
      </c>
      <c r="C24" s="243">
        <f t="shared" si="0"/>
        <v>1000</v>
      </c>
      <c r="D24" s="243">
        <f>'Phụ lục số 2'!N36</f>
        <v>1000</v>
      </c>
      <c r="E24" s="243">
        <f>'Phụ lục số 2'!O36</f>
        <v>0</v>
      </c>
    </row>
    <row r="25" spans="1:5" s="87" customFormat="1" ht="20.100000000000001" customHeight="1" x14ac:dyDescent="0.25">
      <c r="A25" s="102" t="s">
        <v>554</v>
      </c>
      <c r="B25" s="103" t="s">
        <v>336</v>
      </c>
      <c r="C25" s="243">
        <f t="shared" si="0"/>
        <v>1474513</v>
      </c>
      <c r="D25" s="243">
        <f>'Phụ lục số 2'!N37</f>
        <v>1474513</v>
      </c>
      <c r="E25" s="243">
        <f>'Phụ lục số 2'!O37</f>
        <v>0</v>
      </c>
    </row>
    <row r="26" spans="1:5" s="87" customFormat="1" ht="20.100000000000001" customHeight="1" x14ac:dyDescent="0.25">
      <c r="A26" s="139" t="s">
        <v>555</v>
      </c>
      <c r="B26" s="794" t="s">
        <v>1045</v>
      </c>
      <c r="C26" s="35">
        <f t="shared" si="0"/>
        <v>30900</v>
      </c>
      <c r="D26" s="35">
        <f>'Phụ lục số 2'!N41</f>
        <v>30900</v>
      </c>
      <c r="E26" s="35">
        <f>'Phụ lục số 2'!O41</f>
        <v>0</v>
      </c>
    </row>
    <row r="27" spans="1:5" x14ac:dyDescent="0.25">
      <c r="B27" s="141" t="s">
        <v>491</v>
      </c>
      <c r="C27" s="80"/>
      <c r="D27" s="80"/>
      <c r="E27" s="80"/>
    </row>
    <row r="28" spans="1:5" x14ac:dyDescent="0.25">
      <c r="B28" s="142" t="s">
        <v>338</v>
      </c>
      <c r="C28" s="80"/>
      <c r="D28" s="143">
        <f>'Phụ lục số 5'!E31</f>
        <v>4303110</v>
      </c>
      <c r="E28" s="79" t="s">
        <v>337</v>
      </c>
    </row>
    <row r="29" spans="1:5" x14ac:dyDescent="0.25">
      <c r="B29" s="142" t="s">
        <v>572</v>
      </c>
      <c r="C29" s="80"/>
      <c r="D29" s="142">
        <f>'Phụ lục số 5'!E32</f>
        <v>3464851</v>
      </c>
      <c r="E29" s="80" t="s">
        <v>337</v>
      </c>
    </row>
    <row r="30" spans="1:5" x14ac:dyDescent="0.25">
      <c r="B30" s="142" t="s">
        <v>663</v>
      </c>
      <c r="C30" s="80"/>
      <c r="D30" s="142">
        <f>'Phụ lục số 5'!E34</f>
        <v>317798</v>
      </c>
      <c r="E30" s="80" t="s">
        <v>337</v>
      </c>
    </row>
    <row r="31" spans="1:5" x14ac:dyDescent="0.25">
      <c r="B31" s="142" t="s">
        <v>758</v>
      </c>
      <c r="C31" s="80"/>
      <c r="D31" s="142">
        <f>'Phụ lục số 5'!C35</f>
        <v>342197</v>
      </c>
      <c r="E31" s="80" t="s">
        <v>337</v>
      </c>
    </row>
    <row r="32" spans="1:5" x14ac:dyDescent="0.25">
      <c r="B32" s="142" t="s">
        <v>761</v>
      </c>
      <c r="C32" s="80"/>
      <c r="D32" s="142">
        <f>'Phụ lục số 5'!C36</f>
        <v>685</v>
      </c>
      <c r="E32" s="80" t="s">
        <v>337</v>
      </c>
    </row>
    <row r="33" spans="2:5" x14ac:dyDescent="0.25">
      <c r="B33" s="142" t="s">
        <v>759</v>
      </c>
      <c r="C33" s="80"/>
      <c r="D33" s="142">
        <f>'Phụ lục số 5'!C37</f>
        <v>114645</v>
      </c>
      <c r="E33" s="80" t="s">
        <v>337</v>
      </c>
    </row>
    <row r="34" spans="2:5" x14ac:dyDescent="0.25">
      <c r="B34" s="142" t="s">
        <v>1068</v>
      </c>
      <c r="C34" s="80"/>
      <c r="D34" s="142">
        <f>'Phụ lục số 5'!C38</f>
        <v>38000</v>
      </c>
      <c r="E34" s="80" t="s">
        <v>337</v>
      </c>
    </row>
    <row r="35" spans="2:5" hidden="1" x14ac:dyDescent="0.25">
      <c r="B35" s="142" t="s">
        <v>1507</v>
      </c>
      <c r="C35" s="80"/>
      <c r="D35" s="142">
        <f>'Phụ lục số 5'!C39</f>
        <v>0</v>
      </c>
      <c r="E35" s="80" t="s">
        <v>337</v>
      </c>
    </row>
    <row r="36" spans="2:5" x14ac:dyDescent="0.25">
      <c r="B36" s="142" t="s">
        <v>1518</v>
      </c>
      <c r="C36" s="80"/>
      <c r="D36" s="142">
        <f>'Phụ lục số 5'!C40</f>
        <v>8880</v>
      </c>
      <c r="E36" s="80" t="s">
        <v>337</v>
      </c>
    </row>
    <row r="37" spans="2:5" x14ac:dyDescent="0.25">
      <c r="B37" s="142" t="s">
        <v>1519</v>
      </c>
      <c r="C37" s="80"/>
      <c r="D37" s="142">
        <f>'Phụ lục số 5'!C41</f>
        <v>2750</v>
      </c>
      <c r="E37" s="80" t="s">
        <v>337</v>
      </c>
    </row>
    <row r="38" spans="2:5" x14ac:dyDescent="0.25">
      <c r="B38" s="142" t="s">
        <v>1510</v>
      </c>
      <c r="C38" s="80"/>
      <c r="D38" s="142">
        <f>'Phụ lục số 5'!C42</f>
        <v>13304</v>
      </c>
      <c r="E38" s="80" t="s">
        <v>337</v>
      </c>
    </row>
    <row r="39" spans="2:5" s="238" customFormat="1" hidden="1" x14ac:dyDescent="0.25">
      <c r="B39" s="258" t="s">
        <v>580</v>
      </c>
      <c r="C39" s="259"/>
      <c r="D39" s="258">
        <f>'Phụ lục số 5'!C43</f>
        <v>0</v>
      </c>
      <c r="E39" s="259" t="s">
        <v>337</v>
      </c>
    </row>
    <row r="40" spans="2:5" s="238" customFormat="1" x14ac:dyDescent="0.25">
      <c r="B40" s="142" t="s">
        <v>835</v>
      </c>
      <c r="C40" s="259"/>
      <c r="D40" s="258"/>
      <c r="E40" s="259"/>
    </row>
    <row r="41" spans="2:5" ht="15.75" customHeight="1" x14ac:dyDescent="0.25">
      <c r="B41" s="1288" t="s">
        <v>1166</v>
      </c>
      <c r="C41" s="1288"/>
      <c r="D41" s="1288"/>
      <c r="E41" s="1288"/>
    </row>
    <row r="42" spans="2:5" x14ac:dyDescent="0.25">
      <c r="B42" s="80"/>
      <c r="C42" s="80"/>
      <c r="D42" s="80"/>
      <c r="E42" s="80"/>
    </row>
    <row r="45" spans="2:5" x14ac:dyDescent="0.25">
      <c r="B45" s="140"/>
      <c r="C45" s="140"/>
      <c r="D45" s="140"/>
      <c r="E45" s="140"/>
    </row>
  </sheetData>
  <customSheetViews>
    <customSheetView guid="{88621519-296E-4458-B04E-813E881018FE}" hiddenRows="1" topLeftCell="A19">
      <selection activeCell="B26" sqref="B26"/>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10">
    <mergeCell ref="B1:D1"/>
    <mergeCell ref="B2:D2"/>
    <mergeCell ref="C3:E3"/>
    <mergeCell ref="A4:E4"/>
    <mergeCell ref="B41:E41"/>
    <mergeCell ref="A6:A8"/>
    <mergeCell ref="B6:B8"/>
    <mergeCell ref="C6:E6"/>
    <mergeCell ref="C7:C8"/>
    <mergeCell ref="D7:E7"/>
  </mergeCells>
  <phoneticPr fontId="3"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headerFooter>
  <legacyDrawing r:id="rId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indexed="11"/>
    <pageSetUpPr fitToPage="1"/>
  </sheetPr>
  <dimension ref="A1:D42"/>
  <sheetViews>
    <sheetView topLeftCell="A13" workbookViewId="0">
      <selection activeCell="E35" sqref="E35"/>
    </sheetView>
  </sheetViews>
  <sheetFormatPr defaultRowHeight="15.75" x14ac:dyDescent="0.25"/>
  <cols>
    <col min="1" max="1" width="4.875" customWidth="1"/>
    <col min="2" max="2" width="60.25" customWidth="1"/>
    <col min="3" max="3" width="18" customWidth="1"/>
  </cols>
  <sheetData>
    <row r="1" spans="1:3" s="14" customFormat="1" hidden="1" x14ac:dyDescent="0.25">
      <c r="B1" s="86" t="s">
        <v>229</v>
      </c>
      <c r="C1" s="12"/>
    </row>
    <row r="2" spans="1:3" s="14" customFormat="1" hidden="1" x14ac:dyDescent="0.25">
      <c r="B2" s="86" t="s">
        <v>230</v>
      </c>
      <c r="C2" s="12"/>
    </row>
    <row r="3" spans="1:3" s="14" customFormat="1" hidden="1" x14ac:dyDescent="0.25">
      <c r="C3" s="13"/>
    </row>
    <row r="4" spans="1:3" ht="56.25" customHeight="1" x14ac:dyDescent="0.25">
      <c r="A4" s="1289" t="s">
        <v>1169</v>
      </c>
      <c r="B4" s="1177"/>
      <c r="C4" s="1177"/>
    </row>
    <row r="5" spans="1:3" x14ac:dyDescent="0.25">
      <c r="A5" s="72"/>
      <c r="B5" s="72"/>
      <c r="C5" s="72"/>
    </row>
    <row r="6" spans="1:3" x14ac:dyDescent="0.25">
      <c r="A6" s="72"/>
      <c r="C6" s="52" t="s">
        <v>558</v>
      </c>
    </row>
    <row r="7" spans="1:3" s="73" customFormat="1" ht="45.75" customHeight="1" x14ac:dyDescent="0.25">
      <c r="A7" s="251" t="s">
        <v>44</v>
      </c>
      <c r="B7" s="251" t="s">
        <v>559</v>
      </c>
      <c r="C7" s="251" t="s">
        <v>1125</v>
      </c>
    </row>
    <row r="8" spans="1:3" s="87" customFormat="1" ht="20.100000000000001" customHeight="1" x14ac:dyDescent="0.25">
      <c r="A8" s="210" t="s">
        <v>446</v>
      </c>
      <c r="B8" s="211" t="s">
        <v>231</v>
      </c>
      <c r="C8" s="423">
        <f>SUM(C9,C13)</f>
        <v>8495000</v>
      </c>
    </row>
    <row r="9" spans="1:3" s="14" customFormat="1" ht="20.100000000000001" customHeight="1" x14ac:dyDescent="0.25">
      <c r="A9" s="88" t="s">
        <v>448</v>
      </c>
      <c r="B9" s="89" t="s">
        <v>449</v>
      </c>
      <c r="C9" s="424">
        <f>'Phụ lục số 1'!N13</f>
        <v>8425000</v>
      </c>
    </row>
    <row r="10" spans="1:3" s="14" customFormat="1" ht="20.100000000000001" customHeight="1" x14ac:dyDescent="0.25">
      <c r="A10" s="252" t="s">
        <v>611</v>
      </c>
      <c r="B10" s="256" t="s">
        <v>335</v>
      </c>
      <c r="C10" s="425"/>
    </row>
    <row r="11" spans="1:3" s="87" customFormat="1" ht="20.100000000000001" customHeight="1" x14ac:dyDescent="0.25">
      <c r="A11" s="94" t="s">
        <v>611</v>
      </c>
      <c r="B11" s="95" t="s">
        <v>384</v>
      </c>
      <c r="C11" s="426">
        <f>'Phụ lục số 1'!N44</f>
        <v>600000</v>
      </c>
    </row>
    <row r="12" spans="1:3" s="14" customFormat="1" ht="20.100000000000001" customHeight="1" x14ac:dyDescent="0.25">
      <c r="A12" s="94" t="s">
        <v>611</v>
      </c>
      <c r="B12" s="95" t="s">
        <v>239</v>
      </c>
      <c r="C12" s="426">
        <f>'Phụ lục số 1'!N51</f>
        <v>1460000</v>
      </c>
    </row>
    <row r="13" spans="1:3" s="40" customFormat="1" ht="20.100000000000001" customHeight="1" x14ac:dyDescent="0.25">
      <c r="A13" s="88" t="s">
        <v>460</v>
      </c>
      <c r="B13" s="89" t="s">
        <v>232</v>
      </c>
      <c r="C13" s="424">
        <f>'Phụ lục số 1'!N52</f>
        <v>70000</v>
      </c>
    </row>
    <row r="14" spans="1:3" s="96" customFormat="1" ht="20.100000000000001" customHeight="1" x14ac:dyDescent="0.25">
      <c r="A14" s="90" t="s">
        <v>461</v>
      </c>
      <c r="B14" s="91" t="s">
        <v>1050</v>
      </c>
      <c r="C14" s="427">
        <f>SUM(C15,C18,C22,C23)</f>
        <v>13686690</v>
      </c>
    </row>
    <row r="15" spans="1:3" s="96" customFormat="1" ht="20.100000000000001" customHeight="1" x14ac:dyDescent="0.25">
      <c r="A15" s="88" t="s">
        <v>448</v>
      </c>
      <c r="B15" s="89" t="s">
        <v>233</v>
      </c>
      <c r="C15" s="424">
        <f>'Phụ lục số 1'!Q12</f>
        <v>6718700</v>
      </c>
    </row>
    <row r="16" spans="1:3" s="40" customFormat="1" ht="20.100000000000001" customHeight="1" x14ac:dyDescent="0.25">
      <c r="A16" s="94" t="s">
        <v>473</v>
      </c>
      <c r="B16" s="95" t="s">
        <v>234</v>
      </c>
      <c r="C16" s="426">
        <f>C15-C17</f>
        <v>3093525</v>
      </c>
    </row>
    <row r="17" spans="1:4" s="96" customFormat="1" ht="20.100000000000001" customHeight="1" x14ac:dyDescent="0.25">
      <c r="A17" s="97" t="s">
        <v>474</v>
      </c>
      <c r="B17" s="98" t="s">
        <v>235</v>
      </c>
      <c r="C17" s="426">
        <f>'Phụ lục số 1'!Q16+'Phụ lục số 1'!Q17+'Phụ lục số 1'!Q18+'Phụ lục số 1'!Q22+'Phụ lục số 1'!Q23+'Phụ lục số 1'!Q24+'Phụ lục số 1'!Q28+'Phụ lục số 1'!Q29+'Phụ lục số 1'!Q33+'Phụ lục số 1'!Q34+'Phụ lục số 1'!Q35+'Phụ lục số 1'!Q41+'Phụ lục số 1'!Q42</f>
        <v>3625175</v>
      </c>
    </row>
    <row r="18" spans="1:4" s="96" customFormat="1" ht="20.100000000000001" customHeight="1" x14ac:dyDescent="0.25">
      <c r="A18" s="88" t="s">
        <v>460</v>
      </c>
      <c r="B18" s="89" t="s">
        <v>236</v>
      </c>
      <c r="C18" s="424">
        <f>SUM(C19:C20)</f>
        <v>6518796</v>
      </c>
    </row>
    <row r="19" spans="1:4" s="96" customFormat="1" ht="20.100000000000001" customHeight="1" x14ac:dyDescent="0.25">
      <c r="A19" s="94" t="s">
        <v>473</v>
      </c>
      <c r="B19" s="95" t="s">
        <v>574</v>
      </c>
      <c r="C19" s="426">
        <f>'Phụ lục số 1'!Q56</f>
        <v>4787126</v>
      </c>
    </row>
    <row r="20" spans="1:4" s="96" customFormat="1" ht="20.100000000000001" customHeight="1" x14ac:dyDescent="0.25">
      <c r="A20" s="94" t="s">
        <v>474</v>
      </c>
      <c r="B20" s="95" t="s">
        <v>575</v>
      </c>
      <c r="C20" s="426">
        <f>'Phụ lục số 1'!Q57</f>
        <v>1731670</v>
      </c>
    </row>
    <row r="21" spans="1:4" s="14" customFormat="1" ht="20.100000000000001" customHeight="1" x14ac:dyDescent="0.25">
      <c r="A21" s="254" t="s">
        <v>237</v>
      </c>
      <c r="B21" s="255" t="s">
        <v>659</v>
      </c>
      <c r="C21" s="445">
        <f>'Phụ lục số 1'!N61+('Phụ lục số 1'!N60-'Phụ lục số 2'!K40)</f>
        <v>257157</v>
      </c>
      <c r="D21" s="724"/>
    </row>
    <row r="22" spans="1:4" s="14" customFormat="1" ht="20.100000000000001" customHeight="1" x14ac:dyDescent="0.25">
      <c r="A22" s="88" t="s">
        <v>488</v>
      </c>
      <c r="B22" s="89" t="s">
        <v>238</v>
      </c>
      <c r="C22" s="424">
        <f>'Phụ lục số 1'!Q62</f>
        <v>418294</v>
      </c>
    </row>
    <row r="23" spans="1:4" s="87" customFormat="1" ht="20.100000000000001" customHeight="1" x14ac:dyDescent="0.25">
      <c r="A23" s="88" t="s">
        <v>489</v>
      </c>
      <c r="B23" s="89" t="s">
        <v>1049</v>
      </c>
      <c r="C23" s="424">
        <f>'Phụ lục số 1'!Q63</f>
        <v>30900</v>
      </c>
    </row>
    <row r="24" spans="1:4" s="14" customFormat="1" ht="20.100000000000001" customHeight="1" x14ac:dyDescent="0.25">
      <c r="A24" s="90" t="s">
        <v>465</v>
      </c>
      <c r="B24" s="91" t="s">
        <v>1051</v>
      </c>
      <c r="C24" s="427">
        <f>SUM(C25,C38,C42)</f>
        <v>13686690</v>
      </c>
    </row>
    <row r="25" spans="1:4" ht="20.100000000000001" customHeight="1" x14ac:dyDescent="0.25">
      <c r="A25" s="88" t="s">
        <v>448</v>
      </c>
      <c r="B25" s="89" t="s">
        <v>548</v>
      </c>
      <c r="C25" s="424">
        <f>SUM(C26,C30,C34,C35,C36,C37)</f>
        <v>12181277</v>
      </c>
    </row>
    <row r="26" spans="1:4" ht="20.100000000000001" customHeight="1" x14ac:dyDescent="0.25">
      <c r="A26" s="88">
        <v>1</v>
      </c>
      <c r="B26" s="89" t="s">
        <v>240</v>
      </c>
      <c r="C26" s="424">
        <f>'Phụ lục số 2'!K13</f>
        <v>3191485</v>
      </c>
    </row>
    <row r="27" spans="1:4" ht="20.100000000000001" customHeight="1" x14ac:dyDescent="0.25">
      <c r="A27" s="215" t="s">
        <v>611</v>
      </c>
      <c r="B27" s="216" t="s">
        <v>335</v>
      </c>
      <c r="C27" s="429"/>
    </row>
    <row r="28" spans="1:4" s="217" customFormat="1" ht="20.100000000000001" customHeight="1" x14ac:dyDescent="0.25">
      <c r="A28" s="212" t="s">
        <v>611</v>
      </c>
      <c r="B28" s="213" t="s">
        <v>417</v>
      </c>
      <c r="C28" s="428">
        <f>C11</f>
        <v>600000</v>
      </c>
    </row>
    <row r="29" spans="1:4" s="217" customFormat="1" ht="20.100000000000001" customHeight="1" x14ac:dyDescent="0.25">
      <c r="A29" s="212" t="s">
        <v>611</v>
      </c>
      <c r="B29" s="213" t="s">
        <v>552</v>
      </c>
      <c r="C29" s="428">
        <f>C12</f>
        <v>1460000</v>
      </c>
    </row>
    <row r="30" spans="1:4" ht="20.100000000000001" customHeight="1" x14ac:dyDescent="0.25">
      <c r="A30" s="88">
        <v>2</v>
      </c>
      <c r="B30" s="89" t="s">
        <v>499</v>
      </c>
      <c r="C30" s="424">
        <f>'Phụ lục số 2'!K18</f>
        <v>8373843</v>
      </c>
    </row>
    <row r="31" spans="1:4" ht="20.100000000000001" customHeight="1" x14ac:dyDescent="0.25">
      <c r="A31" s="215" t="s">
        <v>611</v>
      </c>
      <c r="B31" s="216" t="s">
        <v>335</v>
      </c>
      <c r="C31" s="429"/>
    </row>
    <row r="32" spans="1:4" ht="20.100000000000001" customHeight="1" x14ac:dyDescent="0.25">
      <c r="A32" s="212" t="s">
        <v>611</v>
      </c>
      <c r="B32" s="213" t="s">
        <v>421</v>
      </c>
      <c r="C32" s="428">
        <f>'Phụ lục số 2'!K23</f>
        <v>3653123</v>
      </c>
    </row>
    <row r="33" spans="1:3" ht="20.100000000000001" customHeight="1" x14ac:dyDescent="0.25">
      <c r="A33" s="212" t="s">
        <v>611</v>
      </c>
      <c r="B33" s="213" t="s">
        <v>422</v>
      </c>
      <c r="C33" s="428">
        <f>'Phụ lục số 2'!K22</f>
        <v>31000</v>
      </c>
    </row>
    <row r="34" spans="1:3" ht="20.100000000000001" customHeight="1" x14ac:dyDescent="0.25">
      <c r="A34" s="88">
        <v>3</v>
      </c>
      <c r="B34" s="89" t="s">
        <v>323</v>
      </c>
      <c r="C34" s="424">
        <f>'Phụ lục số 2'!K32</f>
        <v>2000</v>
      </c>
    </row>
    <row r="35" spans="1:3" s="40" customFormat="1" ht="20.100000000000001" customHeight="1" x14ac:dyDescent="0.25">
      <c r="A35" s="88">
        <v>4</v>
      </c>
      <c r="B35" s="89" t="s">
        <v>527</v>
      </c>
      <c r="C35" s="424">
        <f>'Phụ lục số 2'!K33</f>
        <v>233960</v>
      </c>
    </row>
    <row r="36" spans="1:3" s="14" customFormat="1" ht="20.100000000000001" customHeight="1" x14ac:dyDescent="0.25">
      <c r="A36" s="88">
        <v>5</v>
      </c>
      <c r="B36" s="89" t="s">
        <v>568</v>
      </c>
      <c r="C36" s="424">
        <f>'Phụ lục số 2'!K35</f>
        <v>378989</v>
      </c>
    </row>
    <row r="37" spans="1:3" s="14" customFormat="1" ht="20.100000000000001" customHeight="1" x14ac:dyDescent="0.25">
      <c r="A37" s="88">
        <v>6</v>
      </c>
      <c r="B37" s="26" t="s">
        <v>805</v>
      </c>
      <c r="C37" s="424">
        <f>'Phụ lục số 2'!K36</f>
        <v>1000</v>
      </c>
    </row>
    <row r="38" spans="1:3" s="14" customFormat="1" ht="20.100000000000001" customHeight="1" x14ac:dyDescent="0.25">
      <c r="A38" s="88" t="s">
        <v>460</v>
      </c>
      <c r="B38" s="99" t="s">
        <v>242</v>
      </c>
      <c r="C38" s="424">
        <f>SUM(C39:C41)</f>
        <v>1474513</v>
      </c>
    </row>
    <row r="39" spans="1:3" s="14" customFormat="1" ht="20.100000000000001" customHeight="1" x14ac:dyDescent="0.25">
      <c r="A39" s="215">
        <v>1</v>
      </c>
      <c r="B39" s="24" t="s">
        <v>647</v>
      </c>
      <c r="C39" s="429">
        <f>'Phụ lục số 2'!K38</f>
        <v>426575</v>
      </c>
    </row>
    <row r="40" spans="1:3" s="14" customFormat="1" ht="20.100000000000001" customHeight="1" x14ac:dyDescent="0.25">
      <c r="A40" s="215">
        <v>2</v>
      </c>
      <c r="B40" s="24" t="s">
        <v>550</v>
      </c>
      <c r="C40" s="429">
        <f>'Phụ lục số 2'!K39</f>
        <v>906600</v>
      </c>
    </row>
    <row r="41" spans="1:3" s="14" customFormat="1" ht="20.100000000000001" customHeight="1" x14ac:dyDescent="0.25">
      <c r="A41" s="215">
        <v>3</v>
      </c>
      <c r="B41" s="24" t="s">
        <v>551</v>
      </c>
      <c r="C41" s="429">
        <f>'Phụ lục số 2'!K40</f>
        <v>141338</v>
      </c>
    </row>
    <row r="42" spans="1:3" s="14" customFormat="1" x14ac:dyDescent="0.25">
      <c r="A42" s="725" t="s">
        <v>488</v>
      </c>
      <c r="B42" s="354" t="s">
        <v>1045</v>
      </c>
      <c r="C42" s="726">
        <f>'Phụ lục số 2'!K41</f>
        <v>30900</v>
      </c>
    </row>
  </sheetData>
  <customSheetViews>
    <customSheetView guid="{88621519-296E-4458-B04E-813E881018FE}" hiddenRows="1" topLeftCell="A37">
      <selection activeCell="B46" sqref="B46:E46"/>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1">
    <mergeCell ref="A4:C4"/>
  </mergeCells>
  <phoneticPr fontId="3" type="noConversion"/>
  <printOptions horizontalCentered="1"/>
  <pageMargins left="0" right="0" top="0.59055118110236227" bottom="0.59055118110236227" header="0.19685039370078741" footer="0.19685039370078741"/>
  <pageSetup paperSize="9" scale="93" orientation="portrait" r:id="rId2"/>
  <headerFooter alignWithMargins="0">
    <oddHeader>&amp;R&amp;A</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11"/>
  </sheetPr>
  <dimension ref="A1:C37"/>
  <sheetViews>
    <sheetView topLeftCell="A23" workbookViewId="0">
      <selection activeCell="E35" sqref="E35"/>
    </sheetView>
  </sheetViews>
  <sheetFormatPr defaultRowHeight="15.75" x14ac:dyDescent="0.25"/>
  <cols>
    <col min="1" max="1" width="4.625" style="116" customWidth="1"/>
    <col min="2" max="2" width="62.75" style="116" customWidth="1"/>
    <col min="3" max="3" width="22.5" style="116" customWidth="1"/>
    <col min="4" max="16384" width="9" style="116"/>
  </cols>
  <sheetData>
    <row r="1" spans="1:3" s="115" customFormat="1" ht="21" hidden="1" customHeight="1" x14ac:dyDescent="0.25">
      <c r="B1" s="86" t="s">
        <v>229</v>
      </c>
      <c r="C1" s="12"/>
    </row>
    <row r="2" spans="1:3" s="115" customFormat="1" ht="21" hidden="1" customHeight="1" x14ac:dyDescent="0.25">
      <c r="B2" s="86" t="s">
        <v>230</v>
      </c>
      <c r="C2" s="12"/>
    </row>
    <row r="3" spans="1:3" hidden="1" x14ac:dyDescent="0.25">
      <c r="B3" s="117"/>
      <c r="C3" s="118"/>
    </row>
    <row r="4" spans="1:3" s="115" customFormat="1" ht="47.25" x14ac:dyDescent="0.25">
      <c r="A4" s="185" t="s">
        <v>1170</v>
      </c>
      <c r="B4" s="119"/>
      <c r="C4" s="119"/>
    </row>
    <row r="5" spans="1:3" s="115" customFormat="1" x14ac:dyDescent="0.25">
      <c r="A5" s="119"/>
      <c r="B5" s="119"/>
      <c r="C5" s="120"/>
    </row>
    <row r="6" spans="1:3" s="115" customFormat="1" x14ac:dyDescent="0.25">
      <c r="A6" s="119"/>
      <c r="B6" s="119"/>
      <c r="C6" s="121" t="s">
        <v>558</v>
      </c>
    </row>
    <row r="7" spans="1:3" s="122" customFormat="1" ht="15.75" customHeight="1" x14ac:dyDescent="0.25">
      <c r="A7" s="1284" t="s">
        <v>44</v>
      </c>
      <c r="B7" s="1284" t="s">
        <v>493</v>
      </c>
      <c r="C7" s="1285" t="s">
        <v>1142</v>
      </c>
    </row>
    <row r="8" spans="1:3" s="122" customFormat="1" ht="42" customHeight="1" x14ac:dyDescent="0.25">
      <c r="A8" s="1284"/>
      <c r="B8" s="1284"/>
      <c r="C8" s="1286"/>
    </row>
    <row r="9" spans="1:3" s="125" customFormat="1" x14ac:dyDescent="0.25">
      <c r="A9" s="123" t="s">
        <v>446</v>
      </c>
      <c r="B9" s="124" t="s">
        <v>231</v>
      </c>
      <c r="C9" s="434">
        <f>SUM(C10,C27)</f>
        <v>8495000</v>
      </c>
    </row>
    <row r="10" spans="1:3" s="125" customFormat="1" x14ac:dyDescent="0.25">
      <c r="A10" s="126" t="s">
        <v>448</v>
      </c>
      <c r="B10" s="127" t="s">
        <v>449</v>
      </c>
      <c r="C10" s="435">
        <f>SUM(C11:C26)</f>
        <v>8425000</v>
      </c>
    </row>
    <row r="11" spans="1:3" s="130" customFormat="1" x14ac:dyDescent="0.25">
      <c r="A11" s="128">
        <v>1</v>
      </c>
      <c r="B11" s="129" t="s">
        <v>324</v>
      </c>
      <c r="C11" s="436">
        <f>'Phụ lục số 1'!N15</f>
        <v>235000</v>
      </c>
    </row>
    <row r="12" spans="1:3" s="130" customFormat="1" x14ac:dyDescent="0.25">
      <c r="A12" s="128">
        <v>2</v>
      </c>
      <c r="B12" s="129" t="s">
        <v>325</v>
      </c>
      <c r="C12" s="436">
        <f>'Phụ lục số 1'!N21</f>
        <v>515000</v>
      </c>
    </row>
    <row r="13" spans="1:3" s="130" customFormat="1" x14ac:dyDescent="0.25">
      <c r="A13" s="128">
        <v>3</v>
      </c>
      <c r="B13" s="129" t="s">
        <v>326</v>
      </c>
      <c r="C13" s="436">
        <f>'Phụ lục số 1'!N27</f>
        <v>60000</v>
      </c>
    </row>
    <row r="14" spans="1:3" s="131" customFormat="1" x14ac:dyDescent="0.25">
      <c r="A14" s="128">
        <v>4</v>
      </c>
      <c r="B14" s="129" t="s">
        <v>47</v>
      </c>
      <c r="C14" s="436">
        <f>'Phụ lục số 1'!N32</f>
        <v>1410000</v>
      </c>
    </row>
    <row r="15" spans="1:3" s="130" customFormat="1" x14ac:dyDescent="0.25">
      <c r="A15" s="128">
        <v>5</v>
      </c>
      <c r="B15" s="129" t="s">
        <v>455</v>
      </c>
      <c r="C15" s="436">
        <f>'Phụ lục số 1'!N38</f>
        <v>345000</v>
      </c>
    </row>
    <row r="16" spans="1:3" s="130" customFormat="1" x14ac:dyDescent="0.25">
      <c r="A16" s="128">
        <v>6</v>
      </c>
      <c r="B16" s="257" t="s">
        <v>299</v>
      </c>
      <c r="C16" s="436">
        <f>'Phụ lục số 1'!N40</f>
        <v>8000</v>
      </c>
    </row>
    <row r="17" spans="1:3" s="130" customFormat="1" x14ac:dyDescent="0.25">
      <c r="A17" s="128">
        <v>7</v>
      </c>
      <c r="B17" s="129" t="s">
        <v>569</v>
      </c>
      <c r="C17" s="436">
        <f>'Phụ lục số 1'!N41</f>
        <v>580000</v>
      </c>
    </row>
    <row r="18" spans="1:3" s="130" customFormat="1" x14ac:dyDescent="0.25">
      <c r="A18" s="128">
        <v>8</v>
      </c>
      <c r="B18" s="129" t="s">
        <v>432</v>
      </c>
      <c r="C18" s="436">
        <f>'Phụ lục số 1'!N42</f>
        <v>2510000</v>
      </c>
    </row>
    <row r="19" spans="1:3" s="130" customFormat="1" x14ac:dyDescent="0.25">
      <c r="A19" s="128">
        <v>9</v>
      </c>
      <c r="B19" s="129" t="s">
        <v>456</v>
      </c>
      <c r="C19" s="437">
        <f>'Phụ lục số 1'!N43</f>
        <v>187000</v>
      </c>
    </row>
    <row r="20" spans="1:3" s="130" customFormat="1" x14ac:dyDescent="0.25">
      <c r="A20" s="128">
        <v>10</v>
      </c>
      <c r="B20" s="129" t="s">
        <v>457</v>
      </c>
      <c r="C20" s="436">
        <f>'Phụ lục số 1'!N44</f>
        <v>600000</v>
      </c>
    </row>
    <row r="21" spans="1:3" s="130" customFormat="1" x14ac:dyDescent="0.25">
      <c r="A21" s="128">
        <v>11</v>
      </c>
      <c r="B21" s="129" t="s">
        <v>571</v>
      </c>
      <c r="C21" s="436">
        <f>'Phụ lục số 1'!N45</f>
        <v>140000</v>
      </c>
    </row>
    <row r="22" spans="1:3" s="130" customFormat="1" x14ac:dyDescent="0.25">
      <c r="A22" s="128">
        <v>12</v>
      </c>
      <c r="B22" s="129" t="s">
        <v>458</v>
      </c>
      <c r="C22" s="436">
        <f>'Phụ lục số 1'!N47</f>
        <v>310000</v>
      </c>
    </row>
    <row r="23" spans="1:3" s="130" customFormat="1" x14ac:dyDescent="0.25">
      <c r="A23" s="128">
        <v>13</v>
      </c>
      <c r="B23" s="129" t="s">
        <v>50</v>
      </c>
      <c r="C23" s="436">
        <f>'Phụ lục số 1'!N50</f>
        <v>4000</v>
      </c>
    </row>
    <row r="24" spans="1:3" s="132" customFormat="1" x14ac:dyDescent="0.25">
      <c r="A24" s="128">
        <v>14</v>
      </c>
      <c r="B24" s="226" t="s">
        <v>239</v>
      </c>
      <c r="C24" s="436">
        <f>'Phụ lục số 1'!N51</f>
        <v>1460000</v>
      </c>
    </row>
    <row r="25" spans="1:3" s="132" customFormat="1" x14ac:dyDescent="0.25">
      <c r="A25" s="394">
        <v>15</v>
      </c>
      <c r="B25" s="226" t="s">
        <v>693</v>
      </c>
      <c r="C25" s="438">
        <f>'Phụ lục số 1'!N48</f>
        <v>6000</v>
      </c>
    </row>
    <row r="26" spans="1:3" s="132" customFormat="1" x14ac:dyDescent="0.25">
      <c r="A26" s="394">
        <v>16</v>
      </c>
      <c r="B26" s="226" t="s">
        <v>694</v>
      </c>
      <c r="C26" s="438">
        <f>'Phụ lục số 1'!N49</f>
        <v>55000</v>
      </c>
    </row>
    <row r="27" spans="1:3" s="125" customFormat="1" x14ac:dyDescent="0.25">
      <c r="A27" s="126" t="s">
        <v>460</v>
      </c>
      <c r="B27" s="127" t="s">
        <v>579</v>
      </c>
      <c r="C27" s="439">
        <f>'Phụ lục số 1'!N52</f>
        <v>70000</v>
      </c>
    </row>
    <row r="28" spans="1:3" s="132" customFormat="1" hidden="1" x14ac:dyDescent="0.25">
      <c r="A28" s="126"/>
      <c r="B28" s="91" t="s">
        <v>238</v>
      </c>
      <c r="C28" s="435">
        <f>'Phụ lục số 1'!N62</f>
        <v>418294</v>
      </c>
    </row>
    <row r="29" spans="1:3" s="132" customFormat="1" ht="15.75" customHeight="1" x14ac:dyDescent="0.25">
      <c r="A29" s="126" t="s">
        <v>461</v>
      </c>
      <c r="B29" s="286" t="s">
        <v>1054</v>
      </c>
      <c r="C29" s="439">
        <f>SUM(C30,C33,C36,C37)</f>
        <v>13686690</v>
      </c>
    </row>
    <row r="30" spans="1:3" s="132" customFormat="1" x14ac:dyDescent="0.25">
      <c r="A30" s="134" t="s">
        <v>448</v>
      </c>
      <c r="B30" s="135" t="s">
        <v>327</v>
      </c>
      <c r="C30" s="440">
        <f>SUM(C31:C32)</f>
        <v>6718700</v>
      </c>
    </row>
    <row r="31" spans="1:3" s="131" customFormat="1" x14ac:dyDescent="0.25">
      <c r="A31" s="128">
        <v>1</v>
      </c>
      <c r="B31" s="129" t="s">
        <v>328</v>
      </c>
      <c r="C31" s="436">
        <f>'Phụ lục số 1- HĐND'!C16</f>
        <v>3093525</v>
      </c>
    </row>
    <row r="32" spans="1:3" s="130" customFormat="1" x14ac:dyDescent="0.25">
      <c r="A32" s="128">
        <v>2</v>
      </c>
      <c r="B32" s="129" t="s">
        <v>329</v>
      </c>
      <c r="C32" s="436">
        <f>'Phụ lục số 1- HĐND'!C17</f>
        <v>3625175</v>
      </c>
    </row>
    <row r="33" spans="1:3" s="130" customFormat="1" x14ac:dyDescent="0.25">
      <c r="A33" s="134" t="s">
        <v>460</v>
      </c>
      <c r="B33" s="135" t="s">
        <v>462</v>
      </c>
      <c r="C33" s="441">
        <f>SUM(C34:C35)</f>
        <v>6518796</v>
      </c>
    </row>
    <row r="34" spans="1:3" s="131" customFormat="1" x14ac:dyDescent="0.25">
      <c r="A34" s="128">
        <v>1</v>
      </c>
      <c r="B34" s="129" t="s">
        <v>574</v>
      </c>
      <c r="C34" s="436">
        <f>'Phụ lục số 1- HĐND'!C19</f>
        <v>4787126</v>
      </c>
    </row>
    <row r="35" spans="1:3" s="130" customFormat="1" x14ac:dyDescent="0.25">
      <c r="A35" s="128">
        <v>2</v>
      </c>
      <c r="B35" s="129" t="s">
        <v>575</v>
      </c>
      <c r="C35" s="436">
        <f>'Phụ lục số 1- HĐND'!C20</f>
        <v>1731670</v>
      </c>
    </row>
    <row r="36" spans="1:3" s="130" customFormat="1" x14ac:dyDescent="0.25">
      <c r="A36" s="134" t="s">
        <v>488</v>
      </c>
      <c r="B36" s="89" t="s">
        <v>322</v>
      </c>
      <c r="C36" s="441">
        <f>C28</f>
        <v>418294</v>
      </c>
    </row>
    <row r="37" spans="1:3" s="131" customFormat="1" x14ac:dyDescent="0.25">
      <c r="A37" s="136" t="s">
        <v>489</v>
      </c>
      <c r="B37" s="727" t="s">
        <v>1044</v>
      </c>
      <c r="C37" s="446">
        <f>'Phụ lục số 1- HĐND'!C23</f>
        <v>30900</v>
      </c>
    </row>
  </sheetData>
  <customSheetViews>
    <customSheetView guid="{88621519-296E-4458-B04E-813E881018FE}" hiddenRows="1" topLeftCell="A7">
      <selection activeCell="B46" sqref="B46:E46"/>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3">
    <mergeCell ref="A7:A8"/>
    <mergeCell ref="B7:B8"/>
    <mergeCell ref="C7:C8"/>
  </mergeCells>
  <phoneticPr fontId="3"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tabColor indexed="11"/>
    <pageSetUpPr fitToPage="1"/>
  </sheetPr>
  <dimension ref="A1:DW53"/>
  <sheetViews>
    <sheetView topLeftCell="A40" workbookViewId="0">
      <selection activeCell="E35" sqref="E35"/>
    </sheetView>
  </sheetViews>
  <sheetFormatPr defaultRowHeight="15.75" x14ac:dyDescent="0.25"/>
  <cols>
    <col min="1" max="1" width="4.25" style="40" customWidth="1"/>
    <col min="2" max="2" width="50.25" style="40" customWidth="1"/>
    <col min="3" max="3" width="12.5" style="40" customWidth="1"/>
    <col min="4" max="4" width="11.375" style="40" customWidth="1"/>
    <col min="5" max="5" width="10.75" style="40" customWidth="1"/>
    <col min="6" max="16384" width="9" style="40"/>
  </cols>
  <sheetData>
    <row r="1" spans="1:5" s="14" customFormat="1" hidden="1" x14ac:dyDescent="0.25">
      <c r="B1" s="1287" t="s">
        <v>229</v>
      </c>
      <c r="C1" s="1287"/>
      <c r="D1" s="1287"/>
      <c r="E1" s="12"/>
    </row>
    <row r="2" spans="1:5" s="14" customFormat="1" hidden="1" x14ac:dyDescent="0.25">
      <c r="B2" s="1287" t="s">
        <v>230</v>
      </c>
      <c r="C2" s="1287"/>
      <c r="D2" s="1287"/>
      <c r="E2" s="12"/>
    </row>
    <row r="3" spans="1:5" s="14" customFormat="1" hidden="1" x14ac:dyDescent="0.25">
      <c r="B3" s="13"/>
      <c r="C3" s="1177"/>
      <c r="D3" s="1177"/>
      <c r="E3" s="1177"/>
    </row>
    <row r="4" spans="1:5" s="14" customFormat="1" ht="56.25" customHeight="1" x14ac:dyDescent="0.25">
      <c r="A4" s="1289" t="s">
        <v>1171</v>
      </c>
      <c r="B4" s="1177"/>
      <c r="C4" s="1177"/>
      <c r="D4" s="1177"/>
      <c r="E4" s="1177"/>
    </row>
    <row r="5" spans="1:5" x14ac:dyDescent="0.25">
      <c r="E5" s="137" t="s">
        <v>558</v>
      </c>
    </row>
    <row r="6" spans="1:5" s="14" customFormat="1" ht="15.75" customHeight="1" x14ac:dyDescent="0.25">
      <c r="A6" s="1186" t="s">
        <v>44</v>
      </c>
      <c r="B6" s="1184" t="s">
        <v>559</v>
      </c>
      <c r="C6" s="1195" t="s">
        <v>1100</v>
      </c>
      <c r="D6" s="1195"/>
      <c r="E6" s="1195"/>
    </row>
    <row r="7" spans="1:5" s="14" customFormat="1" x14ac:dyDescent="0.25">
      <c r="A7" s="1184"/>
      <c r="B7" s="1184"/>
      <c r="C7" s="1184" t="s">
        <v>443</v>
      </c>
      <c r="D7" s="1195" t="s">
        <v>331</v>
      </c>
      <c r="E7" s="1195"/>
    </row>
    <row r="8" spans="1:5" s="73" customFormat="1" ht="78.75" customHeight="1" x14ac:dyDescent="0.25">
      <c r="A8" s="1184"/>
      <c r="B8" s="1184"/>
      <c r="C8" s="1184"/>
      <c r="D8" s="251" t="s">
        <v>332</v>
      </c>
      <c r="E8" s="251" t="s">
        <v>333</v>
      </c>
    </row>
    <row r="9" spans="1:5" s="87" customFormat="1" ht="20.100000000000001" customHeight="1" x14ac:dyDescent="0.25">
      <c r="A9" s="100"/>
      <c r="B9" s="38" t="s">
        <v>1055</v>
      </c>
      <c r="C9" s="230">
        <f>SUM(C10,C15,C29,C30,C31,C32,C33,C34)</f>
        <v>13686690</v>
      </c>
      <c r="D9" s="230">
        <f>SUM(D10,D15,D29,D30,D31,D32,D33,D34)</f>
        <v>6627396</v>
      </c>
      <c r="E9" s="230">
        <f>SUM(E10,E15,E29,E30,E31,E32,E33,E34)</f>
        <v>7059294</v>
      </c>
    </row>
    <row r="10" spans="1:5" s="87" customFormat="1" ht="20.100000000000001" customHeight="1" x14ac:dyDescent="0.25">
      <c r="A10" s="90" t="s">
        <v>448</v>
      </c>
      <c r="B10" s="91" t="s">
        <v>670</v>
      </c>
      <c r="C10" s="243">
        <f>SUM(D10:E10)</f>
        <v>3191485</v>
      </c>
      <c r="D10" s="243">
        <f>SUM(D12:D14)</f>
        <v>2186239</v>
      </c>
      <c r="E10" s="243">
        <f>SUM(E12:E14)</f>
        <v>1005246</v>
      </c>
    </row>
    <row r="11" spans="1:5" s="96" customFormat="1" ht="20.100000000000001" customHeight="1" x14ac:dyDescent="0.25">
      <c r="A11" s="215"/>
      <c r="B11" s="256" t="s">
        <v>258</v>
      </c>
      <c r="C11" s="443"/>
      <c r="D11" s="443"/>
      <c r="E11" s="443"/>
    </row>
    <row r="12" spans="1:5" ht="20.100000000000001" customHeight="1" x14ac:dyDescent="0.25">
      <c r="A12" s="92">
        <v>1</v>
      </c>
      <c r="B12" s="93" t="s">
        <v>416</v>
      </c>
      <c r="C12" s="444">
        <f>SUM(D12:E12)</f>
        <v>1131485</v>
      </c>
      <c r="D12" s="444">
        <f>'Phụ lục số 2'!N14</f>
        <v>626239</v>
      </c>
      <c r="E12" s="444">
        <f>'Phụ lục số 2'!O14</f>
        <v>505246</v>
      </c>
    </row>
    <row r="13" spans="1:5" ht="20.100000000000001" customHeight="1" x14ac:dyDescent="0.25">
      <c r="A13" s="92">
        <v>2</v>
      </c>
      <c r="B13" s="93" t="s">
        <v>417</v>
      </c>
      <c r="C13" s="444">
        <f>SUM(D13:E13)</f>
        <v>600000</v>
      </c>
      <c r="D13" s="444">
        <f>'Phụ lục số 2'!N15</f>
        <v>100000</v>
      </c>
      <c r="E13" s="444">
        <f>'Phụ lục số 2'!O15</f>
        <v>500000</v>
      </c>
    </row>
    <row r="14" spans="1:5" ht="20.100000000000001" customHeight="1" x14ac:dyDescent="0.25">
      <c r="A14" s="92">
        <v>3</v>
      </c>
      <c r="B14" s="256" t="s">
        <v>552</v>
      </c>
      <c r="C14" s="444">
        <f>SUM(D14:E14)</f>
        <v>1460000</v>
      </c>
      <c r="D14" s="444">
        <f>'Phụ lục số 2'!N16</f>
        <v>1460000</v>
      </c>
      <c r="E14" s="444">
        <f>'Phụ lục số 2'!O16</f>
        <v>0</v>
      </c>
    </row>
    <row r="15" spans="1:5" s="87" customFormat="1" ht="20.100000000000001" customHeight="1" x14ac:dyDescent="0.25">
      <c r="A15" s="90" t="s">
        <v>460</v>
      </c>
      <c r="B15" s="91" t="s">
        <v>671</v>
      </c>
      <c r="C15" s="243">
        <f>SUM(D15:E15)</f>
        <v>8373843</v>
      </c>
      <c r="D15" s="243">
        <f>'Phụ lục số 2'!N18</f>
        <v>2811706</v>
      </c>
      <c r="E15" s="243">
        <f>'Phụ lục số 2'!O18</f>
        <v>5562137</v>
      </c>
    </row>
    <row r="16" spans="1:5" s="14" customFormat="1" ht="20.100000000000001" customHeight="1" x14ac:dyDescent="0.25">
      <c r="A16" s="88"/>
      <c r="B16" s="256" t="s">
        <v>258</v>
      </c>
      <c r="C16" s="240"/>
      <c r="D16" s="240"/>
      <c r="E16" s="240"/>
    </row>
    <row r="17" spans="1:5" ht="20.100000000000001" customHeight="1" x14ac:dyDescent="0.25">
      <c r="A17" s="92">
        <v>1</v>
      </c>
      <c r="B17" s="93" t="s">
        <v>418</v>
      </c>
      <c r="C17" s="444">
        <f t="shared" ref="C17:C34" si="0">SUM(D17:E17)</f>
        <v>3653123</v>
      </c>
      <c r="D17" s="444">
        <f>'Phụ lục số 2'!N23</f>
        <v>742661</v>
      </c>
      <c r="E17" s="444">
        <f>'Phụ lục số 2'!O23</f>
        <v>2910462</v>
      </c>
    </row>
    <row r="18" spans="1:5" ht="20.100000000000001" customHeight="1" x14ac:dyDescent="0.25">
      <c r="A18" s="92">
        <v>2</v>
      </c>
      <c r="B18" s="93" t="s">
        <v>419</v>
      </c>
      <c r="C18" s="444">
        <f t="shared" si="0"/>
        <v>31000</v>
      </c>
      <c r="D18" s="444">
        <f>'Phụ lục số 2'!N22</f>
        <v>31000</v>
      </c>
      <c r="E18" s="444">
        <f>'Phụ lục số 2'!O22</f>
        <v>0</v>
      </c>
    </row>
    <row r="19" spans="1:5" ht="20.100000000000001" customHeight="1" x14ac:dyDescent="0.25">
      <c r="A19" s="92">
        <v>3</v>
      </c>
      <c r="B19" s="93" t="s">
        <v>420</v>
      </c>
      <c r="C19" s="444">
        <f t="shared" si="0"/>
        <v>143469</v>
      </c>
      <c r="D19" s="444">
        <f>'Phụ lục số 2'!N20</f>
        <v>61999</v>
      </c>
      <c r="E19" s="444">
        <f>'Phụ lục số 2'!O20</f>
        <v>81470</v>
      </c>
    </row>
    <row r="20" spans="1:5" s="227" customFormat="1" ht="20.100000000000001" customHeight="1" x14ac:dyDescent="0.25">
      <c r="A20" s="252">
        <v>4</v>
      </c>
      <c r="B20" s="226" t="s">
        <v>307</v>
      </c>
      <c r="C20" s="444">
        <f t="shared" si="0"/>
        <v>1582205</v>
      </c>
      <c r="D20" s="237">
        <f>'Phụ lục số 2'!N19</f>
        <v>483000</v>
      </c>
      <c r="E20" s="237">
        <f>'Phụ lục số 2'!O19</f>
        <v>1099205</v>
      </c>
    </row>
    <row r="21" spans="1:5" ht="20.100000000000001" customHeight="1" x14ac:dyDescent="0.25">
      <c r="A21" s="92">
        <v>5</v>
      </c>
      <c r="B21" s="226" t="s">
        <v>478</v>
      </c>
      <c r="C21" s="444">
        <f t="shared" si="0"/>
        <v>764071</v>
      </c>
      <c r="D21" s="444">
        <f>'Phụ lục số 2'!N24</f>
        <v>764071</v>
      </c>
      <c r="E21" s="444">
        <f>'Phụ lục số 2'!O24</f>
        <v>0</v>
      </c>
    </row>
    <row r="22" spans="1:5" ht="20.100000000000001" customHeight="1" x14ac:dyDescent="0.25">
      <c r="A22" s="252">
        <v>6</v>
      </c>
      <c r="B22" s="226" t="s">
        <v>480</v>
      </c>
      <c r="C22" s="444">
        <f t="shared" si="0"/>
        <v>77000</v>
      </c>
      <c r="D22" s="444">
        <f>'Phụ lục số 2'!N25</f>
        <v>40000</v>
      </c>
      <c r="E22" s="444">
        <f>'Phụ lục số 2'!O25</f>
        <v>37000</v>
      </c>
    </row>
    <row r="23" spans="1:5" ht="20.100000000000001" customHeight="1" x14ac:dyDescent="0.25">
      <c r="A23" s="92">
        <v>7</v>
      </c>
      <c r="B23" s="226" t="s">
        <v>482</v>
      </c>
      <c r="C23" s="444">
        <f t="shared" si="0"/>
        <v>34956</v>
      </c>
      <c r="D23" s="444">
        <f>'Phụ lục số 2'!N26</f>
        <v>5956</v>
      </c>
      <c r="E23" s="444">
        <f>'Phụ lục số 2'!O26</f>
        <v>29000</v>
      </c>
    </row>
    <row r="24" spans="1:5" ht="20.100000000000001" customHeight="1" x14ac:dyDescent="0.25">
      <c r="A24" s="252">
        <v>8</v>
      </c>
      <c r="B24" s="226" t="s">
        <v>484</v>
      </c>
      <c r="C24" s="444">
        <f t="shared" si="0"/>
        <v>34000</v>
      </c>
      <c r="D24" s="444">
        <f>'Phụ lục số 2'!N27</f>
        <v>22000</v>
      </c>
      <c r="E24" s="444">
        <f>'Phụ lục số 2'!O27</f>
        <v>12000</v>
      </c>
    </row>
    <row r="25" spans="1:5" ht="20.100000000000001" customHeight="1" x14ac:dyDescent="0.25">
      <c r="A25" s="92">
        <v>9</v>
      </c>
      <c r="B25" s="226" t="s">
        <v>485</v>
      </c>
      <c r="C25" s="444">
        <f t="shared" si="0"/>
        <v>420000</v>
      </c>
      <c r="D25" s="444">
        <f>'Phụ lục số 2'!N28</f>
        <v>74000</v>
      </c>
      <c r="E25" s="444">
        <f>'Phụ lục số 2'!O28</f>
        <v>346000</v>
      </c>
    </row>
    <row r="26" spans="1:5" s="227" customFormat="1" ht="20.100000000000001" customHeight="1" x14ac:dyDescent="0.25">
      <c r="A26" s="252">
        <v>10</v>
      </c>
      <c r="B26" s="226" t="s">
        <v>486</v>
      </c>
      <c r="C26" s="237">
        <f t="shared" si="0"/>
        <v>1344176</v>
      </c>
      <c r="D26" s="444">
        <f>'Phụ lục số 2'!N29</f>
        <v>460176</v>
      </c>
      <c r="E26" s="444">
        <f>'Phụ lục số 2'!O29</f>
        <v>884000</v>
      </c>
    </row>
    <row r="27" spans="1:5" s="227" customFormat="1" ht="20.100000000000001" customHeight="1" x14ac:dyDescent="0.25">
      <c r="A27" s="92">
        <v>11</v>
      </c>
      <c r="B27" s="226" t="s">
        <v>646</v>
      </c>
      <c r="C27" s="237">
        <f t="shared" si="0"/>
        <v>227688</v>
      </c>
      <c r="D27" s="444">
        <f>'Phụ lục số 2'!N30</f>
        <v>98688</v>
      </c>
      <c r="E27" s="444">
        <f>'Phụ lục số 2'!O30</f>
        <v>129000</v>
      </c>
    </row>
    <row r="28" spans="1:5" s="227" customFormat="1" ht="20.100000000000001" customHeight="1" x14ac:dyDescent="0.25">
      <c r="A28" s="252">
        <v>12</v>
      </c>
      <c r="B28" s="226" t="s">
        <v>549</v>
      </c>
      <c r="C28" s="237">
        <f t="shared" si="0"/>
        <v>62155</v>
      </c>
      <c r="D28" s="444">
        <f>'Phụ lục số 2'!N31</f>
        <v>28155</v>
      </c>
      <c r="E28" s="444">
        <f>'Phụ lục số 2'!O31</f>
        <v>34000</v>
      </c>
    </row>
    <row r="29" spans="1:5" s="87" customFormat="1" ht="20.100000000000001" customHeight="1" x14ac:dyDescent="0.25">
      <c r="A29" s="90" t="s">
        <v>488</v>
      </c>
      <c r="B29" s="138" t="s">
        <v>241</v>
      </c>
      <c r="C29" s="243">
        <f t="shared" si="0"/>
        <v>2000</v>
      </c>
      <c r="D29" s="243">
        <f>'Phụ lục số 2'!N32</f>
        <v>2000</v>
      </c>
      <c r="E29" s="243">
        <f>'Phụ lục số 2'!O32</f>
        <v>0</v>
      </c>
    </row>
    <row r="30" spans="1:5" s="87" customFormat="1" ht="20.100000000000001" customHeight="1" x14ac:dyDescent="0.25">
      <c r="A30" s="90" t="s">
        <v>489</v>
      </c>
      <c r="B30" s="91" t="s">
        <v>527</v>
      </c>
      <c r="C30" s="243">
        <f t="shared" si="0"/>
        <v>233960</v>
      </c>
      <c r="D30" s="243">
        <f>'Phụ lục số 2'!N33</f>
        <v>121038</v>
      </c>
      <c r="E30" s="243">
        <f>'Phụ lục số 2'!O33</f>
        <v>112922</v>
      </c>
    </row>
    <row r="31" spans="1:5" s="87" customFormat="1" ht="20.100000000000001" customHeight="1" x14ac:dyDescent="0.25">
      <c r="A31" s="90" t="s">
        <v>512</v>
      </c>
      <c r="B31" s="91" t="s">
        <v>568</v>
      </c>
      <c r="C31" s="243">
        <f t="shared" si="0"/>
        <v>378989</v>
      </c>
      <c r="D31" s="243">
        <f>'Phụ lục số 2'!N35</f>
        <v>0</v>
      </c>
      <c r="E31" s="243">
        <f>'Phụ lục số 2'!O35</f>
        <v>378989</v>
      </c>
    </row>
    <row r="32" spans="1:5" s="87" customFormat="1" ht="20.100000000000001" customHeight="1" x14ac:dyDescent="0.25">
      <c r="A32" s="90" t="s">
        <v>513</v>
      </c>
      <c r="B32" s="41" t="s">
        <v>805</v>
      </c>
      <c r="C32" s="243">
        <f t="shared" si="0"/>
        <v>1000</v>
      </c>
      <c r="D32" s="243">
        <f>'Phụ lục số 2'!N36</f>
        <v>1000</v>
      </c>
      <c r="E32" s="243">
        <f>'Phụ lục số 2'!O36</f>
        <v>0</v>
      </c>
    </row>
    <row r="33" spans="1:5" s="87" customFormat="1" ht="20.100000000000001" customHeight="1" x14ac:dyDescent="0.25">
      <c r="A33" s="102" t="s">
        <v>554</v>
      </c>
      <c r="B33" s="103" t="s">
        <v>336</v>
      </c>
      <c r="C33" s="243">
        <f t="shared" si="0"/>
        <v>1474513</v>
      </c>
      <c r="D33" s="243">
        <f>'Phụ lục số 2'!N37</f>
        <v>1474513</v>
      </c>
      <c r="E33" s="243">
        <f>'Phụ lục số 2'!O37</f>
        <v>0</v>
      </c>
    </row>
    <row r="34" spans="1:5" s="87" customFormat="1" ht="20.100000000000001" customHeight="1" x14ac:dyDescent="0.25">
      <c r="A34" s="139" t="s">
        <v>555</v>
      </c>
      <c r="B34" s="794" t="s">
        <v>1045</v>
      </c>
      <c r="C34" s="35">
        <f t="shared" si="0"/>
        <v>30900</v>
      </c>
      <c r="D34" s="35">
        <f>'Phụ lục số 2'!N41</f>
        <v>30900</v>
      </c>
      <c r="E34" s="35">
        <f>'Phụ lục số 2'!O41</f>
        <v>0</v>
      </c>
    </row>
    <row r="35" spans="1:5" x14ac:dyDescent="0.25">
      <c r="B35" s="141" t="s">
        <v>491</v>
      </c>
      <c r="C35" s="80"/>
      <c r="D35" s="80"/>
      <c r="E35" s="80"/>
    </row>
    <row r="36" spans="1:5" x14ac:dyDescent="0.25">
      <c r="B36" s="142" t="s">
        <v>338</v>
      </c>
      <c r="C36" s="80"/>
      <c r="D36" s="143">
        <f>'Phụ lục số 5'!E31</f>
        <v>4303110</v>
      </c>
      <c r="E36" s="79" t="s">
        <v>337</v>
      </c>
    </row>
    <row r="37" spans="1:5" x14ac:dyDescent="0.25">
      <c r="B37" s="142" t="s">
        <v>572</v>
      </c>
      <c r="C37" s="80"/>
      <c r="D37" s="142">
        <f>'Phụ lục số 5'!C32</f>
        <v>3464851</v>
      </c>
      <c r="E37" s="80" t="s">
        <v>337</v>
      </c>
    </row>
    <row r="38" spans="1:5" x14ac:dyDescent="0.25">
      <c r="B38" s="142" t="s">
        <v>663</v>
      </c>
      <c r="C38" s="80"/>
      <c r="D38" s="142">
        <f>'Phụ lục số 5'!C34</f>
        <v>317798</v>
      </c>
      <c r="E38" s="80" t="s">
        <v>337</v>
      </c>
    </row>
    <row r="39" spans="1:5" x14ac:dyDescent="0.25">
      <c r="B39" s="142" t="s">
        <v>758</v>
      </c>
      <c r="C39" s="80"/>
      <c r="D39" s="142">
        <f>'Phụ lục số 5'!C35</f>
        <v>342197</v>
      </c>
      <c r="E39" s="80" t="s">
        <v>337</v>
      </c>
    </row>
    <row r="40" spans="1:5" x14ac:dyDescent="0.25">
      <c r="B40" s="142" t="s">
        <v>761</v>
      </c>
      <c r="C40" s="80"/>
      <c r="D40" s="142">
        <f>'Phụ lục số 5'!C36</f>
        <v>685</v>
      </c>
      <c r="E40" s="80" t="s">
        <v>337</v>
      </c>
    </row>
    <row r="41" spans="1:5" x14ac:dyDescent="0.25">
      <c r="B41" s="142" t="s">
        <v>759</v>
      </c>
      <c r="C41" s="80"/>
      <c r="D41" s="142">
        <f>'Phụ lục số 5'!C37</f>
        <v>114645</v>
      </c>
      <c r="E41" s="80" t="s">
        <v>337</v>
      </c>
    </row>
    <row r="42" spans="1:5" x14ac:dyDescent="0.25">
      <c r="B42" s="142" t="s">
        <v>1068</v>
      </c>
      <c r="C42" s="80"/>
      <c r="D42" s="142">
        <f>'Phụ lục số 5'!C38</f>
        <v>38000</v>
      </c>
      <c r="E42" s="80" t="s">
        <v>337</v>
      </c>
    </row>
    <row r="43" spans="1:5" x14ac:dyDescent="0.25">
      <c r="B43" s="142" t="s">
        <v>1507</v>
      </c>
      <c r="C43" s="80"/>
      <c r="D43" s="142">
        <f>'Phụ lục số 5'!C39</f>
        <v>0</v>
      </c>
      <c r="E43" s="80" t="s">
        <v>337</v>
      </c>
    </row>
    <row r="44" spans="1:5" x14ac:dyDescent="0.25">
      <c r="B44" s="142" t="s">
        <v>1518</v>
      </c>
      <c r="C44" s="80"/>
      <c r="D44" s="142">
        <f>'Phụ lục số 5'!C40</f>
        <v>8880</v>
      </c>
      <c r="E44" s="80" t="s">
        <v>337</v>
      </c>
    </row>
    <row r="45" spans="1:5" x14ac:dyDescent="0.25">
      <c r="B45" s="142" t="s">
        <v>1519</v>
      </c>
      <c r="C45" s="80"/>
      <c r="D45" s="142">
        <f>'Phụ lục số 5'!C41</f>
        <v>2750</v>
      </c>
      <c r="E45" s="80" t="s">
        <v>337</v>
      </c>
    </row>
    <row r="46" spans="1:5" x14ac:dyDescent="0.25">
      <c r="B46" s="142" t="s">
        <v>1510</v>
      </c>
      <c r="C46" s="80"/>
      <c r="D46" s="142">
        <f>'Phụ lục số 5'!C42</f>
        <v>13304</v>
      </c>
      <c r="E46" s="80" t="s">
        <v>337</v>
      </c>
    </row>
    <row r="47" spans="1:5" ht="15.75" hidden="1" customHeight="1" x14ac:dyDescent="0.25">
      <c r="A47" s="238"/>
      <c r="B47" s="258" t="s">
        <v>580</v>
      </c>
      <c r="C47" s="259"/>
      <c r="D47" s="142">
        <f>'Phụ lục số 5'!C43</f>
        <v>0</v>
      </c>
      <c r="E47" s="259" t="s">
        <v>337</v>
      </c>
    </row>
    <row r="48" spans="1:5" x14ac:dyDescent="0.25">
      <c r="A48" s="238"/>
      <c r="B48" s="142" t="s">
        <v>835</v>
      </c>
      <c r="C48" s="259"/>
      <c r="D48" s="258"/>
      <c r="E48" s="259"/>
    </row>
    <row r="49" spans="2:127" ht="15.75" customHeight="1" x14ac:dyDescent="0.25">
      <c r="B49" s="1288" t="s">
        <v>1166</v>
      </c>
      <c r="C49" s="1288"/>
      <c r="D49" s="1288"/>
      <c r="E49" s="1288"/>
      <c r="G49" s="3"/>
      <c r="J49" s="3"/>
      <c r="L49" s="3"/>
      <c r="O49" s="3"/>
      <c r="Q49" s="3"/>
      <c r="T49" s="3"/>
      <c r="V49" s="3"/>
      <c r="Y49" s="3"/>
      <c r="AA49" s="3"/>
      <c r="AD49" s="3"/>
      <c r="AF49" s="3"/>
      <c r="AI49" s="3"/>
      <c r="AK49" s="3"/>
      <c r="AN49" s="3"/>
      <c r="AP49" s="3"/>
      <c r="AS49" s="3"/>
      <c r="AU49" s="3"/>
      <c r="AX49" s="3"/>
      <c r="AZ49" s="3"/>
      <c r="BC49" s="3"/>
      <c r="BE49" s="3"/>
      <c r="BH49" s="3"/>
      <c r="BJ49" s="3"/>
      <c r="BM49" s="3"/>
      <c r="BO49" s="3"/>
      <c r="BR49" s="3"/>
      <c r="BT49" s="3"/>
      <c r="BW49" s="3"/>
      <c r="BY49" s="3"/>
      <c r="CB49" s="3"/>
      <c r="CD49" s="3"/>
      <c r="CG49" s="3"/>
      <c r="CI49" s="3"/>
      <c r="CL49" s="3"/>
      <c r="CN49" s="3"/>
      <c r="CQ49" s="3"/>
      <c r="CS49" s="3"/>
      <c r="CV49" s="3"/>
      <c r="CX49" s="3"/>
      <c r="DA49" s="3"/>
      <c r="DC49" s="3"/>
      <c r="DF49" s="3"/>
      <c r="DH49" s="3"/>
      <c r="DK49" s="3"/>
      <c r="DM49" s="3"/>
      <c r="DP49" s="3"/>
      <c r="DR49" s="3"/>
      <c r="DU49" s="3"/>
      <c r="DW49" s="3"/>
    </row>
    <row r="50" spans="2:127" ht="15.75" customHeight="1" x14ac:dyDescent="0.25">
      <c r="B50" s="80"/>
      <c r="C50" s="80"/>
      <c r="D50" s="80"/>
      <c r="E50" s="80"/>
    </row>
    <row r="53" spans="2:127" ht="15.75" customHeight="1" x14ac:dyDescent="0.25">
      <c r="B53" s="140"/>
      <c r="C53" s="140"/>
      <c r="D53" s="140"/>
      <c r="E53" s="140"/>
    </row>
  </sheetData>
  <customSheetViews>
    <customSheetView guid="{88621519-296E-4458-B04E-813E881018FE}" fitToPage="1" hiddenRows="1" topLeftCell="A22">
      <selection activeCell="B46" sqref="B46:E46"/>
      <pageMargins left="0" right="0" top="0.59055118110236227" bottom="0.59055118110236227" header="0.19685039370078741" footer="0.19685039370078741"/>
      <printOptions horizontalCentered="1"/>
      <pageSetup paperSize="9" scale="95" orientation="portrait" r:id="rId1"/>
      <headerFooter alignWithMargins="0">
        <oddHeader>&amp;R&amp;A</oddHeader>
      </headerFooter>
    </customSheetView>
  </customSheetViews>
  <mergeCells count="10">
    <mergeCell ref="B49:E49"/>
    <mergeCell ref="B1:D1"/>
    <mergeCell ref="B2:D2"/>
    <mergeCell ref="C3:E3"/>
    <mergeCell ref="A4:E4"/>
    <mergeCell ref="A6:A8"/>
    <mergeCell ref="B6:B8"/>
    <mergeCell ref="C6:E6"/>
    <mergeCell ref="C7:C8"/>
    <mergeCell ref="D7:E7"/>
  </mergeCells>
  <phoneticPr fontId="3" type="noConversion"/>
  <printOptions horizontalCentered="1"/>
  <pageMargins left="0" right="0" top="0.59055118110236227" bottom="0.59055118110236227" header="0.19685039370078741" footer="0.19685039370078741"/>
  <pageSetup paperSize="9" scale="89" orientation="portrait" r:id="rId2"/>
  <headerFooter alignWithMargins="0">
    <oddHeader>&amp;R&amp;A</oddHeader>
  </headerFooter>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C00000"/>
    <pageSetUpPr fitToPage="1"/>
  </sheetPr>
  <dimension ref="A1:E49"/>
  <sheetViews>
    <sheetView topLeftCell="A3" workbookViewId="0">
      <selection activeCell="E35" sqref="E35"/>
    </sheetView>
  </sheetViews>
  <sheetFormatPr defaultRowHeight="13.5" x14ac:dyDescent="0.2"/>
  <cols>
    <col min="1" max="1" width="6" style="67" customWidth="1"/>
    <col min="2" max="2" width="56.5" style="67" customWidth="1"/>
    <col min="3" max="3" width="19" style="67" customWidth="1"/>
    <col min="4" max="4" width="14.5" style="67" customWidth="1"/>
    <col min="5" max="5" width="13.875" style="67" customWidth="1"/>
    <col min="6" max="16384" width="9" style="67"/>
  </cols>
  <sheetData>
    <row r="1" spans="1:5" ht="69.75" hidden="1" customHeight="1" x14ac:dyDescent="0.2">
      <c r="A1" s="1290" t="s">
        <v>35</v>
      </c>
      <c r="B1" s="1290"/>
      <c r="C1" s="1290"/>
      <c r="D1" s="1290"/>
      <c r="E1" s="1290"/>
    </row>
    <row r="2" spans="1:5" hidden="1" x14ac:dyDescent="0.2"/>
    <row r="3" spans="1:5" ht="56.25" customHeight="1" x14ac:dyDescent="0.2">
      <c r="A3" s="1291" t="s">
        <v>1172</v>
      </c>
      <c r="B3" s="1292"/>
      <c r="C3" s="1292"/>
      <c r="D3" s="1292"/>
      <c r="E3" s="1292"/>
    </row>
    <row r="4" spans="1:5" x14ac:dyDescent="0.2">
      <c r="E4" s="68" t="s">
        <v>558</v>
      </c>
    </row>
    <row r="5" spans="1:5" ht="13.5" customHeight="1" x14ac:dyDescent="0.2">
      <c r="A5" s="1293" t="s">
        <v>561</v>
      </c>
      <c r="B5" s="1293" t="s">
        <v>36</v>
      </c>
      <c r="C5" s="1293" t="s">
        <v>1125</v>
      </c>
      <c r="D5" s="1293" t="s">
        <v>37</v>
      </c>
      <c r="E5" s="1293"/>
    </row>
    <row r="6" spans="1:5" ht="32.25" customHeight="1" x14ac:dyDescent="0.2">
      <c r="A6" s="1293"/>
      <c r="B6" s="1293"/>
      <c r="C6" s="1293"/>
      <c r="D6" s="69" t="s">
        <v>522</v>
      </c>
      <c r="E6" s="69" t="s">
        <v>38</v>
      </c>
    </row>
    <row r="7" spans="1:5" x14ac:dyDescent="0.2">
      <c r="A7" s="491" t="s">
        <v>446</v>
      </c>
      <c r="B7" s="492" t="s">
        <v>1545</v>
      </c>
      <c r="C7" s="493">
        <f>SUM(D7:E7)</f>
        <v>426575</v>
      </c>
      <c r="D7" s="493">
        <f>SUM(D8:D9)</f>
        <v>325020</v>
      </c>
      <c r="E7" s="493">
        <f>SUM(E8:E9)</f>
        <v>101555</v>
      </c>
    </row>
    <row r="8" spans="1:5" x14ac:dyDescent="0.2">
      <c r="A8" s="485">
        <v>1</v>
      </c>
      <c r="B8" s="486" t="s">
        <v>425</v>
      </c>
      <c r="C8" s="494">
        <f>SUM(D8:E8)</f>
        <v>18215</v>
      </c>
      <c r="D8" s="494">
        <v>6760</v>
      </c>
      <c r="E8" s="494">
        <v>11455</v>
      </c>
    </row>
    <row r="9" spans="1:5" x14ac:dyDescent="0.2">
      <c r="A9" s="485">
        <v>2</v>
      </c>
      <c r="B9" s="495" t="s">
        <v>346</v>
      </c>
      <c r="C9" s="484">
        <f>SUM(D9:E9)</f>
        <v>408360</v>
      </c>
      <c r="D9" s="494">
        <v>318260</v>
      </c>
      <c r="E9" s="494">
        <v>90100</v>
      </c>
    </row>
    <row r="10" spans="1:5" x14ac:dyDescent="0.2">
      <c r="A10" s="496" t="s">
        <v>461</v>
      </c>
      <c r="B10" s="497" t="s">
        <v>39</v>
      </c>
      <c r="C10" s="498">
        <f>SUM(C11,C18)</f>
        <v>1182145</v>
      </c>
      <c r="D10" s="498">
        <f>SUM(D11,D18)</f>
        <v>906600</v>
      </c>
      <c r="E10" s="498">
        <f>SUM(E11,E18)</f>
        <v>275545</v>
      </c>
    </row>
    <row r="11" spans="1:5" x14ac:dyDescent="0.2">
      <c r="A11" s="499" t="s">
        <v>448</v>
      </c>
      <c r="B11" s="500" t="s">
        <v>833</v>
      </c>
      <c r="C11" s="498">
        <f>SUM(C12,C14)</f>
        <v>906600</v>
      </c>
      <c r="D11" s="498">
        <f>SUM(D12,D14)</f>
        <v>906600</v>
      </c>
      <c r="E11" s="498">
        <f>SUM(E12,E14)</f>
        <v>0</v>
      </c>
    </row>
    <row r="12" spans="1:5" ht="27" x14ac:dyDescent="0.2">
      <c r="A12" s="499">
        <v>1</v>
      </c>
      <c r="B12" s="505" t="s">
        <v>662</v>
      </c>
      <c r="C12" s="503">
        <f>SUM(D12:E12)</f>
        <v>391900</v>
      </c>
      <c r="D12" s="503">
        <v>391900</v>
      </c>
      <c r="E12" s="503"/>
    </row>
    <row r="13" spans="1:5" ht="27" x14ac:dyDescent="0.2">
      <c r="A13" s="759"/>
      <c r="B13" s="760" t="s">
        <v>1077</v>
      </c>
      <c r="C13" s="761">
        <f>SUM(D13:E13)</f>
        <v>120443</v>
      </c>
      <c r="D13" s="761">
        <v>120443</v>
      </c>
      <c r="E13" s="761"/>
    </row>
    <row r="14" spans="1:5" ht="27" x14ac:dyDescent="0.2">
      <c r="A14" s="508">
        <v>2</v>
      </c>
      <c r="B14" s="505" t="s">
        <v>1076</v>
      </c>
      <c r="C14" s="503">
        <f>SUM(C15,C17)</f>
        <v>514700</v>
      </c>
      <c r="D14" s="503">
        <f>SUM(D15,D17)</f>
        <v>514700</v>
      </c>
      <c r="E14" s="503">
        <f>SUM(E15,E17)</f>
        <v>0</v>
      </c>
    </row>
    <row r="15" spans="1:5" x14ac:dyDescent="0.2">
      <c r="A15" s="501" t="s">
        <v>473</v>
      </c>
      <c r="B15" s="486" t="s">
        <v>832</v>
      </c>
      <c r="C15" s="484">
        <f>SUM(D15:E15)</f>
        <v>514700</v>
      </c>
      <c r="D15" s="484">
        <v>514700</v>
      </c>
      <c r="E15" s="484">
        <v>0</v>
      </c>
    </row>
    <row r="16" spans="1:5" ht="27" x14ac:dyDescent="0.2">
      <c r="A16" s="759"/>
      <c r="B16" s="760" t="s">
        <v>1078</v>
      </c>
      <c r="C16" s="761">
        <f>SUM(D16:E16)</f>
        <v>0</v>
      </c>
      <c r="D16" s="761"/>
      <c r="E16" s="761"/>
    </row>
    <row r="17" spans="1:5" x14ac:dyDescent="0.2">
      <c r="A17" s="501" t="s">
        <v>474</v>
      </c>
      <c r="B17" s="486" t="s">
        <v>838</v>
      </c>
      <c r="C17" s="484">
        <f>SUM(D17:E17)</f>
        <v>0</v>
      </c>
      <c r="D17" s="484">
        <v>0</v>
      </c>
      <c r="E17" s="484"/>
    </row>
    <row r="18" spans="1:5" x14ac:dyDescent="0.2">
      <c r="A18" s="499" t="s">
        <v>460</v>
      </c>
      <c r="B18" s="500" t="s">
        <v>40</v>
      </c>
      <c r="C18" s="498">
        <f>SUM(C19,C29)</f>
        <v>275545</v>
      </c>
      <c r="D18" s="498">
        <f>SUM(D19,D29)</f>
        <v>0</v>
      </c>
      <c r="E18" s="498">
        <f>SUM(E19,E29)</f>
        <v>275545</v>
      </c>
    </row>
    <row r="19" spans="1:5" x14ac:dyDescent="0.2">
      <c r="A19" s="499" t="s">
        <v>786</v>
      </c>
      <c r="B19" s="500" t="s">
        <v>787</v>
      </c>
      <c r="C19" s="498">
        <f>SUM(C20:C28)</f>
        <v>134207</v>
      </c>
      <c r="D19" s="498">
        <f>SUM(D20:D28)</f>
        <v>0</v>
      </c>
      <c r="E19" s="498">
        <f>SUM(E20:E28)</f>
        <v>134207</v>
      </c>
    </row>
    <row r="20" spans="1:5" x14ac:dyDescent="0.2">
      <c r="A20" s="485">
        <v>1</v>
      </c>
      <c r="B20" s="486" t="s">
        <v>1039</v>
      </c>
      <c r="C20" s="484">
        <f t="shared" ref="C20:C47" si="0">SUM(D20:E20)</f>
        <v>6872</v>
      </c>
      <c r="D20" s="484"/>
      <c r="E20" s="484">
        <v>6872</v>
      </c>
    </row>
    <row r="21" spans="1:5" ht="27" x14ac:dyDescent="0.2">
      <c r="A21" s="485">
        <v>2</v>
      </c>
      <c r="B21" s="486" t="s">
        <v>1038</v>
      </c>
      <c r="C21" s="484">
        <f t="shared" si="0"/>
        <v>1040</v>
      </c>
      <c r="D21" s="484"/>
      <c r="E21" s="484">
        <v>1040</v>
      </c>
    </row>
    <row r="22" spans="1:5" ht="54" x14ac:dyDescent="0.2">
      <c r="A22" s="485">
        <v>3</v>
      </c>
      <c r="B22" s="486" t="s">
        <v>1040</v>
      </c>
      <c r="C22" s="484">
        <f t="shared" si="0"/>
        <v>29299</v>
      </c>
      <c r="D22" s="484"/>
      <c r="E22" s="484">
        <v>29299</v>
      </c>
    </row>
    <row r="23" spans="1:5" ht="13.5" hidden="1" customHeight="1" x14ac:dyDescent="0.2">
      <c r="A23" s="485">
        <v>4</v>
      </c>
      <c r="B23" s="486" t="s">
        <v>1041</v>
      </c>
      <c r="C23" s="484">
        <f t="shared" si="0"/>
        <v>38579</v>
      </c>
      <c r="D23" s="484"/>
      <c r="E23" s="484">
        <v>38579</v>
      </c>
    </row>
    <row r="24" spans="1:5" ht="54" x14ac:dyDescent="0.2">
      <c r="A24" s="485">
        <v>5</v>
      </c>
      <c r="B24" s="486" t="s">
        <v>1037</v>
      </c>
      <c r="C24" s="484">
        <f>SUM(D24:E24)</f>
        <v>831</v>
      </c>
      <c r="D24" s="484"/>
      <c r="E24" s="484">
        <v>831</v>
      </c>
    </row>
    <row r="25" spans="1:5" x14ac:dyDescent="0.2">
      <c r="A25" s="485">
        <v>6</v>
      </c>
      <c r="B25" s="486" t="s">
        <v>837</v>
      </c>
      <c r="C25" s="484">
        <f>SUM(D25:E25)</f>
        <v>13478</v>
      </c>
      <c r="D25" s="484"/>
      <c r="E25" s="484">
        <v>13478</v>
      </c>
    </row>
    <row r="26" spans="1:5" x14ac:dyDescent="0.2">
      <c r="A26" s="485">
        <v>7</v>
      </c>
      <c r="B26" s="486" t="s">
        <v>1537</v>
      </c>
      <c r="C26" s="484">
        <f>SUM(D26:E26)</f>
        <v>1108</v>
      </c>
      <c r="D26" s="484"/>
      <c r="E26" s="484">
        <v>1108</v>
      </c>
    </row>
    <row r="27" spans="1:5" x14ac:dyDescent="0.2">
      <c r="A27" s="485">
        <v>8</v>
      </c>
      <c r="B27" s="486" t="s">
        <v>1539</v>
      </c>
      <c r="C27" s="484">
        <f>SUM(D27:E27)</f>
        <v>5000</v>
      </c>
      <c r="D27" s="484"/>
      <c r="E27" s="484">
        <v>5000</v>
      </c>
    </row>
    <row r="28" spans="1:5" ht="27" x14ac:dyDescent="0.2">
      <c r="A28" s="485">
        <v>9</v>
      </c>
      <c r="B28" s="486" t="s">
        <v>1538</v>
      </c>
      <c r="C28" s="484">
        <f t="shared" si="0"/>
        <v>38000</v>
      </c>
      <c r="D28" s="484"/>
      <c r="E28" s="484">
        <f>(33750+4250)</f>
        <v>38000</v>
      </c>
    </row>
    <row r="29" spans="1:5" x14ac:dyDescent="0.2">
      <c r="A29" s="499" t="s">
        <v>788</v>
      </c>
      <c r="B29" s="500" t="s">
        <v>789</v>
      </c>
      <c r="C29" s="506">
        <f>SUM(C30,C31,C40)</f>
        <v>141338</v>
      </c>
      <c r="D29" s="506">
        <f>SUM(D30,D31,D40)</f>
        <v>0</v>
      </c>
      <c r="E29" s="506">
        <f>SUM(E30,E31,E40)</f>
        <v>141338</v>
      </c>
    </row>
    <row r="30" spans="1:5" x14ac:dyDescent="0.2">
      <c r="A30" s="502" t="s">
        <v>803</v>
      </c>
      <c r="B30" s="505" t="s">
        <v>413</v>
      </c>
      <c r="C30" s="503">
        <f t="shared" si="0"/>
        <v>11880</v>
      </c>
      <c r="D30" s="503"/>
      <c r="E30" s="503">
        <v>11880</v>
      </c>
    </row>
    <row r="31" spans="1:5" x14ac:dyDescent="0.2">
      <c r="A31" s="502" t="s">
        <v>804</v>
      </c>
      <c r="B31" s="505" t="s">
        <v>412</v>
      </c>
      <c r="C31" s="503">
        <f>SUM(C32:C39)</f>
        <v>103807</v>
      </c>
      <c r="D31" s="503">
        <f>SUM(D32:D39)</f>
        <v>0</v>
      </c>
      <c r="E31" s="503">
        <f>SUM(E32:E39)</f>
        <v>103807</v>
      </c>
    </row>
    <row r="32" spans="1:5" x14ac:dyDescent="0.2">
      <c r="A32" s="485">
        <v>1</v>
      </c>
      <c r="B32" s="486" t="s">
        <v>1042</v>
      </c>
      <c r="C32" s="484">
        <f>SUM(D32:E32)</f>
        <v>15605</v>
      </c>
      <c r="D32" s="484"/>
      <c r="E32" s="484">
        <v>15605</v>
      </c>
    </row>
    <row r="33" spans="1:5" ht="27" x14ac:dyDescent="0.2">
      <c r="A33" s="485">
        <v>2</v>
      </c>
      <c r="B33" s="486" t="s">
        <v>843</v>
      </c>
      <c r="C33" s="484">
        <f t="shared" si="0"/>
        <v>500</v>
      </c>
      <c r="D33" s="484"/>
      <c r="E33" s="484">
        <v>500</v>
      </c>
    </row>
    <row r="34" spans="1:5" x14ac:dyDescent="0.2">
      <c r="A34" s="485">
        <v>3</v>
      </c>
      <c r="B34" s="486" t="s">
        <v>842</v>
      </c>
      <c r="C34" s="484">
        <f t="shared" si="0"/>
        <v>267</v>
      </c>
      <c r="D34" s="484"/>
      <c r="E34" s="484">
        <v>267</v>
      </c>
    </row>
    <row r="35" spans="1:5" x14ac:dyDescent="0.2">
      <c r="A35" s="485">
        <v>4</v>
      </c>
      <c r="B35" s="486" t="s">
        <v>1542</v>
      </c>
      <c r="C35" s="484">
        <f t="shared" si="0"/>
        <v>550</v>
      </c>
      <c r="D35" s="484"/>
      <c r="E35" s="484">
        <v>550</v>
      </c>
    </row>
    <row r="36" spans="1:5" x14ac:dyDescent="0.2">
      <c r="A36" s="485">
        <v>5</v>
      </c>
      <c r="B36" s="486" t="s">
        <v>1541</v>
      </c>
      <c r="C36" s="484">
        <f t="shared" si="0"/>
        <v>90</v>
      </c>
      <c r="D36" s="484"/>
      <c r="E36" s="484">
        <v>90</v>
      </c>
    </row>
    <row r="37" spans="1:5" ht="13.5" hidden="1" customHeight="1" x14ac:dyDescent="0.2">
      <c r="A37" s="485">
        <v>6</v>
      </c>
      <c r="B37" s="486" t="s">
        <v>1540</v>
      </c>
      <c r="C37" s="484">
        <f t="shared" si="0"/>
        <v>8157</v>
      </c>
      <c r="D37" s="484"/>
      <c r="E37" s="484">
        <v>8157</v>
      </c>
    </row>
    <row r="38" spans="1:5" ht="13.5" hidden="1" customHeight="1" x14ac:dyDescent="0.2">
      <c r="A38" s="485">
        <v>7</v>
      </c>
      <c r="B38" s="486" t="s">
        <v>841</v>
      </c>
      <c r="C38" s="484">
        <f t="shared" si="0"/>
        <v>33450</v>
      </c>
      <c r="D38" s="484"/>
      <c r="E38" s="484">
        <v>33450</v>
      </c>
    </row>
    <row r="39" spans="1:5" ht="27" x14ac:dyDescent="0.2">
      <c r="A39" s="485">
        <v>8</v>
      </c>
      <c r="B39" s="486" t="s">
        <v>1075</v>
      </c>
      <c r="C39" s="484">
        <f t="shared" si="0"/>
        <v>45188</v>
      </c>
      <c r="D39" s="484"/>
      <c r="E39" s="484">
        <v>45188</v>
      </c>
    </row>
    <row r="40" spans="1:5" x14ac:dyDescent="0.2">
      <c r="A40" s="499" t="s">
        <v>1079</v>
      </c>
      <c r="B40" s="500" t="s">
        <v>1081</v>
      </c>
      <c r="C40" s="506">
        <f>SUM(C41:C48)</f>
        <v>25651</v>
      </c>
      <c r="D40" s="506">
        <f>SUM(D41:D48)</f>
        <v>0</v>
      </c>
      <c r="E40" s="506">
        <f>SUM(E41:E48)</f>
        <v>25651</v>
      </c>
    </row>
    <row r="41" spans="1:5" x14ac:dyDescent="0.2">
      <c r="A41" s="485">
        <v>1</v>
      </c>
      <c r="B41" s="486" t="s">
        <v>826</v>
      </c>
      <c r="C41" s="484">
        <f t="shared" si="0"/>
        <v>9105</v>
      </c>
      <c r="D41" s="484"/>
      <c r="E41" s="484">
        <v>9105</v>
      </c>
    </row>
    <row r="42" spans="1:5" x14ac:dyDescent="0.2">
      <c r="A42" s="485">
        <v>2</v>
      </c>
      <c r="B42" s="486" t="s">
        <v>827</v>
      </c>
      <c r="C42" s="484">
        <f t="shared" si="0"/>
        <v>3496</v>
      </c>
      <c r="D42" s="484"/>
      <c r="E42" s="484">
        <v>3496</v>
      </c>
    </row>
    <row r="43" spans="1:5" x14ac:dyDescent="0.2">
      <c r="A43" s="485">
        <v>3</v>
      </c>
      <c r="B43" s="486" t="s">
        <v>828</v>
      </c>
      <c r="C43" s="484">
        <f t="shared" si="0"/>
        <v>6050</v>
      </c>
      <c r="D43" s="484"/>
      <c r="E43" s="484">
        <v>6050</v>
      </c>
    </row>
    <row r="44" spans="1:5" x14ac:dyDescent="0.2">
      <c r="A44" s="485">
        <v>4</v>
      </c>
      <c r="B44" s="486" t="s">
        <v>829</v>
      </c>
      <c r="C44" s="484">
        <f t="shared" si="0"/>
        <v>1640</v>
      </c>
      <c r="D44" s="484"/>
      <c r="E44" s="484">
        <v>1640</v>
      </c>
    </row>
    <row r="45" spans="1:5" ht="27" x14ac:dyDescent="0.2">
      <c r="A45" s="485">
        <v>5</v>
      </c>
      <c r="B45" s="486" t="s">
        <v>830</v>
      </c>
      <c r="C45" s="484">
        <f t="shared" si="0"/>
        <v>1960</v>
      </c>
      <c r="D45" s="484"/>
      <c r="E45" s="484">
        <v>1960</v>
      </c>
    </row>
    <row r="46" spans="1:5" x14ac:dyDescent="0.2">
      <c r="A46" s="485">
        <v>6</v>
      </c>
      <c r="B46" s="486" t="s">
        <v>831</v>
      </c>
      <c r="C46" s="484">
        <f t="shared" si="0"/>
        <v>1100</v>
      </c>
      <c r="D46" s="484"/>
      <c r="E46" s="484">
        <v>1100</v>
      </c>
    </row>
    <row r="47" spans="1:5" ht="13.5" hidden="1" customHeight="1" x14ac:dyDescent="0.2">
      <c r="A47" s="485">
        <v>7</v>
      </c>
      <c r="B47" s="486" t="s">
        <v>836</v>
      </c>
      <c r="C47" s="484">
        <f t="shared" si="0"/>
        <v>2000</v>
      </c>
      <c r="D47" s="484"/>
      <c r="E47" s="484">
        <v>2000</v>
      </c>
    </row>
    <row r="48" spans="1:5" ht="13.5" customHeight="1" x14ac:dyDescent="0.2">
      <c r="A48" s="728">
        <v>8</v>
      </c>
      <c r="B48" s="729" t="s">
        <v>1082</v>
      </c>
      <c r="C48" s="730">
        <f>SUM(D48:E48)</f>
        <v>300</v>
      </c>
      <c r="D48" s="730"/>
      <c r="E48" s="730">
        <v>300</v>
      </c>
    </row>
    <row r="49" spans="1:5" x14ac:dyDescent="0.2">
      <c r="A49" s="1260" t="s">
        <v>41</v>
      </c>
      <c r="B49" s="1260"/>
      <c r="C49" s="731">
        <f>SUM(C7,C10)</f>
        <v>1608720</v>
      </c>
      <c r="D49" s="731">
        <f>SUM(D7,D10)</f>
        <v>1231620</v>
      </c>
      <c r="E49" s="731">
        <f>SUM(E7,E10)</f>
        <v>377100</v>
      </c>
    </row>
  </sheetData>
  <customSheetViews>
    <customSheetView guid="{88621519-296E-4458-B04E-813E881018FE}" fitToPage="1" hiddenRows="1" topLeftCell="A18">
      <selection activeCell="B46" sqref="B46:E46"/>
      <pageMargins left="0" right="0" top="0.59055118110236227" bottom="0.39370078740157483" header="0.19685039370078741" footer="0.19685039370078741"/>
      <printOptions horizontalCentered="1"/>
      <pageSetup paperSize="9" scale="86" fitToHeight="2" orientation="portrait" r:id="rId1"/>
      <headerFooter alignWithMargins="0">
        <oddHeader>&amp;R&amp;A</oddHeader>
      </headerFooter>
    </customSheetView>
  </customSheetViews>
  <mergeCells count="7">
    <mergeCell ref="A49:B49"/>
    <mergeCell ref="A1:E1"/>
    <mergeCell ref="A3:E3"/>
    <mergeCell ref="A5:A6"/>
    <mergeCell ref="B5:B6"/>
    <mergeCell ref="C5:C6"/>
    <mergeCell ref="D5:E5"/>
  </mergeCells>
  <phoneticPr fontId="3" type="noConversion"/>
  <printOptions horizontalCentered="1"/>
  <pageMargins left="0" right="0" top="0.59055118110236227" bottom="0.39370078740157483" header="0.19685039370078741" footer="0.19685039370078741"/>
  <pageSetup paperSize="9" scale="84" orientation="portrait" r:id="rId2"/>
  <headerFooter alignWithMargins="0">
    <oddHeader>&amp;R&amp;A</oddHeader>
  </headerFooter>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rgb="FFC00000"/>
  </sheetPr>
  <dimension ref="A1:F33"/>
  <sheetViews>
    <sheetView topLeftCell="A16" workbookViewId="0">
      <selection activeCell="E35" sqref="E35"/>
    </sheetView>
  </sheetViews>
  <sheetFormatPr defaultRowHeight="12.75" x14ac:dyDescent="0.2"/>
  <cols>
    <col min="1" max="1" width="40.625" style="175" customWidth="1"/>
    <col min="2" max="2" width="10.5" style="175" customWidth="1"/>
    <col min="3" max="3" width="10.625" style="175" customWidth="1"/>
    <col min="4" max="4" width="11.25" style="175" customWidth="1"/>
    <col min="5" max="5" width="19.875" style="175" customWidth="1"/>
    <col min="6" max="16384" width="9" style="175"/>
  </cols>
  <sheetData>
    <row r="1" spans="1:6" s="14" customFormat="1" ht="31.5" customHeight="1" x14ac:dyDescent="0.25">
      <c r="A1" s="1289" t="s">
        <v>1167</v>
      </c>
      <c r="B1" s="1289"/>
      <c r="C1" s="1289"/>
      <c r="D1" s="1289"/>
      <c r="E1" s="1289"/>
    </row>
    <row r="2" spans="1:6" s="14" customFormat="1" ht="15.75" x14ac:dyDescent="0.25">
      <c r="A2" s="1294" t="s">
        <v>1173</v>
      </c>
      <c r="B2" s="1294"/>
      <c r="C2" s="1294"/>
      <c r="D2" s="1294"/>
      <c r="E2" s="1294"/>
    </row>
    <row r="3" spans="1:6" x14ac:dyDescent="0.2">
      <c r="A3" s="1295"/>
      <c r="B3" s="1295"/>
      <c r="C3" s="1295"/>
      <c r="D3" s="1295"/>
    </row>
    <row r="5" spans="1:6" s="14" customFormat="1" ht="15.75" x14ac:dyDescent="0.25">
      <c r="A5" s="87" t="s">
        <v>254</v>
      </c>
    </row>
    <row r="6" spans="1:6" s="14" customFormat="1" ht="15.75" x14ac:dyDescent="0.25">
      <c r="A6" s="14" t="s">
        <v>825</v>
      </c>
      <c r="C6" s="459">
        <f>'Phụ lục số 2'!K13</f>
        <v>3191485</v>
      </c>
      <c r="D6" s="14" t="s">
        <v>255</v>
      </c>
      <c r="E6" s="187"/>
    </row>
    <row r="7" spans="1:6" s="227" customFormat="1" ht="15.75" x14ac:dyDescent="0.25">
      <c r="A7" s="289" t="s">
        <v>258</v>
      </c>
      <c r="C7" s="460"/>
    </row>
    <row r="8" spans="1:6" s="227" customFormat="1" ht="15.75" x14ac:dyDescent="0.25">
      <c r="A8" s="290" t="s">
        <v>673</v>
      </c>
      <c r="C8" s="460">
        <f>'Phụ lục số 2'!K14</f>
        <v>1131485</v>
      </c>
      <c r="D8" s="227" t="s">
        <v>255</v>
      </c>
    </row>
    <row r="9" spans="1:6" s="14" customFormat="1" ht="15.75" x14ac:dyDescent="0.25">
      <c r="A9" s="290" t="s">
        <v>397</v>
      </c>
      <c r="C9" s="460">
        <f>'Phụ lục số 2'!K15</f>
        <v>600000</v>
      </c>
      <c r="D9" s="227" t="s">
        <v>255</v>
      </c>
    </row>
    <row r="10" spans="1:6" s="14" customFormat="1" ht="15.75" x14ac:dyDescent="0.25">
      <c r="A10" s="290" t="s">
        <v>674</v>
      </c>
      <c r="C10" s="460">
        <f>'Phụ lục số 2'!K16</f>
        <v>1460000</v>
      </c>
      <c r="D10" s="227" t="s">
        <v>255</v>
      </c>
    </row>
    <row r="11" spans="1:6" s="96" customFormat="1" ht="15.75" x14ac:dyDescent="0.25">
      <c r="A11" s="773" t="s">
        <v>1083</v>
      </c>
      <c r="C11" s="767">
        <v>346400</v>
      </c>
      <c r="D11" s="96" t="s">
        <v>255</v>
      </c>
      <c r="E11" s="770"/>
      <c r="F11" s="771"/>
    </row>
    <row r="12" spans="1:6" s="96" customFormat="1" ht="15.75" x14ac:dyDescent="0.25">
      <c r="A12" s="773" t="s">
        <v>1084</v>
      </c>
      <c r="C12" s="767">
        <v>71216</v>
      </c>
      <c r="D12" s="96" t="s">
        <v>255</v>
      </c>
    </row>
    <row r="13" spans="1:6" s="14" customFormat="1" ht="15.75" x14ac:dyDescent="0.25">
      <c r="A13" s="87" t="s">
        <v>678</v>
      </c>
      <c r="E13" s="187"/>
    </row>
    <row r="14" spans="1:6" ht="26.25" customHeight="1" x14ac:dyDescent="0.25">
      <c r="A14" s="40"/>
      <c r="B14" s="40"/>
      <c r="C14" s="40"/>
      <c r="D14" s="137" t="s">
        <v>558</v>
      </c>
    </row>
    <row r="15" spans="1:6" s="14" customFormat="1" ht="15.75" x14ac:dyDescent="0.25">
      <c r="A15" s="1186" t="s">
        <v>256</v>
      </c>
      <c r="B15" s="1186" t="s">
        <v>1174</v>
      </c>
      <c r="C15" s="1186" t="s">
        <v>1168</v>
      </c>
      <c r="D15" s="1186"/>
      <c r="E15" s="1186" t="s">
        <v>780</v>
      </c>
    </row>
    <row r="16" spans="1:6" s="14" customFormat="1" ht="74.25" customHeight="1" x14ac:dyDescent="0.25">
      <c r="A16" s="1186"/>
      <c r="B16" s="1186"/>
      <c r="C16" s="305" t="s">
        <v>801</v>
      </c>
      <c r="D16" s="305" t="s">
        <v>800</v>
      </c>
      <c r="E16" s="1186"/>
    </row>
    <row r="17" spans="1:5" s="87" customFormat="1" ht="15.75" x14ac:dyDescent="0.25">
      <c r="A17" s="38" t="s">
        <v>257</v>
      </c>
      <c r="B17" s="447">
        <f>SUM(B19,B22,B27,B30,B33)</f>
        <v>638716.5</v>
      </c>
      <c r="C17" s="447">
        <f>SUM(C19,C22,C27,C30,C33)</f>
        <v>15000</v>
      </c>
      <c r="D17" s="447">
        <f>SUM(D19,D22,D27,D30,D33)</f>
        <v>356904.33333333331</v>
      </c>
      <c r="E17" s="447"/>
    </row>
    <row r="18" spans="1:5" s="14" customFormat="1" ht="15.75" x14ac:dyDescent="0.25">
      <c r="A18" s="77" t="s">
        <v>258</v>
      </c>
      <c r="B18" s="448"/>
      <c r="C18" s="448"/>
      <c r="D18" s="448"/>
      <c r="E18" s="448"/>
    </row>
    <row r="19" spans="1:5" s="14" customFormat="1" ht="15.75" x14ac:dyDescent="0.25">
      <c r="A19" s="77" t="s">
        <v>259</v>
      </c>
      <c r="B19" s="448">
        <f>B21</f>
        <v>0</v>
      </c>
      <c r="C19" s="448">
        <f>C21</f>
        <v>0</v>
      </c>
      <c r="D19" s="448">
        <f>D21</f>
        <v>0</v>
      </c>
      <c r="E19" s="448"/>
    </row>
    <row r="20" spans="1:5" s="96" customFormat="1" ht="15.75" x14ac:dyDescent="0.25">
      <c r="A20" s="188" t="s">
        <v>335</v>
      </c>
      <c r="B20" s="449"/>
      <c r="C20" s="449"/>
      <c r="D20" s="449"/>
      <c r="E20" s="449"/>
    </row>
    <row r="21" spans="1:5" s="292" customFormat="1" ht="47.25" x14ac:dyDescent="0.2">
      <c r="A21" s="475" t="s">
        <v>675</v>
      </c>
      <c r="B21" s="426">
        <f>0</f>
        <v>0</v>
      </c>
      <c r="C21" s="426">
        <v>0</v>
      </c>
      <c r="D21" s="426">
        <f>0</f>
        <v>0</v>
      </c>
      <c r="E21" s="426"/>
    </row>
    <row r="22" spans="1:5" s="14" customFormat="1" ht="15.75" x14ac:dyDescent="0.25">
      <c r="A22" s="77" t="s">
        <v>260</v>
      </c>
      <c r="B22" s="448">
        <f>SUM(B24:B26)</f>
        <v>638716.5</v>
      </c>
      <c r="C22" s="448">
        <f>SUM(C24:C26)</f>
        <v>0</v>
      </c>
      <c r="D22" s="448">
        <f>SUM(D24:D26)</f>
        <v>356904.33333333331</v>
      </c>
      <c r="E22" s="448"/>
    </row>
    <row r="23" spans="1:5" s="96" customFormat="1" ht="15.75" x14ac:dyDescent="0.25">
      <c r="A23" s="188" t="s">
        <v>258</v>
      </c>
      <c r="B23" s="449"/>
      <c r="C23" s="449"/>
      <c r="D23" s="449"/>
      <c r="E23" s="449"/>
    </row>
    <row r="24" spans="1:5" s="189" customFormat="1" ht="15.75" x14ac:dyDescent="0.25">
      <c r="A24" s="768" t="s">
        <v>262</v>
      </c>
      <c r="B24" s="772">
        <f>290208.5+85000-92708-103437-84167</f>
        <v>94896.5</v>
      </c>
      <c r="C24" s="772">
        <v>0</v>
      </c>
      <c r="D24" s="772">
        <v>60105</v>
      </c>
      <c r="E24" s="769" t="s">
        <v>802</v>
      </c>
    </row>
    <row r="25" spans="1:5" ht="15.75" x14ac:dyDescent="0.25">
      <c r="A25" s="768" t="s">
        <v>263</v>
      </c>
      <c r="B25" s="772">
        <f>282048-51285</f>
        <v>230763</v>
      </c>
      <c r="C25" s="772">
        <v>0</v>
      </c>
      <c r="D25" s="772">
        <f>218680+11708</f>
        <v>230388</v>
      </c>
      <c r="E25" s="769" t="s">
        <v>802</v>
      </c>
    </row>
    <row r="26" spans="1:5" ht="15.75" x14ac:dyDescent="0.25">
      <c r="A26" s="768" t="s">
        <v>264</v>
      </c>
      <c r="B26" s="772">
        <f>379468-66411</f>
        <v>313057</v>
      </c>
      <c r="C26" s="772">
        <v>0</v>
      </c>
      <c r="D26" s="772">
        <v>66411.333333333328</v>
      </c>
      <c r="E26" s="769" t="s">
        <v>802</v>
      </c>
    </row>
    <row r="27" spans="1:5" s="14" customFormat="1" ht="15.75" x14ac:dyDescent="0.25">
      <c r="A27" s="83" t="s">
        <v>676</v>
      </c>
      <c r="B27" s="448">
        <f>SUM(B29)</f>
        <v>0</v>
      </c>
      <c r="C27" s="448">
        <f>SUM(C29)</f>
        <v>15000</v>
      </c>
      <c r="D27" s="448">
        <f>SUM(D29)</f>
        <v>0</v>
      </c>
      <c r="E27" s="448"/>
    </row>
    <row r="28" spans="1:5" s="96" customFormat="1" ht="15.75" x14ac:dyDescent="0.25">
      <c r="A28" s="188" t="s">
        <v>335</v>
      </c>
      <c r="B28" s="449"/>
      <c r="C28" s="449"/>
      <c r="D28" s="449"/>
      <c r="E28" s="449"/>
    </row>
    <row r="29" spans="1:5" ht="47.25" x14ac:dyDescent="0.2">
      <c r="A29" s="475" t="s">
        <v>675</v>
      </c>
      <c r="B29" s="426">
        <f>0</f>
        <v>0</v>
      </c>
      <c r="C29" s="426">
        <v>15000</v>
      </c>
      <c r="D29" s="426">
        <f>0</f>
        <v>0</v>
      </c>
      <c r="E29" s="426"/>
    </row>
    <row r="30" spans="1:5" s="14" customFormat="1" ht="15.75" x14ac:dyDescent="0.25">
      <c r="A30" s="77" t="s">
        <v>298</v>
      </c>
      <c r="B30" s="448">
        <f>B32</f>
        <v>0</v>
      </c>
      <c r="C30" s="448">
        <f>C32</f>
        <v>0</v>
      </c>
      <c r="D30" s="448">
        <f>D32</f>
        <v>0</v>
      </c>
      <c r="E30" s="448"/>
    </row>
    <row r="31" spans="1:5" s="96" customFormat="1" ht="15.75" x14ac:dyDescent="0.25">
      <c r="A31" s="188" t="s">
        <v>335</v>
      </c>
      <c r="B31" s="449"/>
      <c r="C31" s="449"/>
      <c r="D31" s="449"/>
      <c r="E31" s="449"/>
    </row>
    <row r="32" spans="1:5" ht="47.25" x14ac:dyDescent="0.2">
      <c r="A32" s="475" t="s">
        <v>675</v>
      </c>
      <c r="B32" s="426">
        <f>0</f>
        <v>0</v>
      </c>
      <c r="C32" s="426">
        <v>0</v>
      </c>
      <c r="D32" s="426">
        <f>0</f>
        <v>0</v>
      </c>
      <c r="E32" s="426"/>
    </row>
    <row r="33" spans="1:5" s="14" customFormat="1" ht="15.75" x14ac:dyDescent="0.25">
      <c r="A33" s="190" t="s">
        <v>677</v>
      </c>
      <c r="B33" s="450">
        <v>0</v>
      </c>
      <c r="C33" s="450">
        <v>0</v>
      </c>
      <c r="D33" s="450">
        <v>0</v>
      </c>
      <c r="E33" s="450"/>
    </row>
  </sheetData>
  <customSheetViews>
    <customSheetView guid="{88621519-296E-4458-B04E-813E881018FE}" topLeftCell="A19">
      <selection activeCell="E29" sqref="E29"/>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7">
    <mergeCell ref="A1:E1"/>
    <mergeCell ref="A2:E2"/>
    <mergeCell ref="E15:E16"/>
    <mergeCell ref="A3:D3"/>
    <mergeCell ref="A15:A16"/>
    <mergeCell ref="B15:B16"/>
    <mergeCell ref="C15:D15"/>
  </mergeCells>
  <phoneticPr fontId="3"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headerFooter>
  <legacyDrawing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indexed="13"/>
    <pageSetUpPr fitToPage="1"/>
  </sheetPr>
  <dimension ref="A1:C42"/>
  <sheetViews>
    <sheetView topLeftCell="A4" workbookViewId="0">
      <selection activeCell="E35" sqref="E35"/>
    </sheetView>
  </sheetViews>
  <sheetFormatPr defaultRowHeight="15.75" x14ac:dyDescent="0.25"/>
  <cols>
    <col min="1" max="1" width="4.875" customWidth="1"/>
    <col min="2" max="2" width="60.25" customWidth="1"/>
    <col min="3" max="3" width="18" customWidth="1"/>
  </cols>
  <sheetData>
    <row r="1" spans="1:3" s="14" customFormat="1" hidden="1" x14ac:dyDescent="0.25">
      <c r="B1" s="86" t="s">
        <v>229</v>
      </c>
      <c r="C1" s="12"/>
    </row>
    <row r="2" spans="1:3" s="14" customFormat="1" hidden="1" x14ac:dyDescent="0.25">
      <c r="B2" s="86" t="s">
        <v>230</v>
      </c>
      <c r="C2" s="12"/>
    </row>
    <row r="3" spans="1:3" s="14" customFormat="1" hidden="1" x14ac:dyDescent="0.25">
      <c r="C3" s="13"/>
    </row>
    <row r="4" spans="1:3" ht="54.75" customHeight="1" x14ac:dyDescent="0.25">
      <c r="A4" s="1289" t="s">
        <v>1175</v>
      </c>
      <c r="B4" s="1177"/>
      <c r="C4" s="1177"/>
    </row>
    <row r="5" spans="1:3" x14ac:dyDescent="0.25">
      <c r="A5" s="72"/>
      <c r="B5" s="72"/>
      <c r="C5" s="72"/>
    </row>
    <row r="6" spans="1:3" x14ac:dyDescent="0.25">
      <c r="A6" s="72"/>
      <c r="C6" s="52" t="s">
        <v>558</v>
      </c>
    </row>
    <row r="7" spans="1:3" s="73" customFormat="1" ht="45.75" customHeight="1" x14ac:dyDescent="0.25">
      <c r="A7" s="251" t="s">
        <v>44</v>
      </c>
      <c r="B7" s="251" t="s">
        <v>559</v>
      </c>
      <c r="C7" s="251" t="s">
        <v>1125</v>
      </c>
    </row>
    <row r="8" spans="1:3" s="87" customFormat="1" ht="20.100000000000001" customHeight="1" x14ac:dyDescent="0.25">
      <c r="A8" s="210" t="s">
        <v>446</v>
      </c>
      <c r="B8" s="211" t="s">
        <v>231</v>
      </c>
      <c r="C8" s="423">
        <f>SUM(C9,C13)</f>
        <v>8495000</v>
      </c>
    </row>
    <row r="9" spans="1:3" s="14" customFormat="1" ht="20.100000000000001" customHeight="1" x14ac:dyDescent="0.25">
      <c r="A9" s="88" t="s">
        <v>448</v>
      </c>
      <c r="B9" s="89" t="s">
        <v>449</v>
      </c>
      <c r="C9" s="424">
        <f>'Phụ lục số 1'!N13</f>
        <v>8425000</v>
      </c>
    </row>
    <row r="10" spans="1:3" s="14" customFormat="1" ht="20.100000000000001" customHeight="1" x14ac:dyDescent="0.25">
      <c r="A10" s="252" t="s">
        <v>611</v>
      </c>
      <c r="B10" s="256" t="s">
        <v>335</v>
      </c>
      <c r="C10" s="425"/>
    </row>
    <row r="11" spans="1:3" s="87" customFormat="1" ht="20.100000000000001" customHeight="1" x14ac:dyDescent="0.25">
      <c r="A11" s="94" t="s">
        <v>611</v>
      </c>
      <c r="B11" s="95" t="s">
        <v>384</v>
      </c>
      <c r="C11" s="426">
        <f>'Phụ lục số 1'!N44</f>
        <v>600000</v>
      </c>
    </row>
    <row r="12" spans="1:3" s="14" customFormat="1" ht="20.100000000000001" customHeight="1" x14ac:dyDescent="0.25">
      <c r="A12" s="94" t="s">
        <v>611</v>
      </c>
      <c r="B12" s="95" t="s">
        <v>239</v>
      </c>
      <c r="C12" s="426">
        <f>'Phụ lục số 1'!N51</f>
        <v>1460000</v>
      </c>
    </row>
    <row r="13" spans="1:3" s="40" customFormat="1" ht="20.100000000000001" customHeight="1" x14ac:dyDescent="0.25">
      <c r="A13" s="88" t="s">
        <v>460</v>
      </c>
      <c r="B13" s="89" t="s">
        <v>232</v>
      </c>
      <c r="C13" s="424">
        <f>'Phụ lục số 1'!N52</f>
        <v>70000</v>
      </c>
    </row>
    <row r="14" spans="1:3" s="96" customFormat="1" ht="20.100000000000001" customHeight="1" x14ac:dyDescent="0.25">
      <c r="A14" s="90" t="s">
        <v>461</v>
      </c>
      <c r="B14" s="91" t="s">
        <v>1050</v>
      </c>
      <c r="C14" s="427">
        <f>SUM(C15,C18,C22,C23)</f>
        <v>13686690</v>
      </c>
    </row>
    <row r="15" spans="1:3" s="96" customFormat="1" ht="20.100000000000001" customHeight="1" x14ac:dyDescent="0.25">
      <c r="A15" s="88" t="s">
        <v>448</v>
      </c>
      <c r="B15" s="89" t="s">
        <v>233</v>
      </c>
      <c r="C15" s="424">
        <f>'Phụ lục số 1'!Q12</f>
        <v>6718700</v>
      </c>
    </row>
    <row r="16" spans="1:3" s="40" customFormat="1" ht="20.100000000000001" customHeight="1" x14ac:dyDescent="0.25">
      <c r="A16" s="94" t="s">
        <v>473</v>
      </c>
      <c r="B16" s="95" t="s">
        <v>234</v>
      </c>
      <c r="C16" s="426">
        <f>C15-C17</f>
        <v>3093525</v>
      </c>
    </row>
    <row r="17" spans="1:3" s="96" customFormat="1" ht="20.100000000000001" customHeight="1" x14ac:dyDescent="0.25">
      <c r="A17" s="97" t="s">
        <v>474</v>
      </c>
      <c r="B17" s="98" t="s">
        <v>235</v>
      </c>
      <c r="C17" s="426">
        <f>'Phụ lục số 1'!Q16+'Phụ lục số 1'!Q17+'Phụ lục số 1'!Q18+'Phụ lục số 1'!Q22+'Phụ lục số 1'!Q23+'Phụ lục số 1'!Q24+'Phụ lục số 1'!Q28+'Phụ lục số 1'!Q29+'Phụ lục số 1'!Q33+'Phụ lục số 1'!Q34+'Phụ lục số 1'!Q35+'Phụ lục số 1'!Q41+'Phụ lục số 1'!Q42</f>
        <v>3625175</v>
      </c>
    </row>
    <row r="18" spans="1:3" s="96" customFormat="1" ht="20.100000000000001" customHeight="1" x14ac:dyDescent="0.25">
      <c r="A18" s="88" t="s">
        <v>460</v>
      </c>
      <c r="B18" s="89" t="s">
        <v>236</v>
      </c>
      <c r="C18" s="424">
        <f>SUM(C19:C20)</f>
        <v>6518796</v>
      </c>
    </row>
    <row r="19" spans="1:3" s="96" customFormat="1" ht="20.100000000000001" customHeight="1" x14ac:dyDescent="0.25">
      <c r="A19" s="94" t="s">
        <v>473</v>
      </c>
      <c r="B19" s="95" t="s">
        <v>574</v>
      </c>
      <c r="C19" s="426">
        <f>'Phụ lục số 1'!Q56</f>
        <v>4787126</v>
      </c>
    </row>
    <row r="20" spans="1:3" s="96" customFormat="1" ht="20.100000000000001" customHeight="1" x14ac:dyDescent="0.25">
      <c r="A20" s="94" t="s">
        <v>474</v>
      </c>
      <c r="B20" s="95" t="s">
        <v>575</v>
      </c>
      <c r="C20" s="426">
        <f>'Phụ lục số 1'!Q57</f>
        <v>1731670</v>
      </c>
    </row>
    <row r="21" spans="1:3" s="14" customFormat="1" ht="33.75" customHeight="1" x14ac:dyDescent="0.25">
      <c r="A21" s="94" t="s">
        <v>237</v>
      </c>
      <c r="B21" s="98" t="s">
        <v>790</v>
      </c>
      <c r="C21" s="426">
        <f>'Phụ lục số 1'!N61+('Phụ lục số 1'!N60-'Phụ lục số 2'!K40)</f>
        <v>257157</v>
      </c>
    </row>
    <row r="22" spans="1:3" s="14" customFormat="1" ht="20.100000000000001" customHeight="1" x14ac:dyDescent="0.25">
      <c r="A22" s="88" t="s">
        <v>488</v>
      </c>
      <c r="B22" s="89" t="s">
        <v>238</v>
      </c>
      <c r="C22" s="424">
        <f>'Phụ lục số 1'!Q62</f>
        <v>418294</v>
      </c>
    </row>
    <row r="23" spans="1:3" s="87" customFormat="1" ht="20.100000000000001" customHeight="1" x14ac:dyDescent="0.25">
      <c r="A23" s="88" t="s">
        <v>489</v>
      </c>
      <c r="B23" s="89" t="s">
        <v>1049</v>
      </c>
      <c r="C23" s="424">
        <f>'Phụ lục số 1'!Q63</f>
        <v>30900</v>
      </c>
    </row>
    <row r="24" spans="1:3" s="14" customFormat="1" ht="20.100000000000001" customHeight="1" x14ac:dyDescent="0.25">
      <c r="A24" s="90" t="s">
        <v>465</v>
      </c>
      <c r="B24" s="91" t="s">
        <v>1051</v>
      </c>
      <c r="C24" s="427">
        <f>SUM(C25,C38,C42)</f>
        <v>13686690</v>
      </c>
    </row>
    <row r="25" spans="1:3" ht="20.100000000000001" customHeight="1" x14ac:dyDescent="0.25">
      <c r="A25" s="88" t="s">
        <v>448</v>
      </c>
      <c r="B25" s="89" t="s">
        <v>548</v>
      </c>
      <c r="C25" s="424">
        <f>SUM(C26,C30,C34,C35,C36,C37)</f>
        <v>12181277</v>
      </c>
    </row>
    <row r="26" spans="1:3" ht="20.100000000000001" customHeight="1" x14ac:dyDescent="0.25">
      <c r="A26" s="88">
        <v>1</v>
      </c>
      <c r="B26" s="89" t="s">
        <v>240</v>
      </c>
      <c r="C26" s="424">
        <f>'Phụ lục số 2'!K13</f>
        <v>3191485</v>
      </c>
    </row>
    <row r="27" spans="1:3" ht="20.100000000000001" customHeight="1" x14ac:dyDescent="0.25">
      <c r="A27" s="215" t="s">
        <v>611</v>
      </c>
      <c r="B27" s="216" t="s">
        <v>335</v>
      </c>
      <c r="C27" s="429"/>
    </row>
    <row r="28" spans="1:3" ht="20.100000000000001" customHeight="1" x14ac:dyDescent="0.25">
      <c r="A28" s="212" t="s">
        <v>611</v>
      </c>
      <c r="B28" s="213" t="s">
        <v>417</v>
      </c>
      <c r="C28" s="428">
        <f>C11</f>
        <v>600000</v>
      </c>
    </row>
    <row r="29" spans="1:3" ht="20.100000000000001" customHeight="1" x14ac:dyDescent="0.25">
      <c r="A29" s="212" t="s">
        <v>611</v>
      </c>
      <c r="B29" s="213" t="s">
        <v>552</v>
      </c>
      <c r="C29" s="428">
        <f>C12</f>
        <v>1460000</v>
      </c>
    </row>
    <row r="30" spans="1:3" ht="20.100000000000001" customHeight="1" x14ac:dyDescent="0.25">
      <c r="A30" s="88">
        <v>2</v>
      </c>
      <c r="B30" s="89" t="s">
        <v>499</v>
      </c>
      <c r="C30" s="424">
        <f>'Phụ lục số 2'!K18</f>
        <v>8373843</v>
      </c>
    </row>
    <row r="31" spans="1:3" ht="20.100000000000001" customHeight="1" x14ac:dyDescent="0.25">
      <c r="A31" s="215" t="s">
        <v>611</v>
      </c>
      <c r="B31" s="216" t="s">
        <v>335</v>
      </c>
      <c r="C31" s="429"/>
    </row>
    <row r="32" spans="1:3" ht="20.100000000000001" customHeight="1" x14ac:dyDescent="0.25">
      <c r="A32" s="212" t="s">
        <v>611</v>
      </c>
      <c r="B32" s="213" t="s">
        <v>421</v>
      </c>
      <c r="C32" s="428">
        <f>'Phụ lục số 2'!K23</f>
        <v>3653123</v>
      </c>
    </row>
    <row r="33" spans="1:3" ht="20.100000000000001" customHeight="1" x14ac:dyDescent="0.25">
      <c r="A33" s="212" t="s">
        <v>611</v>
      </c>
      <c r="B33" s="213" t="s">
        <v>422</v>
      </c>
      <c r="C33" s="428">
        <f>'Phụ lục số 2'!K22</f>
        <v>31000</v>
      </c>
    </row>
    <row r="34" spans="1:3" ht="20.100000000000001" customHeight="1" x14ac:dyDescent="0.25">
      <c r="A34" s="88">
        <v>3</v>
      </c>
      <c r="B34" s="89" t="s">
        <v>323</v>
      </c>
      <c r="C34" s="424">
        <f>'Phụ lục số 2'!K32</f>
        <v>2000</v>
      </c>
    </row>
    <row r="35" spans="1:3" s="40" customFormat="1" ht="20.100000000000001" customHeight="1" x14ac:dyDescent="0.25">
      <c r="A35" s="88">
        <v>4</v>
      </c>
      <c r="B35" s="89" t="s">
        <v>527</v>
      </c>
      <c r="C35" s="424">
        <f>'Phụ lục số 2'!K33</f>
        <v>233960</v>
      </c>
    </row>
    <row r="36" spans="1:3" s="14" customFormat="1" ht="20.100000000000001" customHeight="1" x14ac:dyDescent="0.25">
      <c r="A36" s="88">
        <v>5</v>
      </c>
      <c r="B36" s="89" t="s">
        <v>568</v>
      </c>
      <c r="C36" s="424">
        <f>'Phụ lục số 2'!K35</f>
        <v>378989</v>
      </c>
    </row>
    <row r="37" spans="1:3" s="14" customFormat="1" ht="20.100000000000001" customHeight="1" x14ac:dyDescent="0.25">
      <c r="A37" s="88">
        <v>6</v>
      </c>
      <c r="B37" s="26" t="s">
        <v>805</v>
      </c>
      <c r="C37" s="424">
        <f>'Phụ lục số 2'!K36</f>
        <v>1000</v>
      </c>
    </row>
    <row r="38" spans="1:3" s="14" customFormat="1" ht="20.100000000000001" customHeight="1" x14ac:dyDescent="0.25">
      <c r="A38" s="88" t="s">
        <v>460</v>
      </c>
      <c r="B38" s="99" t="s">
        <v>242</v>
      </c>
      <c r="C38" s="424">
        <f>SUM(C39:C41)</f>
        <v>1474513</v>
      </c>
    </row>
    <row r="39" spans="1:3" s="14" customFormat="1" ht="20.100000000000001" customHeight="1" x14ac:dyDescent="0.25">
      <c r="A39" s="215">
        <v>1</v>
      </c>
      <c r="B39" s="24" t="s">
        <v>647</v>
      </c>
      <c r="C39" s="429">
        <f>'Phụ lục số 2'!K38</f>
        <v>426575</v>
      </c>
    </row>
    <row r="40" spans="1:3" s="14" customFormat="1" ht="20.100000000000001" customHeight="1" x14ac:dyDescent="0.25">
      <c r="A40" s="215">
        <v>2</v>
      </c>
      <c r="B40" s="24" t="s">
        <v>550</v>
      </c>
      <c r="C40" s="429">
        <f>'Phụ lục số 2'!K39</f>
        <v>906600</v>
      </c>
    </row>
    <row r="41" spans="1:3" s="14" customFormat="1" ht="20.100000000000001" customHeight="1" x14ac:dyDescent="0.25">
      <c r="A41" s="215">
        <v>3</v>
      </c>
      <c r="B41" s="24" t="s">
        <v>551</v>
      </c>
      <c r="C41" s="429">
        <f>'Phụ lục số 2'!K40</f>
        <v>141338</v>
      </c>
    </row>
    <row r="42" spans="1:3" x14ac:dyDescent="0.25">
      <c r="A42" s="725" t="s">
        <v>488</v>
      </c>
      <c r="B42" s="354" t="s">
        <v>1045</v>
      </c>
      <c r="C42" s="726">
        <f>'Phụ lục số 2'!K41</f>
        <v>30900</v>
      </c>
    </row>
  </sheetData>
  <customSheetViews>
    <customSheetView guid="{88621519-296E-4458-B04E-813E881018FE}" hiddenRows="1" topLeftCell="A5">
      <selection activeCell="C24" sqref="C24"/>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1">
    <mergeCell ref="A4:C4"/>
  </mergeCells>
  <phoneticPr fontId="3" type="noConversion"/>
  <printOptions horizontalCentered="1"/>
  <pageMargins left="0" right="0" top="0.59055118110236227" bottom="0.59055118110236227" header="0.19685039370078741" footer="0.19685039370078741"/>
  <pageSetup paperSize="9" scale="93" orientation="portrait" r:id="rId2"/>
  <headerFooter alignWithMargins="0">
    <oddHeader>&amp;R&amp;A</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indexed="13"/>
  </sheetPr>
  <dimension ref="A1:E44"/>
  <sheetViews>
    <sheetView topLeftCell="A4" workbookViewId="0">
      <selection activeCell="E35" sqref="E35"/>
    </sheetView>
  </sheetViews>
  <sheetFormatPr defaultRowHeight="15.75" x14ac:dyDescent="0.25"/>
  <cols>
    <col min="1" max="1" width="5.375" customWidth="1"/>
    <col min="2" max="2" width="64.25" customWidth="1"/>
    <col min="3" max="3" width="20.5" customWidth="1"/>
    <col min="4" max="4" width="9.625" hidden="1" customWidth="1"/>
  </cols>
  <sheetData>
    <row r="1" spans="1:5" hidden="1" x14ac:dyDescent="0.25">
      <c r="A1" s="12"/>
      <c r="B1" s="86" t="s">
        <v>229</v>
      </c>
      <c r="C1" s="12"/>
    </row>
    <row r="2" spans="1:5" hidden="1" x14ac:dyDescent="0.25">
      <c r="A2" s="12"/>
      <c r="B2" s="86" t="s">
        <v>230</v>
      </c>
      <c r="C2" s="12"/>
    </row>
    <row r="3" spans="1:5" hidden="1" x14ac:dyDescent="0.25">
      <c r="A3" s="14"/>
      <c r="B3" s="14"/>
      <c r="C3" s="14"/>
    </row>
    <row r="4" spans="1:5" ht="57.75" customHeight="1" x14ac:dyDescent="0.25">
      <c r="A4" s="1176" t="s">
        <v>1176</v>
      </c>
      <c r="B4" s="1283"/>
      <c r="C4" s="1283"/>
    </row>
    <row r="5" spans="1:5" x14ac:dyDescent="0.25">
      <c r="C5" s="52" t="s">
        <v>558</v>
      </c>
    </row>
    <row r="6" spans="1:5" s="73" customFormat="1" ht="31.5" x14ac:dyDescent="0.25">
      <c r="A6" s="251" t="s">
        <v>44</v>
      </c>
      <c r="B6" s="251" t="s">
        <v>493</v>
      </c>
      <c r="C6" s="251" t="s">
        <v>1142</v>
      </c>
    </row>
    <row r="7" spans="1:5" s="87" customFormat="1" x14ac:dyDescent="0.25">
      <c r="A7" s="210"/>
      <c r="B7" s="211" t="s">
        <v>1052</v>
      </c>
      <c r="C7" s="423">
        <f>SUM(C8,C11,C14,C15)</f>
        <v>10930506</v>
      </c>
      <c r="D7" s="61"/>
    </row>
    <row r="8" spans="1:5" s="87" customFormat="1" x14ac:dyDescent="0.25">
      <c r="A8" s="90" t="s">
        <v>448</v>
      </c>
      <c r="B8" s="91" t="s">
        <v>243</v>
      </c>
      <c r="C8" s="427">
        <f>'Phụ lục số 1'!R12</f>
        <v>4210265</v>
      </c>
    </row>
    <row r="9" spans="1:5" s="96" customFormat="1" x14ac:dyDescent="0.25">
      <c r="A9" s="94">
        <v>1</v>
      </c>
      <c r="B9" s="95" t="s">
        <v>301</v>
      </c>
      <c r="C9" s="426">
        <f>C8-C10</f>
        <v>1907825</v>
      </c>
    </row>
    <row r="10" spans="1:5" s="96" customFormat="1" x14ac:dyDescent="0.25">
      <c r="A10" s="94">
        <v>2</v>
      </c>
      <c r="B10" s="101" t="s">
        <v>302</v>
      </c>
      <c r="C10" s="426">
        <f>'Phụ lục số 1'!R16+'Phụ lục số 1'!R17+'Phụ lục số 1'!R18+'Phụ lục số 1'!R22+'Phụ lục số 1'!R23+'Phụ lục số 1'!R24+'Phụ lục số 1'!R28+'Phụ lục số 1'!R29+'Phụ lục số 1'!R33+'Phụ lục số 1'!R34+'Phụ lục số 1'!R35+'Phụ lục số 1'!R41+'Phụ lục số 1'!R42</f>
        <v>2302440</v>
      </c>
    </row>
    <row r="11" spans="1:5" s="87" customFormat="1" x14ac:dyDescent="0.25">
      <c r="A11" s="90" t="s">
        <v>460</v>
      </c>
      <c r="B11" s="91" t="s">
        <v>303</v>
      </c>
      <c r="C11" s="427">
        <f>SUM(C12:C13)</f>
        <v>6518796</v>
      </c>
      <c r="D11" s="61"/>
    </row>
    <row r="12" spans="1:5" s="96" customFormat="1" x14ac:dyDescent="0.25">
      <c r="A12" s="94">
        <v>1</v>
      </c>
      <c r="B12" s="95" t="s">
        <v>574</v>
      </c>
      <c r="C12" s="426">
        <f>'Phụ lục số 1'!R56</f>
        <v>4787126</v>
      </c>
    </row>
    <row r="13" spans="1:5" s="96" customFormat="1" x14ac:dyDescent="0.25">
      <c r="A13" s="94">
        <v>2</v>
      </c>
      <c r="B13" s="95" t="s">
        <v>464</v>
      </c>
      <c r="C13" s="426">
        <f>'Phụ lục số 1'!R57</f>
        <v>1731670</v>
      </c>
    </row>
    <row r="14" spans="1:5" s="87" customFormat="1" x14ac:dyDescent="0.25">
      <c r="A14" s="90" t="s">
        <v>488</v>
      </c>
      <c r="B14" s="91" t="s">
        <v>557</v>
      </c>
      <c r="C14" s="427">
        <f>'Phụ lục số 1'!R62</f>
        <v>170545</v>
      </c>
    </row>
    <row r="15" spans="1:5" s="87" customFormat="1" x14ac:dyDescent="0.25">
      <c r="A15" s="90" t="s">
        <v>489</v>
      </c>
      <c r="B15" s="41" t="s">
        <v>1044</v>
      </c>
      <c r="C15" s="427">
        <f>'Phụ lục số 1'!R63</f>
        <v>30900</v>
      </c>
    </row>
    <row r="16" spans="1:5" s="87" customFormat="1" x14ac:dyDescent="0.25">
      <c r="A16" s="90" t="s">
        <v>461</v>
      </c>
      <c r="B16" s="91" t="s">
        <v>304</v>
      </c>
      <c r="C16" s="427">
        <f>SUM(C17,C40,C41,C42)</f>
        <v>10930506</v>
      </c>
      <c r="D16" s="61">
        <f>+C7-C16</f>
        <v>0</v>
      </c>
      <c r="E16" s="61"/>
    </row>
    <row r="17" spans="1:4" s="105" customFormat="1" x14ac:dyDescent="0.25">
      <c r="A17" s="102" t="s">
        <v>448</v>
      </c>
      <c r="B17" s="103" t="s">
        <v>305</v>
      </c>
      <c r="C17" s="430">
        <f>SUM(C18,C19,C36,C37,C38,C39)</f>
        <v>5121983</v>
      </c>
      <c r="D17" s="104"/>
    </row>
    <row r="18" spans="1:4" s="105" customFormat="1" x14ac:dyDescent="0.25">
      <c r="A18" s="106">
        <v>1</v>
      </c>
      <c r="B18" s="41" t="s">
        <v>470</v>
      </c>
      <c r="C18" s="430">
        <f>'Phụ lục số 2'!N13</f>
        <v>2186239</v>
      </c>
      <c r="D18" s="104"/>
    </row>
    <row r="19" spans="1:4" s="105" customFormat="1" x14ac:dyDescent="0.25">
      <c r="A19" s="106">
        <v>2</v>
      </c>
      <c r="B19" s="41" t="s">
        <v>499</v>
      </c>
      <c r="C19" s="430">
        <f>SUM(C20,C21,C22,C30,C31,C35)</f>
        <v>2811706</v>
      </c>
      <c r="D19" s="104"/>
    </row>
    <row r="20" spans="1:4" s="112" customFormat="1" x14ac:dyDescent="0.25">
      <c r="A20" s="110" t="s">
        <v>306</v>
      </c>
      <c r="B20" s="26" t="s">
        <v>307</v>
      </c>
      <c r="C20" s="432">
        <f>'Phụ lục số 2'!N19</f>
        <v>483000</v>
      </c>
      <c r="D20" s="111"/>
    </row>
    <row r="21" spans="1:4" s="112" customFormat="1" x14ac:dyDescent="0.25">
      <c r="A21" s="110" t="s">
        <v>308</v>
      </c>
      <c r="B21" s="26" t="s">
        <v>544</v>
      </c>
      <c r="C21" s="432">
        <f>'Phụ lục số 2'!N20</f>
        <v>61999</v>
      </c>
      <c r="D21" s="111"/>
    </row>
    <row r="22" spans="1:4" s="112" customFormat="1" x14ac:dyDescent="0.25">
      <c r="A22" s="110" t="s">
        <v>309</v>
      </c>
      <c r="B22" s="26" t="s">
        <v>477</v>
      </c>
      <c r="C22" s="432">
        <f>SUM(C23:C29)</f>
        <v>1679688</v>
      </c>
      <c r="D22" s="111"/>
    </row>
    <row r="23" spans="1:4" s="109" customFormat="1" x14ac:dyDescent="0.25">
      <c r="A23" s="107" t="s">
        <v>473</v>
      </c>
      <c r="B23" s="64" t="s">
        <v>311</v>
      </c>
      <c r="C23" s="431">
        <f>'Phụ lục số 2'!N22</f>
        <v>31000</v>
      </c>
      <c r="D23" s="108"/>
    </row>
    <row r="24" spans="1:4" s="109" customFormat="1" x14ac:dyDescent="0.25">
      <c r="A24" s="107" t="s">
        <v>474</v>
      </c>
      <c r="B24" s="64" t="s">
        <v>537</v>
      </c>
      <c r="C24" s="431">
        <f>'Phụ lục số 2'!N23</f>
        <v>742661</v>
      </c>
      <c r="D24" s="108"/>
    </row>
    <row r="25" spans="1:4" s="109" customFormat="1" x14ac:dyDescent="0.25">
      <c r="A25" s="107" t="s">
        <v>475</v>
      </c>
      <c r="B25" s="64" t="s">
        <v>478</v>
      </c>
      <c r="C25" s="431">
        <f>'Phụ lục số 2'!N24</f>
        <v>764071</v>
      </c>
      <c r="D25" s="108"/>
    </row>
    <row r="26" spans="1:4" s="109" customFormat="1" x14ac:dyDescent="0.25">
      <c r="A26" s="107" t="s">
        <v>476</v>
      </c>
      <c r="B26" s="64" t="s">
        <v>480</v>
      </c>
      <c r="C26" s="431">
        <f>'Phụ lục số 2'!N25</f>
        <v>40000</v>
      </c>
      <c r="D26" s="108"/>
    </row>
    <row r="27" spans="1:4" s="109" customFormat="1" x14ac:dyDescent="0.25">
      <c r="A27" s="107" t="s">
        <v>479</v>
      </c>
      <c r="B27" s="64" t="s">
        <v>482</v>
      </c>
      <c r="C27" s="431">
        <f>'Phụ lục số 2'!N26</f>
        <v>5956</v>
      </c>
      <c r="D27" s="108"/>
    </row>
    <row r="28" spans="1:4" s="109" customFormat="1" x14ac:dyDescent="0.25">
      <c r="A28" s="107" t="s">
        <v>481</v>
      </c>
      <c r="B28" s="64" t="s">
        <v>484</v>
      </c>
      <c r="C28" s="431">
        <f>'Phụ lục số 2'!N27</f>
        <v>22000</v>
      </c>
      <c r="D28" s="108"/>
    </row>
    <row r="29" spans="1:4" s="109" customFormat="1" x14ac:dyDescent="0.25">
      <c r="A29" s="107" t="s">
        <v>483</v>
      </c>
      <c r="B29" s="64" t="s">
        <v>312</v>
      </c>
      <c r="C29" s="431">
        <f>'Phụ lục số 2'!N28</f>
        <v>74000</v>
      </c>
      <c r="D29" s="108"/>
    </row>
    <row r="30" spans="1:4" s="112" customFormat="1" x14ac:dyDescent="0.25">
      <c r="A30" s="110" t="s">
        <v>313</v>
      </c>
      <c r="B30" s="26" t="s">
        <v>486</v>
      </c>
      <c r="C30" s="432">
        <f>'Phụ lục số 2'!N29</f>
        <v>460176</v>
      </c>
      <c r="D30" s="111"/>
    </row>
    <row r="31" spans="1:4" s="112" customFormat="1" x14ac:dyDescent="0.25">
      <c r="A31" s="110" t="s">
        <v>314</v>
      </c>
      <c r="B31" s="26" t="s">
        <v>487</v>
      </c>
      <c r="C31" s="432">
        <f>'Phụ lục số 2'!N30</f>
        <v>98688</v>
      </c>
      <c r="D31" s="111"/>
    </row>
    <row r="32" spans="1:4" s="109" customFormat="1" x14ac:dyDescent="0.25">
      <c r="A32" s="107" t="s">
        <v>473</v>
      </c>
      <c r="B32" s="64" t="s">
        <v>315</v>
      </c>
      <c r="C32" s="431">
        <f>'Phụ lục số 4'!O62</f>
        <v>36200</v>
      </c>
      <c r="D32" s="108"/>
    </row>
    <row r="33" spans="1:4" s="109" customFormat="1" x14ac:dyDescent="0.25">
      <c r="A33" s="107" t="s">
        <v>474</v>
      </c>
      <c r="B33" s="64" t="s">
        <v>316</v>
      </c>
      <c r="C33" s="431">
        <f>C31-C32-C34</f>
        <v>54988</v>
      </c>
      <c r="D33" s="108"/>
    </row>
    <row r="34" spans="1:4" s="109" customFormat="1" x14ac:dyDescent="0.25">
      <c r="A34" s="107" t="s">
        <v>475</v>
      </c>
      <c r="B34" s="64" t="s">
        <v>317</v>
      </c>
      <c r="C34" s="431">
        <f>'Phụ lục số 4'!O64</f>
        <v>7500</v>
      </c>
      <c r="D34" s="108"/>
    </row>
    <row r="35" spans="1:4" s="112" customFormat="1" x14ac:dyDescent="0.25">
      <c r="A35" s="110" t="s">
        <v>318</v>
      </c>
      <c r="B35" s="26" t="s">
        <v>549</v>
      </c>
      <c r="C35" s="432">
        <f>'Phụ lục số 2'!N31</f>
        <v>28155</v>
      </c>
      <c r="D35" s="111"/>
    </row>
    <row r="36" spans="1:4" s="105" customFormat="1" x14ac:dyDescent="0.25">
      <c r="A36" s="106">
        <v>3</v>
      </c>
      <c r="B36" s="41" t="s">
        <v>319</v>
      </c>
      <c r="C36" s="430">
        <f>'Phụ lục số 2'!N32</f>
        <v>2000</v>
      </c>
      <c r="D36" s="104"/>
    </row>
    <row r="37" spans="1:4" s="105" customFormat="1" x14ac:dyDescent="0.25">
      <c r="A37" s="106">
        <v>4</v>
      </c>
      <c r="B37" s="41" t="s">
        <v>527</v>
      </c>
      <c r="C37" s="430">
        <f>'Phụ lục số 2'!N33</f>
        <v>121038</v>
      </c>
      <c r="D37" s="104"/>
    </row>
    <row r="38" spans="1:4" s="105" customFormat="1" x14ac:dyDescent="0.25">
      <c r="A38" s="106">
        <v>5</v>
      </c>
      <c r="B38" s="41" t="s">
        <v>568</v>
      </c>
      <c r="C38" s="430">
        <f>'Phụ lục số 2'!N35</f>
        <v>0</v>
      </c>
      <c r="D38" s="104"/>
    </row>
    <row r="39" spans="1:4" s="105" customFormat="1" x14ac:dyDescent="0.25">
      <c r="A39" s="106">
        <v>6</v>
      </c>
      <c r="B39" s="41" t="s">
        <v>805</v>
      </c>
      <c r="C39" s="430">
        <f>'Phụ lục số 2'!N36</f>
        <v>1000</v>
      </c>
      <c r="D39" s="104"/>
    </row>
    <row r="40" spans="1:4" s="105" customFormat="1" x14ac:dyDescent="0.25">
      <c r="A40" s="102" t="s">
        <v>460</v>
      </c>
      <c r="B40" s="103" t="s">
        <v>490</v>
      </c>
      <c r="C40" s="430">
        <f>'Phụ lục số 2'!N37</f>
        <v>1474513</v>
      </c>
      <c r="D40" s="104"/>
    </row>
    <row r="41" spans="1:4" s="105" customFormat="1" x14ac:dyDescent="0.25">
      <c r="A41" s="102" t="s">
        <v>488</v>
      </c>
      <c r="B41" s="1107" t="s">
        <v>1045</v>
      </c>
      <c r="C41" s="430">
        <f>'Phụ lục số 2'!N41</f>
        <v>30900</v>
      </c>
      <c r="D41" s="104"/>
    </row>
    <row r="42" spans="1:4" s="87" customFormat="1" x14ac:dyDescent="0.25">
      <c r="A42" s="90" t="s">
        <v>489</v>
      </c>
      <c r="B42" s="91" t="s">
        <v>320</v>
      </c>
      <c r="C42" s="427">
        <f>SUM(C43:C44)</f>
        <v>4303110</v>
      </c>
    </row>
    <row r="43" spans="1:4" s="96" customFormat="1" x14ac:dyDescent="0.25">
      <c r="A43" s="94">
        <v>1</v>
      </c>
      <c r="B43" s="95" t="s">
        <v>574</v>
      </c>
      <c r="C43" s="426">
        <f>'Phụ lục số 5'!E32</f>
        <v>3464851</v>
      </c>
    </row>
    <row r="44" spans="1:4" s="96" customFormat="1" x14ac:dyDescent="0.25">
      <c r="A44" s="306">
        <v>2</v>
      </c>
      <c r="B44" s="307" t="s">
        <v>464</v>
      </c>
      <c r="C44" s="451">
        <f>'Phụ lục số 5'!E33</f>
        <v>838259</v>
      </c>
    </row>
  </sheetData>
  <customSheetViews>
    <customSheetView guid="{88621519-296E-4458-B04E-813E881018FE}" hiddenRows="1" hiddenColumns="1" topLeftCell="A4">
      <selection activeCell="E16" sqref="E16"/>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1">
    <mergeCell ref="A4:C4"/>
  </mergeCells>
  <phoneticPr fontId="3"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indexed="13"/>
  </sheetPr>
  <dimension ref="A1:C37"/>
  <sheetViews>
    <sheetView topLeftCell="A19" workbookViewId="0">
      <selection activeCell="E35" sqref="E35"/>
    </sheetView>
  </sheetViews>
  <sheetFormatPr defaultRowHeight="15.75" x14ac:dyDescent="0.25"/>
  <cols>
    <col min="1" max="1" width="4.625" style="116" customWidth="1"/>
    <col min="2" max="2" width="62.75" style="116" customWidth="1"/>
    <col min="3" max="3" width="22.5" style="116" customWidth="1"/>
    <col min="4" max="16384" width="9" style="116"/>
  </cols>
  <sheetData>
    <row r="1" spans="1:3" s="115" customFormat="1" ht="21" hidden="1" customHeight="1" x14ac:dyDescent="0.25">
      <c r="B1" s="86" t="s">
        <v>229</v>
      </c>
      <c r="C1" s="12"/>
    </row>
    <row r="2" spans="1:3" s="115" customFormat="1" ht="21" hidden="1" customHeight="1" x14ac:dyDescent="0.25">
      <c r="B2" s="86" t="s">
        <v>230</v>
      </c>
      <c r="C2" s="12"/>
    </row>
    <row r="3" spans="1:3" hidden="1" x14ac:dyDescent="0.25">
      <c r="B3" s="117"/>
      <c r="C3" s="118"/>
    </row>
    <row r="4" spans="1:3" s="115" customFormat="1" ht="47.25" x14ac:dyDescent="0.25">
      <c r="A4" s="185" t="s">
        <v>1177</v>
      </c>
      <c r="B4" s="119"/>
      <c r="C4" s="119"/>
    </row>
    <row r="5" spans="1:3" s="115" customFormat="1" x14ac:dyDescent="0.25">
      <c r="A5" s="119"/>
      <c r="B5" s="119"/>
      <c r="C5" s="120"/>
    </row>
    <row r="6" spans="1:3" s="115" customFormat="1" x14ac:dyDescent="0.25">
      <c r="A6" s="119"/>
      <c r="B6" s="119"/>
      <c r="C6" s="121" t="s">
        <v>558</v>
      </c>
    </row>
    <row r="7" spans="1:3" s="122" customFormat="1" ht="15.75" customHeight="1" x14ac:dyDescent="0.25">
      <c r="A7" s="1284" t="s">
        <v>44</v>
      </c>
      <c r="B7" s="1284" t="s">
        <v>493</v>
      </c>
      <c r="C7" s="1285" t="s">
        <v>1142</v>
      </c>
    </row>
    <row r="8" spans="1:3" s="122" customFormat="1" ht="42" customHeight="1" x14ac:dyDescent="0.25">
      <c r="A8" s="1284"/>
      <c r="B8" s="1284"/>
      <c r="C8" s="1286"/>
    </row>
    <row r="9" spans="1:3" s="125" customFormat="1" x14ac:dyDescent="0.25">
      <c r="A9" s="123" t="s">
        <v>446</v>
      </c>
      <c r="B9" s="124" t="s">
        <v>231</v>
      </c>
      <c r="C9" s="434">
        <f>SUM(C10,C27)</f>
        <v>8495000</v>
      </c>
    </row>
    <row r="10" spans="1:3" s="125" customFormat="1" x14ac:dyDescent="0.25">
      <c r="A10" s="126" t="s">
        <v>448</v>
      </c>
      <c r="B10" s="127" t="s">
        <v>449</v>
      </c>
      <c r="C10" s="435">
        <f>SUM(C11:C26)</f>
        <v>8425000</v>
      </c>
    </row>
    <row r="11" spans="1:3" s="130" customFormat="1" x14ac:dyDescent="0.25">
      <c r="A11" s="128">
        <v>1</v>
      </c>
      <c r="B11" s="129" t="s">
        <v>324</v>
      </c>
      <c r="C11" s="436">
        <f>'Phụ lục số 1'!N15</f>
        <v>235000</v>
      </c>
    </row>
    <row r="12" spans="1:3" s="130" customFormat="1" x14ac:dyDescent="0.25">
      <c r="A12" s="128">
        <v>2</v>
      </c>
      <c r="B12" s="129" t="s">
        <v>325</v>
      </c>
      <c r="C12" s="436">
        <f>'Phụ lục số 1'!N21</f>
        <v>515000</v>
      </c>
    </row>
    <row r="13" spans="1:3" s="130" customFormat="1" x14ac:dyDescent="0.25">
      <c r="A13" s="128">
        <v>3</v>
      </c>
      <c r="B13" s="129" t="s">
        <v>326</v>
      </c>
      <c r="C13" s="436">
        <f>'Phụ lục số 1'!N27</f>
        <v>60000</v>
      </c>
    </row>
    <row r="14" spans="1:3" s="131" customFormat="1" x14ac:dyDescent="0.25">
      <c r="A14" s="128">
        <v>4</v>
      </c>
      <c r="B14" s="129" t="s">
        <v>47</v>
      </c>
      <c r="C14" s="436">
        <f>'Phụ lục số 1'!N32</f>
        <v>1410000</v>
      </c>
    </row>
    <row r="15" spans="1:3" s="130" customFormat="1" x14ac:dyDescent="0.25">
      <c r="A15" s="128">
        <v>5</v>
      </c>
      <c r="B15" s="129" t="s">
        <v>455</v>
      </c>
      <c r="C15" s="436">
        <f>'Phụ lục số 1'!N38</f>
        <v>345000</v>
      </c>
    </row>
    <row r="16" spans="1:3" s="130" customFormat="1" x14ac:dyDescent="0.25">
      <c r="A16" s="128">
        <v>6</v>
      </c>
      <c r="B16" s="257" t="s">
        <v>299</v>
      </c>
      <c r="C16" s="436">
        <f>'Phụ lục số 1'!N40</f>
        <v>8000</v>
      </c>
    </row>
    <row r="17" spans="1:3" s="130" customFormat="1" x14ac:dyDescent="0.25">
      <c r="A17" s="128">
        <v>7</v>
      </c>
      <c r="B17" s="129" t="s">
        <v>569</v>
      </c>
      <c r="C17" s="436">
        <f>'Phụ lục số 1'!N41</f>
        <v>580000</v>
      </c>
    </row>
    <row r="18" spans="1:3" s="130" customFormat="1" x14ac:dyDescent="0.25">
      <c r="A18" s="128">
        <v>8</v>
      </c>
      <c r="B18" s="129" t="s">
        <v>432</v>
      </c>
      <c r="C18" s="436">
        <f>'Phụ lục số 1'!N42</f>
        <v>2510000</v>
      </c>
    </row>
    <row r="19" spans="1:3" s="130" customFormat="1" x14ac:dyDescent="0.25">
      <c r="A19" s="128">
        <v>9</v>
      </c>
      <c r="B19" s="129" t="s">
        <v>456</v>
      </c>
      <c r="C19" s="437">
        <f>'Phụ lục số 1'!N43</f>
        <v>187000</v>
      </c>
    </row>
    <row r="20" spans="1:3" s="130" customFormat="1" x14ac:dyDescent="0.25">
      <c r="A20" s="128">
        <v>10</v>
      </c>
      <c r="B20" s="129" t="s">
        <v>457</v>
      </c>
      <c r="C20" s="436">
        <f>'Phụ lục số 1'!N44</f>
        <v>600000</v>
      </c>
    </row>
    <row r="21" spans="1:3" s="130" customFormat="1" x14ac:dyDescent="0.25">
      <c r="A21" s="128">
        <v>11</v>
      </c>
      <c r="B21" s="129" t="s">
        <v>571</v>
      </c>
      <c r="C21" s="436">
        <f>'Phụ lục số 1'!N45</f>
        <v>140000</v>
      </c>
    </row>
    <row r="22" spans="1:3" s="130" customFormat="1" x14ac:dyDescent="0.25">
      <c r="A22" s="128">
        <v>12</v>
      </c>
      <c r="B22" s="129" t="s">
        <v>458</v>
      </c>
      <c r="C22" s="436">
        <f>'Phụ lục số 1'!N47</f>
        <v>310000</v>
      </c>
    </row>
    <row r="23" spans="1:3" s="130" customFormat="1" x14ac:dyDescent="0.25">
      <c r="A23" s="128">
        <v>13</v>
      </c>
      <c r="B23" s="129" t="s">
        <v>50</v>
      </c>
      <c r="C23" s="436">
        <f>'Phụ lục số 1'!N50</f>
        <v>4000</v>
      </c>
    </row>
    <row r="24" spans="1:3" s="132" customFormat="1" x14ac:dyDescent="0.25">
      <c r="A24" s="128">
        <v>14</v>
      </c>
      <c r="B24" s="226" t="s">
        <v>239</v>
      </c>
      <c r="C24" s="436">
        <f>'Phụ lục số 1'!N51</f>
        <v>1460000</v>
      </c>
    </row>
    <row r="25" spans="1:3" s="132" customFormat="1" x14ac:dyDescent="0.25">
      <c r="A25" s="394">
        <v>15</v>
      </c>
      <c r="B25" s="226" t="s">
        <v>693</v>
      </c>
      <c r="C25" s="438">
        <f>'Phụ lục số 1'!N48</f>
        <v>6000</v>
      </c>
    </row>
    <row r="26" spans="1:3" s="132" customFormat="1" x14ac:dyDescent="0.25">
      <c r="A26" s="394">
        <v>16</v>
      </c>
      <c r="B26" s="226" t="s">
        <v>694</v>
      </c>
      <c r="C26" s="438">
        <f>'Phụ lục số 1'!N49</f>
        <v>55000</v>
      </c>
    </row>
    <row r="27" spans="1:3" s="125" customFormat="1" x14ac:dyDescent="0.25">
      <c r="A27" s="126" t="s">
        <v>460</v>
      </c>
      <c r="B27" s="127" t="s">
        <v>579</v>
      </c>
      <c r="C27" s="439">
        <f>'Phụ lục số 1'!N52</f>
        <v>70000</v>
      </c>
    </row>
    <row r="28" spans="1:3" s="132" customFormat="1" hidden="1" x14ac:dyDescent="0.25">
      <c r="A28" s="126"/>
      <c r="B28" s="91" t="s">
        <v>238</v>
      </c>
      <c r="C28" s="435">
        <f>'Phụ lục số 1'!N62</f>
        <v>418294</v>
      </c>
    </row>
    <row r="29" spans="1:3" s="132" customFormat="1" ht="15.75" customHeight="1" x14ac:dyDescent="0.25">
      <c r="A29" s="126" t="s">
        <v>461</v>
      </c>
      <c r="B29" s="286" t="s">
        <v>1054</v>
      </c>
      <c r="C29" s="439">
        <f>SUM(C30,C33,C36,C37)</f>
        <v>13686690</v>
      </c>
    </row>
    <row r="30" spans="1:3" s="132" customFormat="1" x14ac:dyDescent="0.25">
      <c r="A30" s="134" t="s">
        <v>448</v>
      </c>
      <c r="B30" s="135" t="s">
        <v>327</v>
      </c>
      <c r="C30" s="440">
        <f>SUM(C31:C32)</f>
        <v>6718700</v>
      </c>
    </row>
    <row r="31" spans="1:3" s="131" customFormat="1" x14ac:dyDescent="0.25">
      <c r="A31" s="128">
        <v>1</v>
      </c>
      <c r="B31" s="129" t="s">
        <v>328</v>
      </c>
      <c r="C31" s="436">
        <f>'Phụ lục số 1- HĐND'!C16</f>
        <v>3093525</v>
      </c>
    </row>
    <row r="32" spans="1:3" s="130" customFormat="1" x14ac:dyDescent="0.25">
      <c r="A32" s="128">
        <v>2</v>
      </c>
      <c r="B32" s="129" t="s">
        <v>329</v>
      </c>
      <c r="C32" s="436">
        <f>'Phụ lục số 1- HĐND'!C17</f>
        <v>3625175</v>
      </c>
    </row>
    <row r="33" spans="1:3" s="130" customFormat="1" x14ac:dyDescent="0.25">
      <c r="A33" s="134" t="s">
        <v>460</v>
      </c>
      <c r="B33" s="135" t="s">
        <v>462</v>
      </c>
      <c r="C33" s="441">
        <f>SUM(C34:C35)</f>
        <v>6518796</v>
      </c>
    </row>
    <row r="34" spans="1:3" s="131" customFormat="1" x14ac:dyDescent="0.25">
      <c r="A34" s="128">
        <v>1</v>
      </c>
      <c r="B34" s="129" t="s">
        <v>574</v>
      </c>
      <c r="C34" s="436">
        <f>'Phụ lục số 1- HĐND'!C19</f>
        <v>4787126</v>
      </c>
    </row>
    <row r="35" spans="1:3" s="130" customFormat="1" x14ac:dyDescent="0.25">
      <c r="A35" s="128">
        <v>2</v>
      </c>
      <c r="B35" s="129" t="s">
        <v>575</v>
      </c>
      <c r="C35" s="436">
        <f>'Phụ lục số 1- HĐND'!C20</f>
        <v>1731670</v>
      </c>
    </row>
    <row r="36" spans="1:3" s="130" customFormat="1" x14ac:dyDescent="0.25">
      <c r="A36" s="134" t="s">
        <v>488</v>
      </c>
      <c r="B36" s="89" t="s">
        <v>322</v>
      </c>
      <c r="C36" s="441">
        <f>C28</f>
        <v>418294</v>
      </c>
    </row>
    <row r="37" spans="1:3" s="131" customFormat="1" x14ac:dyDescent="0.25">
      <c r="A37" s="393" t="s">
        <v>489</v>
      </c>
      <c r="B37" s="727" t="s">
        <v>1044</v>
      </c>
      <c r="C37" s="442">
        <f>'Phụ lục số 1- HĐND'!C23</f>
        <v>30900</v>
      </c>
    </row>
  </sheetData>
  <customSheetViews>
    <customSheetView guid="{88621519-296E-4458-B04E-813E881018FE}" hiddenRows="1" topLeftCell="A22">
      <selection activeCell="C29" sqref="C29"/>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3">
    <mergeCell ref="A7:A8"/>
    <mergeCell ref="B7:B8"/>
    <mergeCell ref="C7:C8"/>
  </mergeCells>
  <phoneticPr fontId="3"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indexed="13"/>
    <pageSetUpPr fitToPage="1"/>
  </sheetPr>
  <dimension ref="A1:E49"/>
  <sheetViews>
    <sheetView topLeftCell="A4" workbookViewId="0">
      <selection activeCell="E35" sqref="E35"/>
    </sheetView>
  </sheetViews>
  <sheetFormatPr defaultRowHeight="15.75" x14ac:dyDescent="0.25"/>
  <cols>
    <col min="1" max="1" width="4.25" style="40" customWidth="1"/>
    <col min="2" max="2" width="50.25" style="40" customWidth="1"/>
    <col min="3" max="3" width="12.5" style="40" customWidth="1"/>
    <col min="4" max="4" width="11.375" style="40" customWidth="1"/>
    <col min="5" max="5" width="10.75" style="40" customWidth="1"/>
    <col min="6" max="16384" width="9" style="40"/>
  </cols>
  <sheetData>
    <row r="1" spans="1:5" s="14" customFormat="1" hidden="1" x14ac:dyDescent="0.25">
      <c r="B1" s="1287" t="s">
        <v>229</v>
      </c>
      <c r="C1" s="1287"/>
      <c r="D1" s="1287"/>
      <c r="E1" s="12"/>
    </row>
    <row r="2" spans="1:5" s="14" customFormat="1" hidden="1" x14ac:dyDescent="0.25">
      <c r="B2" s="1287" t="s">
        <v>230</v>
      </c>
      <c r="C2" s="1287"/>
      <c r="D2" s="1287"/>
      <c r="E2" s="12"/>
    </row>
    <row r="3" spans="1:5" s="14" customFormat="1" hidden="1" x14ac:dyDescent="0.25">
      <c r="B3" s="13"/>
      <c r="C3" s="1177"/>
      <c r="D3" s="1177"/>
      <c r="E3" s="1177"/>
    </row>
    <row r="4" spans="1:5" s="14" customFormat="1" ht="57" customHeight="1" x14ac:dyDescent="0.25">
      <c r="A4" s="1289" t="s">
        <v>1178</v>
      </c>
      <c r="B4" s="1177"/>
      <c r="C4" s="1177"/>
      <c r="D4" s="1177"/>
      <c r="E4" s="1177"/>
    </row>
    <row r="5" spans="1:5" x14ac:dyDescent="0.25">
      <c r="E5" s="137" t="s">
        <v>558</v>
      </c>
    </row>
    <row r="6" spans="1:5" s="14" customFormat="1" ht="15.75" customHeight="1" x14ac:dyDescent="0.25">
      <c r="A6" s="1186" t="s">
        <v>44</v>
      </c>
      <c r="B6" s="1184" t="s">
        <v>559</v>
      </c>
      <c r="C6" s="1195" t="s">
        <v>1100</v>
      </c>
      <c r="D6" s="1195"/>
      <c r="E6" s="1195"/>
    </row>
    <row r="7" spans="1:5" s="14" customFormat="1" x14ac:dyDescent="0.25">
      <c r="A7" s="1184"/>
      <c r="B7" s="1184"/>
      <c r="C7" s="1184" t="s">
        <v>443</v>
      </c>
      <c r="D7" s="1195" t="s">
        <v>331</v>
      </c>
      <c r="E7" s="1195"/>
    </row>
    <row r="8" spans="1:5" s="73" customFormat="1" ht="78.75" customHeight="1" x14ac:dyDescent="0.25">
      <c r="A8" s="1184"/>
      <c r="B8" s="1184"/>
      <c r="C8" s="1184"/>
      <c r="D8" s="251" t="s">
        <v>332</v>
      </c>
      <c r="E8" s="251" t="s">
        <v>333</v>
      </c>
    </row>
    <row r="9" spans="1:5" s="87" customFormat="1" ht="20.100000000000001" customHeight="1" x14ac:dyDescent="0.25">
      <c r="A9" s="100"/>
      <c r="B9" s="38" t="s">
        <v>334</v>
      </c>
      <c r="C9" s="230">
        <f>SUM(C10,C15,C29,C30,C31,C32,C33,C34)</f>
        <v>13686690</v>
      </c>
      <c r="D9" s="230">
        <f>SUM(D10,D15,D29,D30,D31,D32,D33,D34)</f>
        <v>6627396</v>
      </c>
      <c r="E9" s="230">
        <f>SUM(E10,E15,E29,E30,E31,E32,E33,E34)</f>
        <v>7059294</v>
      </c>
    </row>
    <row r="10" spans="1:5" s="87" customFormat="1" ht="20.100000000000001" customHeight="1" x14ac:dyDescent="0.25">
      <c r="A10" s="90" t="s">
        <v>448</v>
      </c>
      <c r="B10" s="91" t="s">
        <v>672</v>
      </c>
      <c r="C10" s="243">
        <f>SUM(D10:E10)</f>
        <v>3191485</v>
      </c>
      <c r="D10" s="243">
        <f>SUM(D12:D14)</f>
        <v>2186239</v>
      </c>
      <c r="E10" s="243">
        <f>SUM(E12:E14)</f>
        <v>1005246</v>
      </c>
    </row>
    <row r="11" spans="1:5" s="96" customFormat="1" ht="20.100000000000001" customHeight="1" x14ac:dyDescent="0.25">
      <c r="A11" s="215"/>
      <c r="B11" s="256" t="s">
        <v>258</v>
      </c>
      <c r="C11" s="443"/>
      <c r="D11" s="443"/>
      <c r="E11" s="443"/>
    </row>
    <row r="12" spans="1:5" ht="20.100000000000001" customHeight="1" x14ac:dyDescent="0.25">
      <c r="A12" s="92">
        <v>1</v>
      </c>
      <c r="B12" s="93" t="s">
        <v>416</v>
      </c>
      <c r="C12" s="444">
        <f>SUM(D12:E12)</f>
        <v>1131485</v>
      </c>
      <c r="D12" s="444">
        <f>'Phụ lục số 2'!N14</f>
        <v>626239</v>
      </c>
      <c r="E12" s="444">
        <f>'Phụ lục số 2'!O14</f>
        <v>505246</v>
      </c>
    </row>
    <row r="13" spans="1:5" ht="20.100000000000001" customHeight="1" x14ac:dyDescent="0.25">
      <c r="A13" s="92">
        <v>2</v>
      </c>
      <c r="B13" s="93" t="s">
        <v>417</v>
      </c>
      <c r="C13" s="444">
        <f>SUM(D13:E13)</f>
        <v>600000</v>
      </c>
      <c r="D13" s="444">
        <f>'Phụ lục số 2'!N15</f>
        <v>100000</v>
      </c>
      <c r="E13" s="444">
        <f>'Phụ lục số 2'!O15</f>
        <v>500000</v>
      </c>
    </row>
    <row r="14" spans="1:5" ht="20.100000000000001" customHeight="1" x14ac:dyDescent="0.25">
      <c r="A14" s="92">
        <v>3</v>
      </c>
      <c r="B14" s="256" t="s">
        <v>552</v>
      </c>
      <c r="C14" s="444">
        <f>SUM(D14:E14)</f>
        <v>1460000</v>
      </c>
      <c r="D14" s="444">
        <f>'Phụ lục số 2'!N16</f>
        <v>1460000</v>
      </c>
      <c r="E14" s="444">
        <f>'Phụ lục số 2'!O16</f>
        <v>0</v>
      </c>
    </row>
    <row r="15" spans="1:5" s="87" customFormat="1" ht="20.100000000000001" customHeight="1" x14ac:dyDescent="0.25">
      <c r="A15" s="90" t="s">
        <v>460</v>
      </c>
      <c r="B15" s="91" t="s">
        <v>671</v>
      </c>
      <c r="C15" s="243">
        <f>SUM(D15:E15)</f>
        <v>8373843</v>
      </c>
      <c r="D15" s="243">
        <f>'Phụ lục số 2'!N18</f>
        <v>2811706</v>
      </c>
      <c r="E15" s="243">
        <f>'Phụ lục số 2'!O18</f>
        <v>5562137</v>
      </c>
    </row>
    <row r="16" spans="1:5" s="14" customFormat="1" ht="20.100000000000001" customHeight="1" x14ac:dyDescent="0.25">
      <c r="A16" s="88"/>
      <c r="B16" s="256" t="s">
        <v>258</v>
      </c>
      <c r="C16" s="240"/>
      <c r="D16" s="240"/>
      <c r="E16" s="240"/>
    </row>
    <row r="17" spans="1:5" ht="20.100000000000001" customHeight="1" x14ac:dyDescent="0.25">
      <c r="A17" s="92">
        <v>1</v>
      </c>
      <c r="B17" s="93" t="s">
        <v>418</v>
      </c>
      <c r="C17" s="444">
        <f t="shared" ref="C17:C28" si="0">SUM(D17:E17)</f>
        <v>3653123</v>
      </c>
      <c r="D17" s="444">
        <f>'Phụ lục số 2'!N23</f>
        <v>742661</v>
      </c>
      <c r="E17" s="444">
        <f>'Phụ lục số 2'!O23</f>
        <v>2910462</v>
      </c>
    </row>
    <row r="18" spans="1:5" ht="20.100000000000001" customHeight="1" x14ac:dyDescent="0.25">
      <c r="A18" s="92">
        <v>2</v>
      </c>
      <c r="B18" s="93" t="s">
        <v>419</v>
      </c>
      <c r="C18" s="444">
        <f t="shared" si="0"/>
        <v>31000</v>
      </c>
      <c r="D18" s="444">
        <f>'Phụ lục số 2'!N22</f>
        <v>31000</v>
      </c>
      <c r="E18" s="444">
        <f>'Phụ lục số 2'!O22</f>
        <v>0</v>
      </c>
    </row>
    <row r="19" spans="1:5" ht="20.100000000000001" customHeight="1" x14ac:dyDescent="0.25">
      <c r="A19" s="92">
        <v>3</v>
      </c>
      <c r="B19" s="93" t="s">
        <v>420</v>
      </c>
      <c r="C19" s="444">
        <f t="shared" si="0"/>
        <v>143469</v>
      </c>
      <c r="D19" s="444">
        <f>'Phụ lục số 2'!N20</f>
        <v>61999</v>
      </c>
      <c r="E19" s="444">
        <f>'Phụ lục số 2'!O20</f>
        <v>81470</v>
      </c>
    </row>
    <row r="20" spans="1:5" ht="20.100000000000001" customHeight="1" x14ac:dyDescent="0.25">
      <c r="A20" s="252">
        <v>4</v>
      </c>
      <c r="B20" s="226" t="s">
        <v>307</v>
      </c>
      <c r="C20" s="444">
        <f t="shared" si="0"/>
        <v>1582205</v>
      </c>
      <c r="D20" s="237">
        <f>'Phụ lục số 2'!N19</f>
        <v>483000</v>
      </c>
      <c r="E20" s="237">
        <f>'Phụ lục số 2'!O19</f>
        <v>1099205</v>
      </c>
    </row>
    <row r="21" spans="1:5" ht="20.100000000000001" customHeight="1" x14ac:dyDescent="0.25">
      <c r="A21" s="92">
        <v>5</v>
      </c>
      <c r="B21" s="226" t="s">
        <v>478</v>
      </c>
      <c r="C21" s="444">
        <f t="shared" si="0"/>
        <v>764071</v>
      </c>
      <c r="D21" s="444">
        <f>'Phụ lục số 2'!N24</f>
        <v>764071</v>
      </c>
      <c r="E21" s="444">
        <f>'Phụ lục số 2'!O24</f>
        <v>0</v>
      </c>
    </row>
    <row r="22" spans="1:5" ht="20.100000000000001" customHeight="1" x14ac:dyDescent="0.25">
      <c r="A22" s="252">
        <v>6</v>
      </c>
      <c r="B22" s="226" t="s">
        <v>480</v>
      </c>
      <c r="C22" s="444">
        <f t="shared" si="0"/>
        <v>77000</v>
      </c>
      <c r="D22" s="444">
        <f>'Phụ lục số 2'!N25</f>
        <v>40000</v>
      </c>
      <c r="E22" s="444">
        <f>'Phụ lục số 2'!O25</f>
        <v>37000</v>
      </c>
    </row>
    <row r="23" spans="1:5" ht="20.100000000000001" customHeight="1" x14ac:dyDescent="0.25">
      <c r="A23" s="92">
        <v>7</v>
      </c>
      <c r="B23" s="226" t="s">
        <v>482</v>
      </c>
      <c r="C23" s="444">
        <f t="shared" si="0"/>
        <v>34956</v>
      </c>
      <c r="D23" s="444">
        <f>'Phụ lục số 2'!N26</f>
        <v>5956</v>
      </c>
      <c r="E23" s="444">
        <f>'Phụ lục số 2'!O26</f>
        <v>29000</v>
      </c>
    </row>
    <row r="24" spans="1:5" ht="20.100000000000001" customHeight="1" x14ac:dyDescent="0.25">
      <c r="A24" s="252">
        <v>8</v>
      </c>
      <c r="B24" s="226" t="s">
        <v>484</v>
      </c>
      <c r="C24" s="444">
        <f t="shared" si="0"/>
        <v>34000</v>
      </c>
      <c r="D24" s="444">
        <f>'Phụ lục số 2'!N27</f>
        <v>22000</v>
      </c>
      <c r="E24" s="444">
        <f>'Phụ lục số 2'!O27</f>
        <v>12000</v>
      </c>
    </row>
    <row r="25" spans="1:5" ht="20.100000000000001" customHeight="1" x14ac:dyDescent="0.25">
      <c r="A25" s="92">
        <v>9</v>
      </c>
      <c r="B25" s="226" t="s">
        <v>485</v>
      </c>
      <c r="C25" s="444">
        <f t="shared" si="0"/>
        <v>420000</v>
      </c>
      <c r="D25" s="444">
        <f>'Phụ lục số 2'!N28</f>
        <v>74000</v>
      </c>
      <c r="E25" s="444">
        <f>'Phụ lục số 2'!O28</f>
        <v>346000</v>
      </c>
    </row>
    <row r="26" spans="1:5" ht="20.100000000000001" customHeight="1" x14ac:dyDescent="0.25">
      <c r="A26" s="252">
        <v>10</v>
      </c>
      <c r="B26" s="226" t="s">
        <v>486</v>
      </c>
      <c r="C26" s="237">
        <f t="shared" si="0"/>
        <v>1344176</v>
      </c>
      <c r="D26" s="444">
        <f>'Phụ lục số 2'!N29</f>
        <v>460176</v>
      </c>
      <c r="E26" s="444">
        <f>'Phụ lục số 2'!O29</f>
        <v>884000</v>
      </c>
    </row>
    <row r="27" spans="1:5" ht="20.100000000000001" customHeight="1" x14ac:dyDescent="0.25">
      <c r="A27" s="92">
        <v>11</v>
      </c>
      <c r="B27" s="226" t="s">
        <v>646</v>
      </c>
      <c r="C27" s="237">
        <f t="shared" si="0"/>
        <v>227688</v>
      </c>
      <c r="D27" s="444">
        <f>'Phụ lục số 2'!N30</f>
        <v>98688</v>
      </c>
      <c r="E27" s="444">
        <f>'Phụ lục số 2'!O30</f>
        <v>129000</v>
      </c>
    </row>
    <row r="28" spans="1:5" ht="20.100000000000001" customHeight="1" x14ac:dyDescent="0.25">
      <c r="A28" s="252">
        <v>12</v>
      </c>
      <c r="B28" s="226" t="s">
        <v>549</v>
      </c>
      <c r="C28" s="237">
        <f t="shared" si="0"/>
        <v>62155</v>
      </c>
      <c r="D28" s="444">
        <f>'Phụ lục số 2'!N31</f>
        <v>28155</v>
      </c>
      <c r="E28" s="444">
        <f>'Phụ lục số 2'!O31</f>
        <v>34000</v>
      </c>
    </row>
    <row r="29" spans="1:5" s="87" customFormat="1" ht="20.100000000000001" customHeight="1" x14ac:dyDescent="0.25">
      <c r="A29" s="90" t="s">
        <v>488</v>
      </c>
      <c r="B29" s="138" t="s">
        <v>241</v>
      </c>
      <c r="C29" s="243">
        <f t="shared" ref="C29:C34" si="1">SUM(D29:E29)</f>
        <v>2000</v>
      </c>
      <c r="D29" s="243">
        <f>'Phụ lục số 2'!N32</f>
        <v>2000</v>
      </c>
      <c r="E29" s="243">
        <f>'Phụ lục số 2'!O32</f>
        <v>0</v>
      </c>
    </row>
    <row r="30" spans="1:5" s="87" customFormat="1" ht="20.100000000000001" customHeight="1" x14ac:dyDescent="0.25">
      <c r="A30" s="90" t="s">
        <v>489</v>
      </c>
      <c r="B30" s="91" t="s">
        <v>527</v>
      </c>
      <c r="C30" s="243">
        <f t="shared" si="1"/>
        <v>233960</v>
      </c>
      <c r="D30" s="243">
        <f>'Phụ lục số 2'!N33</f>
        <v>121038</v>
      </c>
      <c r="E30" s="243">
        <f>'Phụ lục số 2'!O33</f>
        <v>112922</v>
      </c>
    </row>
    <row r="31" spans="1:5" s="87" customFormat="1" ht="20.100000000000001" customHeight="1" x14ac:dyDescent="0.25">
      <c r="A31" s="90" t="s">
        <v>512</v>
      </c>
      <c r="B31" s="91" t="s">
        <v>568</v>
      </c>
      <c r="C31" s="243">
        <f t="shared" si="1"/>
        <v>378989</v>
      </c>
      <c r="D31" s="243">
        <f>'Phụ lục số 2'!N35</f>
        <v>0</v>
      </c>
      <c r="E31" s="243">
        <f>'Phụ lục số 2'!O35</f>
        <v>378989</v>
      </c>
    </row>
    <row r="32" spans="1:5" s="87" customFormat="1" ht="20.100000000000001" customHeight="1" x14ac:dyDescent="0.25">
      <c r="A32" s="90" t="s">
        <v>513</v>
      </c>
      <c r="B32" s="41" t="s">
        <v>805</v>
      </c>
      <c r="C32" s="243">
        <f t="shared" si="1"/>
        <v>1000</v>
      </c>
      <c r="D32" s="243">
        <f>'Phụ lục số 2'!N36</f>
        <v>1000</v>
      </c>
      <c r="E32" s="243">
        <f>'Phụ lục số 2'!O36</f>
        <v>0</v>
      </c>
    </row>
    <row r="33" spans="1:5" s="87" customFormat="1" ht="20.100000000000001" customHeight="1" x14ac:dyDescent="0.25">
      <c r="A33" s="102" t="s">
        <v>554</v>
      </c>
      <c r="B33" s="103" t="s">
        <v>336</v>
      </c>
      <c r="C33" s="243">
        <f t="shared" si="1"/>
        <v>1474513</v>
      </c>
      <c r="D33" s="243">
        <f>'Phụ lục số 2'!N37</f>
        <v>1474513</v>
      </c>
      <c r="E33" s="243">
        <f>'Phụ lục số 2'!O37</f>
        <v>0</v>
      </c>
    </row>
    <row r="34" spans="1:5" ht="25.5" customHeight="1" x14ac:dyDescent="0.25">
      <c r="A34" s="139" t="s">
        <v>555</v>
      </c>
      <c r="B34" s="794" t="s">
        <v>1045</v>
      </c>
      <c r="C34" s="35">
        <f t="shared" si="1"/>
        <v>30900</v>
      </c>
      <c r="D34" s="35">
        <f>'Phụ lục số 2'!N41</f>
        <v>30900</v>
      </c>
      <c r="E34" s="35">
        <f>'Phụ lục số 2'!O41</f>
        <v>0</v>
      </c>
    </row>
    <row r="35" spans="1:5" x14ac:dyDescent="0.25">
      <c r="B35" s="141" t="s">
        <v>491</v>
      </c>
      <c r="C35" s="80"/>
      <c r="D35" s="80"/>
      <c r="E35" s="80"/>
    </row>
    <row r="36" spans="1:5" x14ac:dyDescent="0.25">
      <c r="B36" s="142" t="s">
        <v>338</v>
      </c>
      <c r="C36" s="80"/>
      <c r="D36" s="143">
        <f>'Phụ lục số 5'!E31</f>
        <v>4303110</v>
      </c>
      <c r="E36" s="79" t="s">
        <v>337</v>
      </c>
    </row>
    <row r="37" spans="1:5" x14ac:dyDescent="0.25">
      <c r="B37" s="142" t="s">
        <v>572</v>
      </c>
      <c r="C37" s="80"/>
      <c r="D37" s="142">
        <f>'Phụ lục số 5'!C32</f>
        <v>3464851</v>
      </c>
      <c r="E37" s="80" t="s">
        <v>337</v>
      </c>
    </row>
    <row r="38" spans="1:5" x14ac:dyDescent="0.25">
      <c r="B38" s="142" t="s">
        <v>663</v>
      </c>
      <c r="C38" s="80"/>
      <c r="D38" s="142">
        <f>'Phụ lục số 5'!C34</f>
        <v>317798</v>
      </c>
      <c r="E38" s="80" t="s">
        <v>337</v>
      </c>
    </row>
    <row r="39" spans="1:5" x14ac:dyDescent="0.25">
      <c r="B39" s="142" t="s">
        <v>758</v>
      </c>
      <c r="C39" s="80"/>
      <c r="D39" s="142">
        <f>'Phụ lục số 5'!C35</f>
        <v>342197</v>
      </c>
      <c r="E39" s="80" t="s">
        <v>337</v>
      </c>
    </row>
    <row r="40" spans="1:5" x14ac:dyDescent="0.25">
      <c r="B40" s="142" t="s">
        <v>761</v>
      </c>
      <c r="C40" s="80"/>
      <c r="D40" s="142">
        <f>'Phụ lục số 5'!C36</f>
        <v>685</v>
      </c>
      <c r="E40" s="80" t="s">
        <v>337</v>
      </c>
    </row>
    <row r="41" spans="1:5" x14ac:dyDescent="0.25">
      <c r="B41" s="142" t="s">
        <v>759</v>
      </c>
      <c r="C41" s="80"/>
      <c r="D41" s="142">
        <f>'Phụ lục số 5'!C37</f>
        <v>114645</v>
      </c>
      <c r="E41" s="80" t="s">
        <v>337</v>
      </c>
    </row>
    <row r="42" spans="1:5" x14ac:dyDescent="0.25">
      <c r="B42" s="142" t="s">
        <v>1068</v>
      </c>
      <c r="C42" s="80"/>
      <c r="D42" s="142">
        <f>'Phụ lục số 5'!C38</f>
        <v>38000</v>
      </c>
      <c r="E42" s="80" t="s">
        <v>337</v>
      </c>
    </row>
    <row r="43" spans="1:5" x14ac:dyDescent="0.25">
      <c r="B43" s="142" t="s">
        <v>1507</v>
      </c>
      <c r="C43" s="80"/>
      <c r="D43" s="142">
        <f>'Phụ lục số 5'!C39</f>
        <v>0</v>
      </c>
      <c r="E43" s="80" t="s">
        <v>337</v>
      </c>
    </row>
    <row r="44" spans="1:5" ht="15.75" hidden="1" customHeight="1" x14ac:dyDescent="0.25">
      <c r="A44" s="238"/>
      <c r="B44" s="142" t="s">
        <v>1518</v>
      </c>
      <c r="C44" s="80"/>
      <c r="D44" s="142">
        <f>'Phụ lục số 5'!C40</f>
        <v>8880</v>
      </c>
      <c r="E44" s="80" t="s">
        <v>337</v>
      </c>
    </row>
    <row r="45" spans="1:5" ht="15.75" customHeight="1" x14ac:dyDescent="0.25">
      <c r="B45" s="142" t="s">
        <v>1519</v>
      </c>
      <c r="C45" s="80"/>
      <c r="D45" s="142">
        <f>'Phụ lục số 5'!C41</f>
        <v>2750</v>
      </c>
      <c r="E45" s="80" t="s">
        <v>337</v>
      </c>
    </row>
    <row r="46" spans="1:5" ht="15.75" customHeight="1" x14ac:dyDescent="0.25">
      <c r="B46" s="142" t="s">
        <v>1510</v>
      </c>
      <c r="C46" s="80"/>
      <c r="D46" s="142">
        <f>'Phụ lục số 5'!C42</f>
        <v>13304</v>
      </c>
      <c r="E46" s="80" t="s">
        <v>337</v>
      </c>
    </row>
    <row r="47" spans="1:5" hidden="1" x14ac:dyDescent="0.25">
      <c r="B47" s="258" t="s">
        <v>580</v>
      </c>
      <c r="C47" s="259"/>
      <c r="D47" s="142">
        <f>'Phụ lục số 5'!C43</f>
        <v>0</v>
      </c>
      <c r="E47" s="259" t="s">
        <v>337</v>
      </c>
    </row>
    <row r="48" spans="1:5" x14ac:dyDescent="0.25">
      <c r="B48" s="142" t="s">
        <v>835</v>
      </c>
      <c r="C48" s="259"/>
      <c r="D48" s="258"/>
      <c r="E48" s="259"/>
    </row>
    <row r="49" spans="2:5" x14ac:dyDescent="0.25">
      <c r="B49" s="1288" t="s">
        <v>1166</v>
      </c>
      <c r="C49" s="1288"/>
      <c r="D49" s="1288"/>
      <c r="E49" s="1288"/>
    </row>
  </sheetData>
  <customSheetViews>
    <customSheetView guid="{88621519-296E-4458-B04E-813E881018FE}" fitToPage="1" hiddenRows="1" topLeftCell="A4">
      <selection activeCell="A4" sqref="A4:E4"/>
      <pageMargins left="0" right="0" top="0.59055118110236227" bottom="0.59055118110236227" header="0.19685039370078741" footer="0.19685039370078741"/>
      <printOptions horizontalCentered="1"/>
      <pageSetup paperSize="9" scale="93" orientation="portrait" r:id="rId1"/>
      <headerFooter alignWithMargins="0">
        <oddHeader>&amp;R&amp;A</oddHeader>
      </headerFooter>
    </customSheetView>
  </customSheetViews>
  <mergeCells count="10">
    <mergeCell ref="B49:E49"/>
    <mergeCell ref="B1:D1"/>
    <mergeCell ref="B2:D2"/>
    <mergeCell ref="C3:E3"/>
    <mergeCell ref="A4:E4"/>
    <mergeCell ref="A6:A8"/>
    <mergeCell ref="B6:B8"/>
    <mergeCell ref="C6:E6"/>
    <mergeCell ref="C7:C8"/>
    <mergeCell ref="D7:E7"/>
  </mergeCells>
  <phoneticPr fontId="3" type="noConversion"/>
  <printOptions horizontalCentered="1"/>
  <pageMargins left="0" right="0" top="0.59055118110236227" bottom="0.59055118110236227" header="0.19685039370078741" footer="0.19685039370078741"/>
  <pageSetup paperSize="9" scale="89" orientation="portrait" r:id="rId2"/>
  <headerFooter alignWithMargins="0">
    <oddHeader>&amp;R&amp;A</oddHeader>
  </headerFooter>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9">
    <tabColor indexed="13"/>
    <pageSetUpPr fitToPage="1"/>
  </sheetPr>
  <dimension ref="A1:S116"/>
  <sheetViews>
    <sheetView workbookViewId="0">
      <pane xSplit="4" ySplit="11" topLeftCell="K12" activePane="bottomRight" state="frozen"/>
      <selection activeCell="E35" sqref="E35"/>
      <selection pane="topRight" activeCell="E35" sqref="E35"/>
      <selection pane="bottomLeft" activeCell="E35" sqref="E35"/>
      <selection pane="bottomRight" activeCell="E35" sqref="E35"/>
    </sheetView>
  </sheetViews>
  <sheetFormatPr defaultRowHeight="15.95" customHeight="1" x14ac:dyDescent="0.2"/>
  <cols>
    <col min="1" max="1" width="4.875" style="162" customWidth="1"/>
    <col min="2" max="2" width="35" style="80" customWidth="1"/>
    <col min="3" max="3" width="10.625" style="80" customWidth="1"/>
    <col min="4" max="4" width="9.5" style="79" customWidth="1"/>
    <col min="5" max="5" width="8.125" style="80" customWidth="1"/>
    <col min="6" max="18" width="9.625" style="80" customWidth="1"/>
    <col min="19" max="19" width="8.125" style="80" customWidth="1"/>
    <col min="20" max="16384" width="9" style="80"/>
  </cols>
  <sheetData>
    <row r="1" spans="1:19" ht="32.25" customHeight="1" x14ac:dyDescent="0.2">
      <c r="A1" s="1296" t="s">
        <v>1179</v>
      </c>
      <c r="B1" s="1196"/>
      <c r="C1" s="1196"/>
      <c r="D1" s="1196"/>
      <c r="E1" s="1196"/>
      <c r="F1" s="1196"/>
      <c r="G1" s="1196"/>
      <c r="H1" s="1196"/>
      <c r="I1" s="1196"/>
      <c r="J1" s="1196"/>
      <c r="K1" s="1196"/>
      <c r="L1" s="1196"/>
      <c r="M1" s="1196"/>
      <c r="N1" s="1196"/>
      <c r="O1" s="1196"/>
      <c r="P1" s="1196"/>
      <c r="Q1" s="1196"/>
      <c r="R1" s="1196"/>
      <c r="S1" s="1196"/>
    </row>
    <row r="2" spans="1:19" ht="15.95" customHeight="1" x14ac:dyDescent="0.2">
      <c r="P2" s="79" t="s">
        <v>581</v>
      </c>
      <c r="Q2" s="79"/>
    </row>
    <row r="3" spans="1:19" ht="15.95" customHeight="1" x14ac:dyDescent="0.2">
      <c r="A3" s="1197" t="s">
        <v>561</v>
      </c>
      <c r="B3" s="1198" t="s">
        <v>582</v>
      </c>
      <c r="C3" s="1198" t="s">
        <v>1090</v>
      </c>
      <c r="D3" s="1198"/>
      <c r="E3" s="1198"/>
      <c r="F3" s="1198"/>
      <c r="G3" s="1198"/>
      <c r="H3" s="1198"/>
      <c r="I3" s="1198"/>
      <c r="J3" s="1198"/>
      <c r="K3" s="1198"/>
      <c r="L3" s="1198"/>
      <c r="M3" s="1198"/>
      <c r="N3" s="1198"/>
      <c r="O3" s="1198"/>
      <c r="P3" s="1198"/>
      <c r="Q3" s="1198"/>
      <c r="R3" s="1198"/>
      <c r="S3" s="1198"/>
    </row>
    <row r="4" spans="1:19" ht="15.95" customHeight="1" x14ac:dyDescent="0.2">
      <c r="A4" s="1197"/>
      <c r="B4" s="1198"/>
      <c r="C4" s="1198" t="s">
        <v>823</v>
      </c>
      <c r="D4" s="1199" t="s">
        <v>642</v>
      </c>
      <c r="E4" s="1199"/>
      <c r="F4" s="1199"/>
      <c r="G4" s="1199"/>
      <c r="H4" s="1199"/>
      <c r="I4" s="1199"/>
      <c r="J4" s="1199"/>
      <c r="K4" s="1199"/>
      <c r="L4" s="1199"/>
      <c r="M4" s="1199"/>
      <c r="N4" s="1199"/>
      <c r="O4" s="1199"/>
      <c r="P4" s="1199"/>
      <c r="Q4" s="1201" t="s">
        <v>808</v>
      </c>
      <c r="R4" s="1202"/>
      <c r="S4" s="1203"/>
    </row>
    <row r="5" spans="1:19" ht="15.95" customHeight="1" x14ac:dyDescent="0.2">
      <c r="A5" s="1197"/>
      <c r="B5" s="1198"/>
      <c r="C5" s="1198"/>
      <c r="D5" s="1198" t="s">
        <v>249</v>
      </c>
      <c r="E5" s="1199" t="s">
        <v>583</v>
      </c>
      <c r="F5" s="1199"/>
      <c r="G5" s="1199"/>
      <c r="H5" s="1199"/>
      <c r="I5" s="1199"/>
      <c r="J5" s="1199"/>
      <c r="K5" s="1199"/>
      <c r="L5" s="1199"/>
      <c r="M5" s="1199"/>
      <c r="N5" s="1199"/>
      <c r="O5" s="1199"/>
      <c r="P5" s="1199"/>
      <c r="Q5" s="1204" t="s">
        <v>824</v>
      </c>
      <c r="R5" s="1207" t="s">
        <v>643</v>
      </c>
      <c r="S5" s="1208"/>
    </row>
    <row r="6" spans="1:19" ht="15.95" customHeight="1" x14ac:dyDescent="0.2">
      <c r="A6" s="1197"/>
      <c r="B6" s="1198"/>
      <c r="C6" s="1198"/>
      <c r="D6" s="1198"/>
      <c r="E6" s="1198" t="s">
        <v>584</v>
      </c>
      <c r="F6" s="1198" t="s">
        <v>631</v>
      </c>
      <c r="G6" s="1198" t="s">
        <v>632</v>
      </c>
      <c r="H6" s="1198" t="s">
        <v>633</v>
      </c>
      <c r="I6" s="1198" t="s">
        <v>634</v>
      </c>
      <c r="J6" s="1198" t="s">
        <v>635</v>
      </c>
      <c r="K6" s="1198" t="s">
        <v>585</v>
      </c>
      <c r="L6" s="1198" t="s">
        <v>636</v>
      </c>
      <c r="M6" s="1198" t="s">
        <v>637</v>
      </c>
      <c r="N6" s="1198" t="s">
        <v>638</v>
      </c>
      <c r="O6" s="1198" t="s">
        <v>639</v>
      </c>
      <c r="P6" s="1198" t="s">
        <v>640</v>
      </c>
      <c r="Q6" s="1205"/>
      <c r="R6" s="1204" t="s">
        <v>784</v>
      </c>
      <c r="S6" s="1204" t="s">
        <v>248</v>
      </c>
    </row>
    <row r="7" spans="1:19" ht="74.25" customHeight="1" x14ac:dyDescent="0.2">
      <c r="A7" s="1197"/>
      <c r="B7" s="1198"/>
      <c r="C7" s="1198"/>
      <c r="D7" s="1200"/>
      <c r="E7" s="1198"/>
      <c r="F7" s="1198"/>
      <c r="G7" s="1198"/>
      <c r="H7" s="1198"/>
      <c r="I7" s="1198"/>
      <c r="J7" s="1198"/>
      <c r="K7" s="1198"/>
      <c r="L7" s="1198"/>
      <c r="M7" s="1198"/>
      <c r="N7" s="1198"/>
      <c r="O7" s="1198"/>
      <c r="P7" s="1198"/>
      <c r="Q7" s="1206"/>
      <c r="R7" s="1206"/>
      <c r="S7" s="1206"/>
    </row>
    <row r="8" spans="1:19" ht="15.95" customHeight="1" x14ac:dyDescent="0.2">
      <c r="A8" s="181" t="s">
        <v>446</v>
      </c>
      <c r="B8" s="182" t="s">
        <v>461</v>
      </c>
      <c r="C8" s="182" t="s">
        <v>465</v>
      </c>
      <c r="D8" s="182" t="s">
        <v>644</v>
      </c>
      <c r="E8" s="182">
        <v>2</v>
      </c>
      <c r="F8" s="182">
        <v>3</v>
      </c>
      <c r="G8" s="182">
        <v>4</v>
      </c>
      <c r="H8" s="182">
        <v>5</v>
      </c>
      <c r="I8" s="182">
        <v>6</v>
      </c>
      <c r="J8" s="182">
        <v>7</v>
      </c>
      <c r="K8" s="182">
        <v>8</v>
      </c>
      <c r="L8" s="182">
        <v>9</v>
      </c>
      <c r="M8" s="182">
        <v>10</v>
      </c>
      <c r="N8" s="182">
        <v>11</v>
      </c>
      <c r="O8" s="182">
        <v>12</v>
      </c>
      <c r="P8" s="182">
        <v>13</v>
      </c>
      <c r="Q8" s="182" t="s">
        <v>785</v>
      </c>
      <c r="R8" s="182">
        <v>15</v>
      </c>
      <c r="S8" s="182">
        <v>16</v>
      </c>
    </row>
    <row r="9" spans="1:19" ht="15.95" customHeight="1" x14ac:dyDescent="0.2">
      <c r="A9" s="168"/>
      <c r="B9" s="476" t="s">
        <v>1521</v>
      </c>
      <c r="C9" s="461">
        <f>SUM(C10,C107,C108,C109,C110,C111,C112,C115,C113,C114,C116)</f>
        <v>10930506</v>
      </c>
      <c r="D9" s="461">
        <f t="shared" ref="D9:S9" si="0">SUM(D10,D107,D108,D109,D110,D111,D112,D115,D113,D114)</f>
        <v>2811706</v>
      </c>
      <c r="E9" s="461">
        <f t="shared" si="0"/>
        <v>483000</v>
      </c>
      <c r="F9" s="461">
        <f t="shared" si="0"/>
        <v>61999</v>
      </c>
      <c r="G9" s="461">
        <f t="shared" si="0"/>
        <v>31000</v>
      </c>
      <c r="H9" s="461">
        <f t="shared" si="0"/>
        <v>742661</v>
      </c>
      <c r="I9" s="461">
        <f t="shared" si="0"/>
        <v>764071</v>
      </c>
      <c r="J9" s="461">
        <f t="shared" si="0"/>
        <v>40000</v>
      </c>
      <c r="K9" s="461">
        <f t="shared" si="0"/>
        <v>5956</v>
      </c>
      <c r="L9" s="461">
        <f t="shared" si="0"/>
        <v>22000</v>
      </c>
      <c r="M9" s="461">
        <f t="shared" si="0"/>
        <v>74000</v>
      </c>
      <c r="N9" s="461">
        <f t="shared" si="0"/>
        <v>460176</v>
      </c>
      <c r="O9" s="461">
        <f t="shared" si="0"/>
        <v>98688</v>
      </c>
      <c r="P9" s="461">
        <f t="shared" si="0"/>
        <v>28155</v>
      </c>
      <c r="Q9" s="461">
        <f t="shared" si="0"/>
        <v>242893</v>
      </c>
      <c r="R9" s="461">
        <f t="shared" si="0"/>
        <v>101555</v>
      </c>
      <c r="S9" s="461">
        <f t="shared" si="0"/>
        <v>141338</v>
      </c>
    </row>
    <row r="10" spans="1:19" ht="15.95" customHeight="1" x14ac:dyDescent="0.2">
      <c r="A10" s="173" t="s">
        <v>446</v>
      </c>
      <c r="B10" s="170" t="s">
        <v>809</v>
      </c>
      <c r="C10" s="462">
        <f t="shared" ref="C10:S10" si="1">SUM(C11,C46,C61,C65)</f>
        <v>3054599</v>
      </c>
      <c r="D10" s="462">
        <f t="shared" si="1"/>
        <v>2811706</v>
      </c>
      <c r="E10" s="462">
        <f t="shared" si="1"/>
        <v>483000</v>
      </c>
      <c r="F10" s="462">
        <f t="shared" si="1"/>
        <v>61999</v>
      </c>
      <c r="G10" s="462">
        <f t="shared" si="1"/>
        <v>31000</v>
      </c>
      <c r="H10" s="462">
        <f t="shared" si="1"/>
        <v>742661</v>
      </c>
      <c r="I10" s="462">
        <f t="shared" si="1"/>
        <v>764071</v>
      </c>
      <c r="J10" s="462">
        <f t="shared" si="1"/>
        <v>40000</v>
      </c>
      <c r="K10" s="462">
        <f t="shared" si="1"/>
        <v>5956</v>
      </c>
      <c r="L10" s="462">
        <f t="shared" si="1"/>
        <v>22000</v>
      </c>
      <c r="M10" s="462">
        <f t="shared" si="1"/>
        <v>74000</v>
      </c>
      <c r="N10" s="462">
        <f t="shared" si="1"/>
        <v>460176</v>
      </c>
      <c r="O10" s="462">
        <f t="shared" si="1"/>
        <v>98688</v>
      </c>
      <c r="P10" s="462">
        <f t="shared" si="1"/>
        <v>28155</v>
      </c>
      <c r="Q10" s="462">
        <f t="shared" si="1"/>
        <v>242893</v>
      </c>
      <c r="R10" s="462">
        <f t="shared" si="1"/>
        <v>101555</v>
      </c>
      <c r="S10" s="462">
        <f t="shared" si="1"/>
        <v>141338</v>
      </c>
    </row>
    <row r="11" spans="1:19" ht="15.95" customHeight="1" x14ac:dyDescent="0.2">
      <c r="A11" s="169" t="s">
        <v>448</v>
      </c>
      <c r="B11" s="170" t="s">
        <v>586</v>
      </c>
      <c r="C11" s="462">
        <f t="shared" ref="C11:S11" si="2">SUM(C12:C40)</f>
        <v>2437635</v>
      </c>
      <c r="D11" s="462">
        <f t="shared" si="2"/>
        <v>2230792</v>
      </c>
      <c r="E11" s="462">
        <f t="shared" si="2"/>
        <v>481866</v>
      </c>
      <c r="F11" s="462">
        <f t="shared" si="2"/>
        <v>61218</v>
      </c>
      <c r="G11" s="462">
        <f t="shared" si="2"/>
        <v>30500</v>
      </c>
      <c r="H11" s="462">
        <f t="shared" si="2"/>
        <v>700432</v>
      </c>
      <c r="I11" s="462">
        <f t="shared" si="2"/>
        <v>390609</v>
      </c>
      <c r="J11" s="462">
        <f t="shared" si="2"/>
        <v>40000</v>
      </c>
      <c r="K11" s="462">
        <f t="shared" si="2"/>
        <v>5706</v>
      </c>
      <c r="L11" s="462">
        <f t="shared" si="2"/>
        <v>22000</v>
      </c>
      <c r="M11" s="462">
        <f t="shared" si="2"/>
        <v>50000</v>
      </c>
      <c r="N11" s="462">
        <f t="shared" si="2"/>
        <v>420306</v>
      </c>
      <c r="O11" s="462">
        <f t="shared" si="2"/>
        <v>0</v>
      </c>
      <c r="P11" s="462">
        <f t="shared" si="2"/>
        <v>28155</v>
      </c>
      <c r="Q11" s="462">
        <f t="shared" si="2"/>
        <v>206843</v>
      </c>
      <c r="R11" s="462">
        <f t="shared" si="2"/>
        <v>101555</v>
      </c>
      <c r="S11" s="462">
        <f t="shared" si="2"/>
        <v>105288</v>
      </c>
    </row>
    <row r="12" spans="1:19" ht="15.95" customHeight="1" x14ac:dyDescent="0.2">
      <c r="A12" s="169">
        <v>1</v>
      </c>
      <c r="B12" s="171" t="s">
        <v>660</v>
      </c>
      <c r="C12" s="463">
        <f>D12+Q12</f>
        <v>9809</v>
      </c>
      <c r="D12" s="463">
        <f t="shared" ref="D12:D45" si="3">SUM(E12:P12)</f>
        <v>9809</v>
      </c>
      <c r="E12" s="464"/>
      <c r="F12" s="464"/>
      <c r="G12" s="464"/>
      <c r="H12" s="464">
        <v>800</v>
      </c>
      <c r="I12" s="464"/>
      <c r="J12" s="464"/>
      <c r="K12" s="464">
        <v>306</v>
      </c>
      <c r="L12" s="464"/>
      <c r="M12" s="464"/>
      <c r="N12" s="464">
        <v>8703</v>
      </c>
      <c r="O12" s="464"/>
      <c r="P12" s="464"/>
      <c r="Q12" s="464">
        <f>R12+S12</f>
        <v>0</v>
      </c>
      <c r="R12" s="464"/>
      <c r="S12" s="464"/>
    </row>
    <row r="13" spans="1:19" ht="15.95" customHeight="1" x14ac:dyDescent="0.2">
      <c r="A13" s="169">
        <v>2</v>
      </c>
      <c r="B13" s="171" t="s">
        <v>253</v>
      </c>
      <c r="C13" s="463">
        <f t="shared" ref="C13:C45" si="4">D13+Q13</f>
        <v>29107</v>
      </c>
      <c r="D13" s="463">
        <f t="shared" si="3"/>
        <v>20950</v>
      </c>
      <c r="E13" s="464">
        <v>1070</v>
      </c>
      <c r="F13" s="464"/>
      <c r="G13" s="464"/>
      <c r="H13" s="464">
        <v>880</v>
      </c>
      <c r="I13" s="464"/>
      <c r="J13" s="464"/>
      <c r="K13" s="464"/>
      <c r="L13" s="464"/>
      <c r="M13" s="464"/>
      <c r="N13" s="464">
        <v>19000</v>
      </c>
      <c r="O13" s="464"/>
      <c r="P13" s="464"/>
      <c r="Q13" s="464">
        <f t="shared" ref="Q13:Q39" si="5">R13+S13</f>
        <v>8157</v>
      </c>
      <c r="R13" s="464"/>
      <c r="S13" s="464">
        <f>'Phụ lục số 8'!E37</f>
        <v>8157</v>
      </c>
    </row>
    <row r="14" spans="1:19" ht="15.95" customHeight="1" x14ac:dyDescent="0.2">
      <c r="A14" s="169">
        <v>3</v>
      </c>
      <c r="B14" s="171" t="s">
        <v>284</v>
      </c>
      <c r="C14" s="463">
        <f t="shared" si="4"/>
        <v>234643</v>
      </c>
      <c r="D14" s="463">
        <f t="shared" si="3"/>
        <v>141443</v>
      </c>
      <c r="E14" s="464">
        <f>74669+50000</f>
        <v>124669</v>
      </c>
      <c r="F14" s="464">
        <v>7457</v>
      </c>
      <c r="G14" s="464"/>
      <c r="H14" s="464"/>
      <c r="I14" s="464"/>
      <c r="J14" s="464"/>
      <c r="K14" s="464"/>
      <c r="L14" s="464"/>
      <c r="M14" s="464"/>
      <c r="N14" s="464">
        <v>9317</v>
      </c>
      <c r="O14" s="464"/>
      <c r="P14" s="464"/>
      <c r="Q14" s="464">
        <f t="shared" si="5"/>
        <v>93200</v>
      </c>
      <c r="R14" s="464">
        <f>'Phụ lục số 8'!E9</f>
        <v>90100</v>
      </c>
      <c r="S14" s="464">
        <f>'Phụ lục số 8'!E46+'Phụ lục số 8'!E47</f>
        <v>3100</v>
      </c>
    </row>
    <row r="15" spans="1:19" ht="15.95" customHeight="1" x14ac:dyDescent="0.2">
      <c r="A15" s="169">
        <v>4</v>
      </c>
      <c r="B15" s="171" t="s">
        <v>283</v>
      </c>
      <c r="C15" s="463">
        <f t="shared" si="4"/>
        <v>7621</v>
      </c>
      <c r="D15" s="463">
        <f t="shared" si="3"/>
        <v>7621</v>
      </c>
      <c r="E15" s="464">
        <v>1675</v>
      </c>
      <c r="F15" s="464"/>
      <c r="G15" s="464"/>
      <c r="H15" s="464">
        <v>280</v>
      </c>
      <c r="I15" s="464"/>
      <c r="J15" s="464"/>
      <c r="K15" s="464"/>
      <c r="L15" s="464"/>
      <c r="M15" s="464"/>
      <c r="N15" s="464">
        <v>5666</v>
      </c>
      <c r="O15" s="464"/>
      <c r="P15" s="464"/>
      <c r="Q15" s="464">
        <f t="shared" si="5"/>
        <v>0</v>
      </c>
      <c r="R15" s="464"/>
      <c r="S15" s="464"/>
    </row>
    <row r="16" spans="1:19" ht="15.95" customHeight="1" x14ac:dyDescent="0.2">
      <c r="A16" s="169">
        <v>5</v>
      </c>
      <c r="B16" s="171" t="s">
        <v>282</v>
      </c>
      <c r="C16" s="463">
        <f t="shared" si="4"/>
        <v>13675</v>
      </c>
      <c r="D16" s="463">
        <f t="shared" si="3"/>
        <v>13408</v>
      </c>
      <c r="E16" s="464">
        <v>6856</v>
      </c>
      <c r="F16" s="464"/>
      <c r="G16" s="464"/>
      <c r="H16" s="464">
        <v>1800</v>
      </c>
      <c r="I16" s="464"/>
      <c r="J16" s="464"/>
      <c r="K16" s="464"/>
      <c r="L16" s="464"/>
      <c r="M16" s="464"/>
      <c r="N16" s="464">
        <v>4752</v>
      </c>
      <c r="O16" s="464"/>
      <c r="P16" s="464"/>
      <c r="Q16" s="464">
        <f t="shared" si="5"/>
        <v>267</v>
      </c>
      <c r="R16" s="464"/>
      <c r="S16" s="464">
        <f>'Phụ lục số 8'!E34</f>
        <v>267</v>
      </c>
    </row>
    <row r="17" spans="1:19" ht="15.95" customHeight="1" x14ac:dyDescent="0.2">
      <c r="A17" s="169">
        <v>6</v>
      </c>
      <c r="B17" s="171" t="s">
        <v>281</v>
      </c>
      <c r="C17" s="463">
        <f t="shared" si="4"/>
        <v>18048</v>
      </c>
      <c r="D17" s="463">
        <f t="shared" si="3"/>
        <v>18048</v>
      </c>
      <c r="E17" s="464">
        <v>9173</v>
      </c>
      <c r="F17" s="464"/>
      <c r="G17" s="464"/>
      <c r="H17" s="464">
        <v>680</v>
      </c>
      <c r="I17" s="464"/>
      <c r="J17" s="464"/>
      <c r="K17" s="464"/>
      <c r="L17" s="464"/>
      <c r="M17" s="464"/>
      <c r="N17" s="464">
        <v>8195</v>
      </c>
      <c r="O17" s="464"/>
      <c r="P17" s="464"/>
      <c r="Q17" s="464">
        <f t="shared" si="5"/>
        <v>0</v>
      </c>
      <c r="R17" s="464"/>
      <c r="S17" s="464"/>
    </row>
    <row r="18" spans="1:19" ht="15.95" customHeight="1" x14ac:dyDescent="0.2">
      <c r="A18" s="169">
        <v>7</v>
      </c>
      <c r="B18" s="171" t="s">
        <v>280</v>
      </c>
      <c r="C18" s="463">
        <f t="shared" si="4"/>
        <v>31988</v>
      </c>
      <c r="D18" s="463">
        <f t="shared" si="3"/>
        <v>31988</v>
      </c>
      <c r="E18" s="464"/>
      <c r="F18" s="464"/>
      <c r="G18" s="464">
        <v>26000</v>
      </c>
      <c r="H18" s="464"/>
      <c r="I18" s="464"/>
      <c r="J18" s="464"/>
      <c r="K18" s="464"/>
      <c r="L18" s="464"/>
      <c r="M18" s="464"/>
      <c r="N18" s="464">
        <v>5988</v>
      </c>
      <c r="O18" s="464"/>
      <c r="P18" s="464"/>
      <c r="Q18" s="464">
        <f t="shared" si="5"/>
        <v>0</v>
      </c>
      <c r="R18" s="464"/>
      <c r="S18" s="464"/>
    </row>
    <row r="19" spans="1:19" ht="15.95" customHeight="1" x14ac:dyDescent="0.2">
      <c r="A19" s="169">
        <v>8</v>
      </c>
      <c r="B19" s="171" t="s">
        <v>279</v>
      </c>
      <c r="C19" s="463">
        <f t="shared" si="4"/>
        <v>19146</v>
      </c>
      <c r="D19" s="463">
        <f t="shared" si="3"/>
        <v>19146</v>
      </c>
      <c r="E19" s="464">
        <v>690</v>
      </c>
      <c r="F19" s="464"/>
      <c r="G19" s="464"/>
      <c r="H19" s="464">
        <v>2500</v>
      </c>
      <c r="I19" s="464"/>
      <c r="J19" s="464"/>
      <c r="K19" s="464"/>
      <c r="L19" s="464"/>
      <c r="M19" s="464"/>
      <c r="N19" s="464">
        <v>15956</v>
      </c>
      <c r="O19" s="464"/>
      <c r="P19" s="464"/>
      <c r="Q19" s="464">
        <f t="shared" si="5"/>
        <v>0</v>
      </c>
      <c r="R19" s="464"/>
      <c r="S19" s="464"/>
    </row>
    <row r="20" spans="1:19" ht="15.95" customHeight="1" x14ac:dyDescent="0.2">
      <c r="A20" s="169">
        <v>9</v>
      </c>
      <c r="B20" s="171" t="s">
        <v>278</v>
      </c>
      <c r="C20" s="463">
        <f t="shared" si="4"/>
        <v>9235</v>
      </c>
      <c r="D20" s="463">
        <f t="shared" si="3"/>
        <v>9235</v>
      </c>
      <c r="E20" s="464">
        <v>1524</v>
      </c>
      <c r="F20" s="464"/>
      <c r="G20" s="464"/>
      <c r="H20" s="464">
        <v>100</v>
      </c>
      <c r="I20" s="464"/>
      <c r="J20" s="464"/>
      <c r="K20" s="464"/>
      <c r="L20" s="464"/>
      <c r="M20" s="464"/>
      <c r="N20" s="464">
        <v>7611</v>
      </c>
      <c r="O20" s="464"/>
      <c r="P20" s="464"/>
      <c r="Q20" s="464">
        <f t="shared" si="5"/>
        <v>0</v>
      </c>
      <c r="R20" s="464"/>
      <c r="S20" s="464"/>
    </row>
    <row r="21" spans="1:19" ht="15.95" customHeight="1" x14ac:dyDescent="0.2">
      <c r="A21" s="169">
        <v>10</v>
      </c>
      <c r="B21" s="171" t="s">
        <v>277</v>
      </c>
      <c r="C21" s="463">
        <f t="shared" si="4"/>
        <v>90458</v>
      </c>
      <c r="D21" s="463">
        <f t="shared" si="3"/>
        <v>45270</v>
      </c>
      <c r="E21" s="464">
        <f>43035-8880</f>
        <v>34155</v>
      </c>
      <c r="F21" s="464"/>
      <c r="G21" s="464"/>
      <c r="H21" s="464"/>
      <c r="I21" s="464"/>
      <c r="J21" s="464"/>
      <c r="K21" s="464"/>
      <c r="L21" s="464"/>
      <c r="M21" s="464"/>
      <c r="N21" s="464">
        <v>11115</v>
      </c>
      <c r="O21" s="464"/>
      <c r="P21" s="464"/>
      <c r="Q21" s="464">
        <f t="shared" si="5"/>
        <v>45188</v>
      </c>
      <c r="R21" s="464"/>
      <c r="S21" s="464">
        <f>'Phụ lục số 8'!E39</f>
        <v>45188</v>
      </c>
    </row>
    <row r="22" spans="1:19" ht="15.95" customHeight="1" x14ac:dyDescent="0.2">
      <c r="A22" s="169">
        <v>11</v>
      </c>
      <c r="B22" s="171" t="s">
        <v>276</v>
      </c>
      <c r="C22" s="463">
        <f t="shared" si="4"/>
        <v>493063</v>
      </c>
      <c r="D22" s="463">
        <f t="shared" si="3"/>
        <v>493063</v>
      </c>
      <c r="E22" s="464"/>
      <c r="F22" s="464">
        <v>40</v>
      </c>
      <c r="G22" s="464"/>
      <c r="H22" s="464">
        <v>480315</v>
      </c>
      <c r="I22" s="464"/>
      <c r="J22" s="464"/>
      <c r="K22" s="464"/>
      <c r="L22" s="464">
        <v>4230</v>
      </c>
      <c r="M22" s="464"/>
      <c r="N22" s="464">
        <v>8478</v>
      </c>
      <c r="O22" s="464"/>
      <c r="P22" s="464"/>
      <c r="Q22" s="464">
        <f t="shared" si="5"/>
        <v>0</v>
      </c>
      <c r="R22" s="464"/>
      <c r="S22" s="464"/>
    </row>
    <row r="23" spans="1:19" ht="15.95" customHeight="1" x14ac:dyDescent="0.2">
      <c r="A23" s="169">
        <v>12</v>
      </c>
      <c r="B23" s="171" t="s">
        <v>275</v>
      </c>
      <c r="C23" s="463">
        <f t="shared" si="4"/>
        <v>415874</v>
      </c>
      <c r="D23" s="463">
        <f t="shared" si="3"/>
        <v>409824</v>
      </c>
      <c r="E23" s="464"/>
      <c r="F23" s="464">
        <v>6200</v>
      </c>
      <c r="G23" s="464"/>
      <c r="H23" s="464">
        <v>17000</v>
      </c>
      <c r="I23" s="464">
        <f>357375+20000</f>
        <v>377375</v>
      </c>
      <c r="J23" s="464"/>
      <c r="K23" s="464"/>
      <c r="L23" s="464"/>
      <c r="M23" s="464"/>
      <c r="N23" s="464">
        <v>9249</v>
      </c>
      <c r="O23" s="464"/>
      <c r="P23" s="464"/>
      <c r="Q23" s="464">
        <f t="shared" si="5"/>
        <v>6050</v>
      </c>
      <c r="R23" s="464"/>
      <c r="S23" s="464">
        <f>'Phụ lục số 8'!E43</f>
        <v>6050</v>
      </c>
    </row>
    <row r="24" spans="1:19" ht="15.95" customHeight="1" x14ac:dyDescent="0.2">
      <c r="A24" s="169">
        <v>13</v>
      </c>
      <c r="B24" s="171" t="s">
        <v>274</v>
      </c>
      <c r="C24" s="463">
        <f t="shared" si="4"/>
        <v>125817</v>
      </c>
      <c r="D24" s="463">
        <f t="shared" si="3"/>
        <v>113216</v>
      </c>
      <c r="E24" s="464"/>
      <c r="F24" s="464"/>
      <c r="G24" s="464"/>
      <c r="H24" s="464">
        <v>55000</v>
      </c>
      <c r="I24" s="464"/>
      <c r="J24" s="464"/>
      <c r="K24" s="464"/>
      <c r="L24" s="464"/>
      <c r="M24" s="464">
        <v>50000</v>
      </c>
      <c r="N24" s="464">
        <v>8216</v>
      </c>
      <c r="O24" s="464"/>
      <c r="P24" s="464"/>
      <c r="Q24" s="464">
        <f t="shared" si="5"/>
        <v>12601</v>
      </c>
      <c r="R24" s="464"/>
      <c r="S24" s="464">
        <f>'Phụ lục số 8'!E41+'Phụ lục số 8'!E42</f>
        <v>12601</v>
      </c>
    </row>
    <row r="25" spans="1:19" ht="15.95" customHeight="1" x14ac:dyDescent="0.2">
      <c r="A25" s="169">
        <v>14</v>
      </c>
      <c r="B25" s="171" t="s">
        <v>273</v>
      </c>
      <c r="C25" s="463">
        <f t="shared" si="4"/>
        <v>121350</v>
      </c>
      <c r="D25" s="463">
        <f t="shared" si="3"/>
        <v>119710</v>
      </c>
      <c r="E25" s="464"/>
      <c r="F25" s="464"/>
      <c r="G25" s="464">
        <v>2500</v>
      </c>
      <c r="H25" s="464">
        <v>54704</v>
      </c>
      <c r="I25" s="464"/>
      <c r="J25" s="464">
        <v>40000</v>
      </c>
      <c r="K25" s="464"/>
      <c r="L25" s="464">
        <v>15000</v>
      </c>
      <c r="M25" s="464"/>
      <c r="N25" s="464">
        <v>7506</v>
      </c>
      <c r="O25" s="464"/>
      <c r="P25" s="464"/>
      <c r="Q25" s="464">
        <f t="shared" si="5"/>
        <v>1640</v>
      </c>
      <c r="R25" s="464"/>
      <c r="S25" s="464">
        <f>'Phụ lục số 8'!E44</f>
        <v>1640</v>
      </c>
    </row>
    <row r="26" spans="1:19" ht="15.95" customHeight="1" x14ac:dyDescent="0.2">
      <c r="A26" s="169">
        <v>15</v>
      </c>
      <c r="B26" s="171" t="s">
        <v>272</v>
      </c>
      <c r="C26" s="463">
        <f t="shared" si="4"/>
        <v>122749</v>
      </c>
      <c r="D26" s="463">
        <f t="shared" si="3"/>
        <v>122449</v>
      </c>
      <c r="E26" s="464">
        <v>101069</v>
      </c>
      <c r="F26" s="464">
        <v>11510</v>
      </c>
      <c r="G26" s="464"/>
      <c r="H26" s="464"/>
      <c r="I26" s="464"/>
      <c r="J26" s="464"/>
      <c r="K26" s="464"/>
      <c r="L26" s="464"/>
      <c r="M26" s="464"/>
      <c r="N26" s="464">
        <v>9870</v>
      </c>
      <c r="O26" s="464"/>
      <c r="P26" s="464"/>
      <c r="Q26" s="464">
        <f t="shared" si="5"/>
        <v>300</v>
      </c>
      <c r="R26" s="464"/>
      <c r="S26" s="464">
        <f>'Phụ lục số 8'!E48</f>
        <v>300</v>
      </c>
    </row>
    <row r="27" spans="1:19" ht="15.95" customHeight="1" x14ac:dyDescent="0.2">
      <c r="A27" s="169">
        <v>16</v>
      </c>
      <c r="B27" s="171" t="s">
        <v>252</v>
      </c>
      <c r="C27" s="463">
        <f t="shared" si="4"/>
        <v>18406</v>
      </c>
      <c r="D27" s="463">
        <f t="shared" si="3"/>
        <v>18406</v>
      </c>
      <c r="E27" s="464">
        <v>10553</v>
      </c>
      <c r="F27" s="464"/>
      <c r="G27" s="464"/>
      <c r="H27" s="464">
        <v>2400</v>
      </c>
      <c r="I27" s="464"/>
      <c r="J27" s="464"/>
      <c r="K27" s="464"/>
      <c r="L27" s="464"/>
      <c r="M27" s="464"/>
      <c r="N27" s="464">
        <v>5453</v>
      </c>
      <c r="O27" s="464"/>
      <c r="P27" s="464"/>
      <c r="Q27" s="464">
        <f t="shared" si="5"/>
        <v>0</v>
      </c>
      <c r="R27" s="464"/>
      <c r="S27" s="464"/>
    </row>
    <row r="28" spans="1:19" ht="15.95" customHeight="1" x14ac:dyDescent="0.2">
      <c r="A28" s="169">
        <v>17</v>
      </c>
      <c r="B28" s="171" t="s">
        <v>380</v>
      </c>
      <c r="C28" s="463">
        <f t="shared" si="4"/>
        <v>40972</v>
      </c>
      <c r="D28" s="463">
        <f t="shared" si="3"/>
        <v>40472</v>
      </c>
      <c r="E28" s="464">
        <v>5854</v>
      </c>
      <c r="F28" s="464"/>
      <c r="G28" s="464"/>
      <c r="H28" s="464">
        <v>5835</v>
      </c>
      <c r="I28" s="464"/>
      <c r="J28" s="464"/>
      <c r="K28" s="464"/>
      <c r="L28" s="464"/>
      <c r="M28" s="464"/>
      <c r="N28" s="464">
        <v>28783</v>
      </c>
      <c r="O28" s="464"/>
      <c r="P28" s="464"/>
      <c r="Q28" s="464">
        <f t="shared" si="5"/>
        <v>500</v>
      </c>
      <c r="R28" s="464"/>
      <c r="S28" s="464">
        <f>'Phụ lục số 8'!E33</f>
        <v>500</v>
      </c>
    </row>
    <row r="29" spans="1:19" ht="15.95" customHeight="1" x14ac:dyDescent="0.2">
      <c r="A29" s="169">
        <v>18</v>
      </c>
      <c r="B29" s="171" t="s">
        <v>365</v>
      </c>
      <c r="C29" s="463">
        <f t="shared" si="4"/>
        <v>10713</v>
      </c>
      <c r="D29" s="463">
        <f t="shared" si="3"/>
        <v>10713</v>
      </c>
      <c r="E29" s="464"/>
      <c r="F29" s="464"/>
      <c r="G29" s="464"/>
      <c r="H29" s="464">
        <v>170</v>
      </c>
      <c r="I29" s="464"/>
      <c r="J29" s="464"/>
      <c r="K29" s="464"/>
      <c r="L29" s="464"/>
      <c r="M29" s="464"/>
      <c r="N29" s="464">
        <v>10543</v>
      </c>
      <c r="O29" s="464"/>
      <c r="P29" s="464"/>
      <c r="Q29" s="464">
        <f t="shared" si="5"/>
        <v>0</v>
      </c>
      <c r="R29" s="464"/>
      <c r="S29" s="464"/>
    </row>
    <row r="30" spans="1:19" ht="15.95" customHeight="1" x14ac:dyDescent="0.2">
      <c r="A30" s="169">
        <v>19</v>
      </c>
      <c r="B30" s="171" t="s">
        <v>271</v>
      </c>
      <c r="C30" s="463">
        <f t="shared" si="4"/>
        <v>9483</v>
      </c>
      <c r="D30" s="463">
        <f t="shared" si="3"/>
        <v>9483</v>
      </c>
      <c r="E30" s="464"/>
      <c r="F30" s="464"/>
      <c r="G30" s="464"/>
      <c r="H30" s="464"/>
      <c r="I30" s="464"/>
      <c r="J30" s="464"/>
      <c r="K30" s="464"/>
      <c r="L30" s="464"/>
      <c r="M30" s="464"/>
      <c r="N30" s="464">
        <v>9483</v>
      </c>
      <c r="O30" s="464"/>
      <c r="P30" s="464"/>
      <c r="Q30" s="464">
        <f t="shared" si="5"/>
        <v>0</v>
      </c>
      <c r="R30" s="464"/>
      <c r="S30" s="464"/>
    </row>
    <row r="31" spans="1:19" ht="15.95" customHeight="1" x14ac:dyDescent="0.2">
      <c r="A31" s="169">
        <v>20</v>
      </c>
      <c r="B31" s="171" t="s">
        <v>270</v>
      </c>
      <c r="C31" s="463">
        <f t="shared" si="4"/>
        <v>5400</v>
      </c>
      <c r="D31" s="463">
        <f t="shared" si="3"/>
        <v>5400</v>
      </c>
      <c r="E31" s="464"/>
      <c r="F31" s="464"/>
      <c r="G31" s="464"/>
      <c r="H31" s="464"/>
      <c r="I31" s="464"/>
      <c r="J31" s="464"/>
      <c r="K31" s="464">
        <v>5400</v>
      </c>
      <c r="L31" s="464"/>
      <c r="M31" s="464"/>
      <c r="N31" s="464"/>
      <c r="O31" s="464"/>
      <c r="P31" s="464"/>
      <c r="Q31" s="464">
        <f t="shared" si="5"/>
        <v>0</v>
      </c>
      <c r="R31" s="464"/>
      <c r="S31" s="464"/>
    </row>
    <row r="32" spans="1:19" ht="15.95" customHeight="1" x14ac:dyDescent="0.2">
      <c r="A32" s="169">
        <v>21</v>
      </c>
      <c r="B32" s="171" t="s">
        <v>269</v>
      </c>
      <c r="C32" s="463">
        <f t="shared" si="4"/>
        <v>3646</v>
      </c>
      <c r="D32" s="463">
        <f t="shared" si="3"/>
        <v>3646</v>
      </c>
      <c r="E32" s="464"/>
      <c r="F32" s="464">
        <v>57</v>
      </c>
      <c r="G32" s="464"/>
      <c r="H32" s="464"/>
      <c r="I32" s="464"/>
      <c r="J32" s="464"/>
      <c r="K32" s="464"/>
      <c r="L32" s="464"/>
      <c r="M32" s="464"/>
      <c r="N32" s="464">
        <v>3589</v>
      </c>
      <c r="O32" s="464"/>
      <c r="P32" s="464"/>
      <c r="Q32" s="464">
        <f t="shared" si="5"/>
        <v>0</v>
      </c>
      <c r="R32" s="464"/>
      <c r="S32" s="464"/>
    </row>
    <row r="33" spans="1:19" ht="15.95" customHeight="1" x14ac:dyDescent="0.2">
      <c r="A33" s="169">
        <v>22</v>
      </c>
      <c r="B33" s="171" t="s">
        <v>265</v>
      </c>
      <c r="C33" s="463">
        <f t="shared" si="4"/>
        <v>204733</v>
      </c>
      <c r="D33" s="463">
        <f t="shared" si="3"/>
        <v>204733</v>
      </c>
      <c r="E33" s="464"/>
      <c r="F33" s="464"/>
      <c r="G33" s="464"/>
      <c r="H33" s="464">
        <v>5907</v>
      </c>
      <c r="I33" s="464">
        <v>13234</v>
      </c>
      <c r="J33" s="464"/>
      <c r="K33" s="464"/>
      <c r="L33" s="464"/>
      <c r="M33" s="464"/>
      <c r="N33" s="464">
        <f>184812+780</f>
        <v>185592</v>
      </c>
      <c r="O33" s="464"/>
      <c r="P33" s="464"/>
      <c r="Q33" s="464">
        <f t="shared" si="5"/>
        <v>0</v>
      </c>
      <c r="R33" s="464"/>
      <c r="S33" s="464"/>
    </row>
    <row r="34" spans="1:19" ht="15.95" customHeight="1" x14ac:dyDescent="0.2">
      <c r="A34" s="169">
        <v>23</v>
      </c>
      <c r="B34" s="171" t="s">
        <v>266</v>
      </c>
      <c r="C34" s="463">
        <f t="shared" si="4"/>
        <v>26349</v>
      </c>
      <c r="D34" s="463">
        <f t="shared" si="3"/>
        <v>26349</v>
      </c>
      <c r="E34" s="464"/>
      <c r="F34" s="464"/>
      <c r="G34" s="464"/>
      <c r="H34" s="464">
        <v>26349</v>
      </c>
      <c r="I34" s="464"/>
      <c r="J34" s="464"/>
      <c r="K34" s="464"/>
      <c r="L34" s="464"/>
      <c r="M34" s="464"/>
      <c r="N34" s="464"/>
      <c r="O34" s="464"/>
      <c r="P34" s="464"/>
      <c r="Q34" s="464">
        <f t="shared" si="5"/>
        <v>0</v>
      </c>
      <c r="R34" s="464"/>
      <c r="S34" s="464"/>
    </row>
    <row r="35" spans="1:19" ht="15.95" customHeight="1" x14ac:dyDescent="0.2">
      <c r="A35" s="169">
        <v>24</v>
      </c>
      <c r="B35" s="171" t="s">
        <v>267</v>
      </c>
      <c r="C35" s="463">
        <f t="shared" si="4"/>
        <v>13447</v>
      </c>
      <c r="D35" s="463">
        <f t="shared" si="3"/>
        <v>13447</v>
      </c>
      <c r="E35" s="464"/>
      <c r="F35" s="464">
        <v>13447</v>
      </c>
      <c r="G35" s="464"/>
      <c r="H35" s="464"/>
      <c r="I35" s="464"/>
      <c r="J35" s="464"/>
      <c r="K35" s="464"/>
      <c r="L35" s="464"/>
      <c r="M35" s="464"/>
      <c r="N35" s="464"/>
      <c r="O35" s="464"/>
      <c r="P35" s="464"/>
      <c r="Q35" s="464">
        <f t="shared" si="5"/>
        <v>0</v>
      </c>
      <c r="R35" s="464"/>
      <c r="S35" s="464"/>
    </row>
    <row r="36" spans="1:19" ht="15.95" customHeight="1" x14ac:dyDescent="0.2">
      <c r="A36" s="169">
        <v>25</v>
      </c>
      <c r="B36" s="171" t="s">
        <v>268</v>
      </c>
      <c r="C36" s="463">
        <f t="shared" si="4"/>
        <v>39814</v>
      </c>
      <c r="D36" s="463">
        <f t="shared" si="3"/>
        <v>39814</v>
      </c>
      <c r="E36" s="464"/>
      <c r="F36" s="464"/>
      <c r="G36" s="464"/>
      <c r="H36" s="464">
        <v>39814</v>
      </c>
      <c r="I36" s="464"/>
      <c r="J36" s="464"/>
      <c r="K36" s="464"/>
      <c r="L36" s="464"/>
      <c r="M36" s="464"/>
      <c r="N36" s="464"/>
      <c r="O36" s="464"/>
      <c r="P36" s="464"/>
      <c r="Q36" s="464">
        <f t="shared" si="5"/>
        <v>0</v>
      </c>
      <c r="R36" s="464"/>
      <c r="S36" s="464"/>
    </row>
    <row r="37" spans="1:19" ht="15.95" customHeight="1" x14ac:dyDescent="0.2">
      <c r="A37" s="169">
        <v>26</v>
      </c>
      <c r="B37" s="171" t="s">
        <v>285</v>
      </c>
      <c r="C37" s="463">
        <f t="shared" si="4"/>
        <v>3859</v>
      </c>
      <c r="D37" s="463">
        <f t="shared" si="3"/>
        <v>3859</v>
      </c>
      <c r="E37" s="464"/>
      <c r="F37" s="464"/>
      <c r="G37" s="464"/>
      <c r="H37" s="464">
        <v>3859</v>
      </c>
      <c r="I37" s="464"/>
      <c r="J37" s="464"/>
      <c r="K37" s="464"/>
      <c r="L37" s="464"/>
      <c r="M37" s="464"/>
      <c r="N37" s="464"/>
      <c r="O37" s="464"/>
      <c r="P37" s="464"/>
      <c r="Q37" s="464">
        <f t="shared" si="5"/>
        <v>0</v>
      </c>
      <c r="R37" s="464"/>
      <c r="S37" s="464"/>
    </row>
    <row r="38" spans="1:19" ht="15.95" customHeight="1" x14ac:dyDescent="0.2">
      <c r="A38" s="169">
        <v>27</v>
      </c>
      <c r="B38" s="171" t="s">
        <v>1522</v>
      </c>
      <c r="C38" s="463">
        <f t="shared" si="4"/>
        <v>82979</v>
      </c>
      <c r="D38" s="463">
        <f>SUM(E38:P38)</f>
        <v>82979</v>
      </c>
      <c r="E38" s="464">
        <v>82979</v>
      </c>
      <c r="F38" s="464"/>
      <c r="G38" s="464"/>
      <c r="H38" s="464"/>
      <c r="I38" s="464"/>
      <c r="J38" s="464"/>
      <c r="K38" s="464"/>
      <c r="L38" s="464"/>
      <c r="M38" s="464"/>
      <c r="N38" s="464"/>
      <c r="O38" s="464"/>
      <c r="P38" s="464"/>
      <c r="Q38" s="464">
        <f t="shared" si="5"/>
        <v>0</v>
      </c>
      <c r="R38" s="464"/>
      <c r="S38" s="464"/>
    </row>
    <row r="39" spans="1:19" ht="15.95" customHeight="1" x14ac:dyDescent="0.2">
      <c r="A39" s="169">
        <v>28</v>
      </c>
      <c r="B39" s="171" t="s">
        <v>1512</v>
      </c>
      <c r="C39" s="463">
        <f t="shared" si="4"/>
        <v>15388</v>
      </c>
      <c r="D39" s="463">
        <f t="shared" si="3"/>
        <v>15388</v>
      </c>
      <c r="E39" s="464">
        <v>15388</v>
      </c>
      <c r="F39" s="464"/>
      <c r="G39" s="464"/>
      <c r="H39" s="464"/>
      <c r="I39" s="464"/>
      <c r="J39" s="464"/>
      <c r="K39" s="464"/>
      <c r="L39" s="464"/>
      <c r="M39" s="464"/>
      <c r="N39" s="464"/>
      <c r="O39" s="464"/>
      <c r="P39" s="464"/>
      <c r="Q39" s="464">
        <f t="shared" si="5"/>
        <v>0</v>
      </c>
      <c r="R39" s="464"/>
      <c r="S39" s="464"/>
    </row>
    <row r="40" spans="1:19" ht="15.95" customHeight="1" x14ac:dyDescent="0.2">
      <c r="A40" s="169">
        <v>29</v>
      </c>
      <c r="B40" s="171" t="s">
        <v>250</v>
      </c>
      <c r="C40" s="463">
        <f t="shared" si="4"/>
        <v>219863</v>
      </c>
      <c r="D40" s="463">
        <f>SUM(E40:P40)</f>
        <v>180923</v>
      </c>
      <c r="E40" s="463">
        <f t="shared" ref="E40:S40" si="6">SUM(E41:E45)</f>
        <v>86211</v>
      </c>
      <c r="F40" s="463">
        <f t="shared" si="6"/>
        <v>22507</v>
      </c>
      <c r="G40" s="463">
        <f t="shared" si="6"/>
        <v>2000</v>
      </c>
      <c r="H40" s="463">
        <f t="shared" si="6"/>
        <v>2039</v>
      </c>
      <c r="I40" s="463">
        <f t="shared" si="6"/>
        <v>0</v>
      </c>
      <c r="J40" s="463">
        <f t="shared" si="6"/>
        <v>0</v>
      </c>
      <c r="K40" s="463">
        <f t="shared" si="6"/>
        <v>0</v>
      </c>
      <c r="L40" s="463">
        <f t="shared" si="6"/>
        <v>2770</v>
      </c>
      <c r="M40" s="463">
        <f t="shared" si="6"/>
        <v>0</v>
      </c>
      <c r="N40" s="463">
        <f t="shared" si="6"/>
        <v>37241</v>
      </c>
      <c r="O40" s="463">
        <f t="shared" si="6"/>
        <v>0</v>
      </c>
      <c r="P40" s="463">
        <f t="shared" si="6"/>
        <v>28155</v>
      </c>
      <c r="Q40" s="463">
        <f t="shared" si="6"/>
        <v>38940</v>
      </c>
      <c r="R40" s="463">
        <f t="shared" si="6"/>
        <v>11455</v>
      </c>
      <c r="S40" s="463">
        <f t="shared" si="6"/>
        <v>27485</v>
      </c>
    </row>
    <row r="41" spans="1:19" ht="15.95" customHeight="1" x14ac:dyDescent="0.25">
      <c r="A41" s="262" t="s">
        <v>611</v>
      </c>
      <c r="B41" s="263" t="s">
        <v>1515</v>
      </c>
      <c r="C41" s="465">
        <f>D41+Q41</f>
        <v>15000</v>
      </c>
      <c r="D41" s="465">
        <f>SUM(E41:P41)</f>
        <v>15000</v>
      </c>
      <c r="E41" s="1063">
        <f>25000-10000</f>
        <v>15000</v>
      </c>
      <c r="F41" s="465"/>
      <c r="G41" s="465"/>
      <c r="H41" s="465"/>
      <c r="I41" s="465">
        <v>0</v>
      </c>
      <c r="J41" s="465"/>
      <c r="K41" s="465"/>
      <c r="L41" s="465"/>
      <c r="M41" s="465"/>
      <c r="N41" s="465"/>
      <c r="O41" s="465"/>
      <c r="P41" s="465"/>
      <c r="Q41" s="465">
        <f>R41+S41</f>
        <v>0</v>
      </c>
      <c r="R41" s="465"/>
      <c r="S41" s="465"/>
    </row>
    <row r="42" spans="1:19" ht="15.95" customHeight="1" x14ac:dyDescent="0.2">
      <c r="A42" s="262" t="s">
        <v>611</v>
      </c>
      <c r="B42" s="263" t="s">
        <v>1516</v>
      </c>
      <c r="C42" s="465">
        <f>D42+Q42</f>
        <v>15605</v>
      </c>
      <c r="D42" s="465">
        <f>SUM(E42:P42)</f>
        <v>0</v>
      </c>
      <c r="E42" s="465"/>
      <c r="F42" s="465"/>
      <c r="G42" s="465"/>
      <c r="H42" s="465"/>
      <c r="I42" s="465"/>
      <c r="J42" s="465"/>
      <c r="K42" s="465"/>
      <c r="L42" s="465"/>
      <c r="M42" s="465"/>
      <c r="N42" s="465"/>
      <c r="O42" s="465"/>
      <c r="P42" s="465"/>
      <c r="Q42" s="465">
        <f>R42+S42</f>
        <v>15605</v>
      </c>
      <c r="R42" s="465"/>
      <c r="S42" s="465">
        <f>'Phụ lục số 8'!E32</f>
        <v>15605</v>
      </c>
    </row>
    <row r="43" spans="1:19" ht="15.95" customHeight="1" x14ac:dyDescent="0.2">
      <c r="A43" s="262" t="s">
        <v>611</v>
      </c>
      <c r="B43" s="263" t="s">
        <v>1061</v>
      </c>
      <c r="C43" s="465">
        <f>D43+Q43</f>
        <v>2039</v>
      </c>
      <c r="D43" s="465">
        <f>SUM(E43:P43)</f>
        <v>2039</v>
      </c>
      <c r="E43" s="465"/>
      <c r="F43" s="465"/>
      <c r="G43" s="465"/>
      <c r="H43" s="464">
        <f>742661-740622</f>
        <v>2039</v>
      </c>
      <c r="I43" s="465"/>
      <c r="J43" s="465"/>
      <c r="K43" s="465"/>
      <c r="L43" s="465"/>
      <c r="M43" s="465"/>
      <c r="N43" s="465"/>
      <c r="O43" s="465"/>
      <c r="P43" s="465"/>
      <c r="Q43" s="465">
        <f>R43+S43</f>
        <v>0</v>
      </c>
      <c r="R43" s="465"/>
      <c r="S43" s="465"/>
    </row>
    <row r="44" spans="1:19" ht="15.95" customHeight="1" x14ac:dyDescent="0.2">
      <c r="A44" s="262" t="s">
        <v>611</v>
      </c>
      <c r="B44" s="376" t="s">
        <v>1528</v>
      </c>
      <c r="C44" s="465">
        <f>D44+Q44</f>
        <v>60000</v>
      </c>
      <c r="D44" s="465">
        <f>SUM(E44:P44)</f>
        <v>60000</v>
      </c>
      <c r="E44" s="465">
        <v>60000</v>
      </c>
      <c r="F44" s="465"/>
      <c r="G44" s="465"/>
      <c r="H44" s="465"/>
      <c r="I44" s="465"/>
      <c r="J44" s="465"/>
      <c r="K44" s="465"/>
      <c r="L44" s="465"/>
      <c r="M44" s="465"/>
      <c r="N44" s="465"/>
      <c r="O44" s="465"/>
      <c r="P44" s="465"/>
      <c r="Q44" s="465">
        <f>R44+S44</f>
        <v>0</v>
      </c>
      <c r="R44" s="465"/>
      <c r="S44" s="465"/>
    </row>
    <row r="45" spans="1:19" ht="15.95" customHeight="1" x14ac:dyDescent="0.2">
      <c r="A45" s="173" t="s">
        <v>611</v>
      </c>
      <c r="B45" s="172" t="s">
        <v>1543</v>
      </c>
      <c r="C45" s="464">
        <f t="shared" si="4"/>
        <v>127219</v>
      </c>
      <c r="D45" s="464">
        <f t="shared" si="3"/>
        <v>103884</v>
      </c>
      <c r="E45" s="464">
        <f>483000-471789</f>
        <v>11211</v>
      </c>
      <c r="F45" s="464">
        <v>22507</v>
      </c>
      <c r="G45" s="464">
        <f>31000-29000</f>
        <v>2000</v>
      </c>
      <c r="H45" s="464"/>
      <c r="I45" s="464"/>
      <c r="J45" s="464">
        <f>40000-40000</f>
        <v>0</v>
      </c>
      <c r="K45" s="464"/>
      <c r="L45" s="464">
        <f>22000-19230</f>
        <v>2770</v>
      </c>
      <c r="M45" s="464">
        <f>74000-74000</f>
        <v>0</v>
      </c>
      <c r="N45" s="464">
        <f>460176-422935</f>
        <v>37241</v>
      </c>
      <c r="O45" s="464"/>
      <c r="P45" s="464">
        <f>28155</f>
        <v>28155</v>
      </c>
      <c r="Q45" s="465">
        <f>R45+S45</f>
        <v>23335</v>
      </c>
      <c r="R45" s="464">
        <f>'Phụ lục số 8'!E7-(SUM('Phụ lục số 4'!R12:R39)+('Phụ lục số 4'!R41+'Phụ lục số 4'!R42+'Phụ lục số 4'!R43)+SUM('Phụ lục số 4'!R46+'Phụ lục số 4'!R61+'Phụ lục số 4'!R65))</f>
        <v>11455</v>
      </c>
      <c r="S45" s="464">
        <f>'Phụ lục số 8'!E29-(SUM('Phụ lục số 4'!S12:S39)+('Phụ lục số 4'!S41+'Phụ lục số 4'!S42+'Phụ lục số 4'!S43)+SUM('Phụ lục số 4'!S46+'Phụ lục số 4'!S61+'Phụ lục số 4'!S65))</f>
        <v>11880</v>
      </c>
    </row>
    <row r="46" spans="1:19" ht="15.95" customHeight="1" x14ac:dyDescent="0.2">
      <c r="A46" s="174" t="s">
        <v>460</v>
      </c>
      <c r="B46" s="170" t="s">
        <v>300</v>
      </c>
      <c r="C46" s="462">
        <f>SUM(C47,C53)</f>
        <v>46322</v>
      </c>
      <c r="D46" s="462">
        <f>SUM(D47,D53)</f>
        <v>45772</v>
      </c>
      <c r="E46" s="462">
        <f>SUM(E47,E53)</f>
        <v>1134</v>
      </c>
      <c r="F46" s="462">
        <f t="shared" ref="F46:S46" si="7">SUM(F47,F53)</f>
        <v>401</v>
      </c>
      <c r="G46" s="462">
        <f t="shared" si="7"/>
        <v>500</v>
      </c>
      <c r="H46" s="462">
        <f t="shared" si="7"/>
        <v>3517</v>
      </c>
      <c r="I46" s="462">
        <f t="shared" si="7"/>
        <v>100</v>
      </c>
      <c r="J46" s="462">
        <f t="shared" si="7"/>
        <v>0</v>
      </c>
      <c r="K46" s="462">
        <f t="shared" si="7"/>
        <v>250</v>
      </c>
      <c r="L46" s="462">
        <f t="shared" si="7"/>
        <v>0</v>
      </c>
      <c r="M46" s="462">
        <f t="shared" si="7"/>
        <v>0</v>
      </c>
      <c r="N46" s="462">
        <f t="shared" si="7"/>
        <v>39870</v>
      </c>
      <c r="O46" s="462">
        <f t="shared" si="7"/>
        <v>0</v>
      </c>
      <c r="P46" s="462">
        <f t="shared" si="7"/>
        <v>0</v>
      </c>
      <c r="Q46" s="462">
        <f t="shared" si="7"/>
        <v>550</v>
      </c>
      <c r="R46" s="462">
        <f t="shared" si="7"/>
        <v>0</v>
      </c>
      <c r="S46" s="462">
        <f t="shared" si="7"/>
        <v>550</v>
      </c>
    </row>
    <row r="47" spans="1:19" ht="15.95" customHeight="1" x14ac:dyDescent="0.2">
      <c r="A47" s="224">
        <v>1</v>
      </c>
      <c r="B47" s="170" t="s">
        <v>587</v>
      </c>
      <c r="C47" s="462">
        <f>SUM(C48:C52)</f>
        <v>26734</v>
      </c>
      <c r="D47" s="462">
        <f>SUM(D48:D52)</f>
        <v>26734</v>
      </c>
      <c r="E47" s="462">
        <f>SUM(E48:E52)</f>
        <v>1134</v>
      </c>
      <c r="F47" s="462">
        <f t="shared" ref="F47:S47" si="8">SUM(F48:F52)</f>
        <v>358</v>
      </c>
      <c r="G47" s="462">
        <f t="shared" si="8"/>
        <v>0</v>
      </c>
      <c r="H47" s="462">
        <f t="shared" si="8"/>
        <v>2213</v>
      </c>
      <c r="I47" s="462">
        <f t="shared" si="8"/>
        <v>0</v>
      </c>
      <c r="J47" s="462">
        <f t="shared" si="8"/>
        <v>0</v>
      </c>
      <c r="K47" s="462">
        <f t="shared" si="8"/>
        <v>0</v>
      </c>
      <c r="L47" s="462">
        <f t="shared" si="8"/>
        <v>0</v>
      </c>
      <c r="M47" s="462">
        <f t="shared" si="8"/>
        <v>0</v>
      </c>
      <c r="N47" s="462">
        <f>SUM(N48:N52)</f>
        <v>23029</v>
      </c>
      <c r="O47" s="462">
        <f t="shared" si="8"/>
        <v>0</v>
      </c>
      <c r="P47" s="462">
        <f t="shared" si="8"/>
        <v>0</v>
      </c>
      <c r="Q47" s="462">
        <f t="shared" si="8"/>
        <v>0</v>
      </c>
      <c r="R47" s="462">
        <f t="shared" si="8"/>
        <v>0</v>
      </c>
      <c r="S47" s="462">
        <f t="shared" si="8"/>
        <v>0</v>
      </c>
    </row>
    <row r="48" spans="1:19" ht="15.95" customHeight="1" x14ac:dyDescent="0.2">
      <c r="A48" s="173">
        <v>30</v>
      </c>
      <c r="B48" s="172" t="s">
        <v>286</v>
      </c>
      <c r="C48" s="463">
        <f t="shared" ref="C48:C64" si="9">D48+Q48</f>
        <v>7790</v>
      </c>
      <c r="D48" s="463">
        <f>SUM(E48:P48)</f>
        <v>7790</v>
      </c>
      <c r="E48" s="464"/>
      <c r="F48" s="464">
        <v>101</v>
      </c>
      <c r="G48" s="464"/>
      <c r="H48" s="464">
        <v>585</v>
      </c>
      <c r="I48" s="464"/>
      <c r="J48" s="464"/>
      <c r="K48" s="464"/>
      <c r="L48" s="464"/>
      <c r="M48" s="464"/>
      <c r="N48" s="464">
        <v>7104</v>
      </c>
      <c r="O48" s="464"/>
      <c r="P48" s="464"/>
      <c r="Q48" s="464">
        <f>R48+S48</f>
        <v>0</v>
      </c>
      <c r="R48" s="464"/>
      <c r="S48" s="464"/>
    </row>
    <row r="49" spans="1:19" ht="15.95" customHeight="1" x14ac:dyDescent="0.2">
      <c r="A49" s="173">
        <v>31</v>
      </c>
      <c r="B49" s="172" t="s">
        <v>287</v>
      </c>
      <c r="C49" s="463">
        <f t="shared" si="9"/>
        <v>7194</v>
      </c>
      <c r="D49" s="463">
        <f>SUM(E49:P49)</f>
        <v>7194</v>
      </c>
      <c r="E49" s="464">
        <v>1134</v>
      </c>
      <c r="F49" s="464">
        <v>50</v>
      </c>
      <c r="G49" s="464"/>
      <c r="H49" s="464">
        <v>377</v>
      </c>
      <c r="I49" s="464"/>
      <c r="J49" s="464"/>
      <c r="K49" s="464"/>
      <c r="L49" s="464"/>
      <c r="M49" s="464"/>
      <c r="N49" s="464">
        <v>5633</v>
      </c>
      <c r="O49" s="464"/>
      <c r="P49" s="464"/>
      <c r="Q49" s="464">
        <f t="shared" ref="Q49:Q60" si="10">R49+S49</f>
        <v>0</v>
      </c>
      <c r="R49" s="464"/>
      <c r="S49" s="464"/>
    </row>
    <row r="50" spans="1:19" ht="15.95" customHeight="1" x14ac:dyDescent="0.2">
      <c r="A50" s="173">
        <v>32</v>
      </c>
      <c r="B50" s="172" t="s">
        <v>288</v>
      </c>
      <c r="C50" s="463">
        <f t="shared" si="9"/>
        <v>4792</v>
      </c>
      <c r="D50" s="463">
        <f>SUM(E50:P50)</f>
        <v>4792</v>
      </c>
      <c r="E50" s="464"/>
      <c r="F50" s="464">
        <v>114</v>
      </c>
      <c r="G50" s="464"/>
      <c r="H50" s="464">
        <v>600</v>
      </c>
      <c r="I50" s="464"/>
      <c r="J50" s="464"/>
      <c r="K50" s="464"/>
      <c r="L50" s="464"/>
      <c r="M50" s="464"/>
      <c r="N50" s="464">
        <v>4078</v>
      </c>
      <c r="O50" s="464"/>
      <c r="P50" s="464"/>
      <c r="Q50" s="464">
        <f t="shared" si="10"/>
        <v>0</v>
      </c>
      <c r="R50" s="464"/>
      <c r="S50" s="464"/>
    </row>
    <row r="51" spans="1:19" ht="15.95" customHeight="1" x14ac:dyDescent="0.2">
      <c r="A51" s="173">
        <v>33</v>
      </c>
      <c r="B51" s="172" t="s">
        <v>289</v>
      </c>
      <c r="C51" s="463">
        <f t="shared" si="9"/>
        <v>4541</v>
      </c>
      <c r="D51" s="463">
        <f>SUM(E51:P51)</f>
        <v>4541</v>
      </c>
      <c r="E51" s="464"/>
      <c r="F51" s="464">
        <v>78</v>
      </c>
      <c r="G51" s="464"/>
      <c r="H51" s="464">
        <v>427</v>
      </c>
      <c r="I51" s="464"/>
      <c r="J51" s="464"/>
      <c r="K51" s="464"/>
      <c r="L51" s="464"/>
      <c r="M51" s="464"/>
      <c r="N51" s="464">
        <v>4036</v>
      </c>
      <c r="O51" s="464"/>
      <c r="P51" s="464"/>
      <c r="Q51" s="464">
        <f t="shared" si="10"/>
        <v>0</v>
      </c>
      <c r="R51" s="464"/>
      <c r="S51" s="464"/>
    </row>
    <row r="52" spans="1:19" ht="15.95" customHeight="1" x14ac:dyDescent="0.2">
      <c r="A52" s="173">
        <v>34</v>
      </c>
      <c r="B52" s="172" t="s">
        <v>290</v>
      </c>
      <c r="C52" s="463">
        <f t="shared" si="9"/>
        <v>2417</v>
      </c>
      <c r="D52" s="463">
        <f>SUM(E52:P52)</f>
        <v>2417</v>
      </c>
      <c r="E52" s="464"/>
      <c r="F52" s="464">
        <v>15</v>
      </c>
      <c r="G52" s="464"/>
      <c r="H52" s="464">
        <v>224</v>
      </c>
      <c r="I52" s="464"/>
      <c r="J52" s="464"/>
      <c r="K52" s="464"/>
      <c r="L52" s="464"/>
      <c r="M52" s="464"/>
      <c r="N52" s="464">
        <v>2178</v>
      </c>
      <c r="O52" s="464"/>
      <c r="P52" s="464"/>
      <c r="Q52" s="464">
        <f t="shared" si="10"/>
        <v>0</v>
      </c>
      <c r="R52" s="464"/>
      <c r="S52" s="464"/>
    </row>
    <row r="53" spans="1:19" ht="15.95" customHeight="1" x14ac:dyDescent="0.2">
      <c r="A53" s="224">
        <v>2</v>
      </c>
      <c r="B53" s="170" t="s">
        <v>247</v>
      </c>
      <c r="C53" s="462">
        <f>SUM(C54:C60)</f>
        <v>19588</v>
      </c>
      <c r="D53" s="462">
        <f>SUM(D54:D60)</f>
        <v>19038</v>
      </c>
      <c r="E53" s="462">
        <f>SUM(E54:E60)</f>
        <v>0</v>
      </c>
      <c r="F53" s="462">
        <f t="shared" ref="F53:S53" si="11">SUM(F54:F60)</f>
        <v>43</v>
      </c>
      <c r="G53" s="462">
        <f t="shared" si="11"/>
        <v>500</v>
      </c>
      <c r="H53" s="462">
        <f t="shared" si="11"/>
        <v>1304</v>
      </c>
      <c r="I53" s="462">
        <f t="shared" si="11"/>
        <v>100</v>
      </c>
      <c r="J53" s="462">
        <f t="shared" si="11"/>
        <v>0</v>
      </c>
      <c r="K53" s="462">
        <f t="shared" si="11"/>
        <v>250</v>
      </c>
      <c r="L53" s="462">
        <f t="shared" si="11"/>
        <v>0</v>
      </c>
      <c r="M53" s="462">
        <f t="shared" si="11"/>
        <v>0</v>
      </c>
      <c r="N53" s="462">
        <f t="shared" si="11"/>
        <v>16841</v>
      </c>
      <c r="O53" s="462">
        <f t="shared" si="11"/>
        <v>0</v>
      </c>
      <c r="P53" s="462">
        <f t="shared" si="11"/>
        <v>0</v>
      </c>
      <c r="Q53" s="462">
        <f t="shared" si="10"/>
        <v>550</v>
      </c>
      <c r="R53" s="462">
        <f t="shared" si="11"/>
        <v>0</v>
      </c>
      <c r="S53" s="462">
        <f t="shared" si="11"/>
        <v>550</v>
      </c>
    </row>
    <row r="54" spans="1:19" ht="15.95" customHeight="1" x14ac:dyDescent="0.2">
      <c r="A54" s="173">
        <v>35</v>
      </c>
      <c r="B54" s="172" t="s">
        <v>291</v>
      </c>
      <c r="C54" s="463">
        <f t="shared" si="9"/>
        <v>2673</v>
      </c>
      <c r="D54" s="463">
        <f t="shared" ref="D54:D60" si="12">SUM(E54:P54)</f>
        <v>2673</v>
      </c>
      <c r="E54" s="464"/>
      <c r="F54" s="464">
        <v>24</v>
      </c>
      <c r="G54" s="464">
        <v>500</v>
      </c>
      <c r="H54" s="464">
        <v>100</v>
      </c>
      <c r="I54" s="464"/>
      <c r="J54" s="464"/>
      <c r="K54" s="464">
        <v>110</v>
      </c>
      <c r="L54" s="464"/>
      <c r="M54" s="464"/>
      <c r="N54" s="464">
        <v>1939</v>
      </c>
      <c r="O54" s="464"/>
      <c r="P54" s="464"/>
      <c r="Q54" s="464">
        <f t="shared" si="10"/>
        <v>0</v>
      </c>
      <c r="R54" s="464"/>
      <c r="S54" s="464"/>
    </row>
    <row r="55" spans="1:19" ht="15.95" customHeight="1" x14ac:dyDescent="0.2">
      <c r="A55" s="173">
        <v>36</v>
      </c>
      <c r="B55" s="172" t="s">
        <v>292</v>
      </c>
      <c r="C55" s="463">
        <f t="shared" si="9"/>
        <v>2758</v>
      </c>
      <c r="D55" s="463">
        <f t="shared" si="12"/>
        <v>2758</v>
      </c>
      <c r="E55" s="464"/>
      <c r="F55" s="464">
        <v>19</v>
      </c>
      <c r="G55" s="464"/>
      <c r="H55" s="464">
        <v>500</v>
      </c>
      <c r="I55" s="464"/>
      <c r="J55" s="464"/>
      <c r="K55" s="464">
        <v>40</v>
      </c>
      <c r="L55" s="464"/>
      <c r="M55" s="464"/>
      <c r="N55" s="464">
        <v>2199</v>
      </c>
      <c r="O55" s="464"/>
      <c r="P55" s="464"/>
      <c r="Q55" s="464">
        <f t="shared" si="10"/>
        <v>0</v>
      </c>
      <c r="R55" s="464"/>
      <c r="S55" s="464"/>
    </row>
    <row r="56" spans="1:19" ht="15.95" customHeight="1" x14ac:dyDescent="0.2">
      <c r="A56" s="173">
        <v>37</v>
      </c>
      <c r="B56" s="172" t="s">
        <v>293</v>
      </c>
      <c r="C56" s="463">
        <f t="shared" si="9"/>
        <v>2450</v>
      </c>
      <c r="D56" s="463">
        <f t="shared" si="12"/>
        <v>2450</v>
      </c>
      <c r="E56" s="464"/>
      <c r="F56" s="464"/>
      <c r="G56" s="464"/>
      <c r="H56" s="464"/>
      <c r="I56" s="464"/>
      <c r="J56" s="464"/>
      <c r="K56" s="464"/>
      <c r="L56" s="464"/>
      <c r="M56" s="464"/>
      <c r="N56" s="464">
        <v>2450</v>
      </c>
      <c r="O56" s="464"/>
      <c r="P56" s="464"/>
      <c r="Q56" s="464">
        <f t="shared" si="10"/>
        <v>0</v>
      </c>
      <c r="R56" s="464"/>
      <c r="S56" s="464"/>
    </row>
    <row r="57" spans="1:19" ht="15.95" customHeight="1" x14ac:dyDescent="0.2">
      <c r="A57" s="173">
        <v>38</v>
      </c>
      <c r="B57" s="172" t="s">
        <v>294</v>
      </c>
      <c r="C57" s="463">
        <f t="shared" si="9"/>
        <v>3569</v>
      </c>
      <c r="D57" s="463">
        <f t="shared" si="12"/>
        <v>3569</v>
      </c>
      <c r="E57" s="464"/>
      <c r="F57" s="464"/>
      <c r="G57" s="464"/>
      <c r="H57" s="464">
        <v>180</v>
      </c>
      <c r="I57" s="464"/>
      <c r="J57" s="464"/>
      <c r="K57" s="464"/>
      <c r="L57" s="464"/>
      <c r="M57" s="464"/>
      <c r="N57" s="464">
        <v>3389</v>
      </c>
      <c r="O57" s="464"/>
      <c r="P57" s="464"/>
      <c r="Q57" s="464">
        <f t="shared" si="10"/>
        <v>0</v>
      </c>
      <c r="R57" s="464"/>
      <c r="S57" s="464"/>
    </row>
    <row r="58" spans="1:19" ht="15.95" customHeight="1" x14ac:dyDescent="0.2">
      <c r="A58" s="173">
        <v>39</v>
      </c>
      <c r="B58" s="172" t="s">
        <v>295</v>
      </c>
      <c r="C58" s="463">
        <f>D58+Q58</f>
        <v>5747</v>
      </c>
      <c r="D58" s="463">
        <f t="shared" si="12"/>
        <v>5197</v>
      </c>
      <c r="E58" s="464"/>
      <c r="F58" s="464"/>
      <c r="G58" s="464"/>
      <c r="H58" s="464">
        <v>386</v>
      </c>
      <c r="I58" s="464"/>
      <c r="J58" s="464"/>
      <c r="K58" s="464">
        <v>100</v>
      </c>
      <c r="L58" s="464"/>
      <c r="M58" s="464"/>
      <c r="N58" s="464">
        <v>4711</v>
      </c>
      <c r="O58" s="464"/>
      <c r="P58" s="464"/>
      <c r="Q58" s="464">
        <f t="shared" si="10"/>
        <v>550</v>
      </c>
      <c r="R58" s="464"/>
      <c r="S58" s="464">
        <f>'Phụ lục số 8'!E35</f>
        <v>550</v>
      </c>
    </row>
    <row r="59" spans="1:19" ht="15.95" customHeight="1" x14ac:dyDescent="0.2">
      <c r="A59" s="173">
        <v>40</v>
      </c>
      <c r="B59" s="172" t="s">
        <v>296</v>
      </c>
      <c r="C59" s="463">
        <f t="shared" si="9"/>
        <v>1271</v>
      </c>
      <c r="D59" s="463">
        <f t="shared" si="12"/>
        <v>1271</v>
      </c>
      <c r="E59" s="464"/>
      <c r="F59" s="464"/>
      <c r="G59" s="464"/>
      <c r="H59" s="464"/>
      <c r="I59" s="464">
        <v>100</v>
      </c>
      <c r="J59" s="464"/>
      <c r="K59" s="464"/>
      <c r="L59" s="464"/>
      <c r="M59" s="464"/>
      <c r="N59" s="464">
        <v>1171</v>
      </c>
      <c r="O59" s="464"/>
      <c r="P59" s="464"/>
      <c r="Q59" s="464">
        <f t="shared" si="10"/>
        <v>0</v>
      </c>
      <c r="R59" s="464"/>
      <c r="S59" s="464"/>
    </row>
    <row r="60" spans="1:19" ht="15.95" customHeight="1" x14ac:dyDescent="0.2">
      <c r="A60" s="173">
        <v>41</v>
      </c>
      <c r="B60" s="172" t="s">
        <v>297</v>
      </c>
      <c r="C60" s="463">
        <f t="shared" si="9"/>
        <v>1120</v>
      </c>
      <c r="D60" s="463">
        <f t="shared" si="12"/>
        <v>1120</v>
      </c>
      <c r="E60" s="464"/>
      <c r="F60" s="464"/>
      <c r="G60" s="464"/>
      <c r="H60" s="464">
        <v>138</v>
      </c>
      <c r="I60" s="464"/>
      <c r="J60" s="464"/>
      <c r="K60" s="464"/>
      <c r="L60" s="464"/>
      <c r="M60" s="464"/>
      <c r="N60" s="464">
        <v>982</v>
      </c>
      <c r="O60" s="464"/>
      <c r="P60" s="464"/>
      <c r="Q60" s="464">
        <f t="shared" si="10"/>
        <v>0</v>
      </c>
      <c r="R60" s="464"/>
      <c r="S60" s="464"/>
    </row>
    <row r="61" spans="1:19" ht="15.95" customHeight="1" x14ac:dyDescent="0.2">
      <c r="A61" s="174" t="s">
        <v>488</v>
      </c>
      <c r="B61" s="170" t="s">
        <v>588</v>
      </c>
      <c r="C61" s="462">
        <f>SUM(C62:C64)</f>
        <v>143130</v>
      </c>
      <c r="D61" s="462">
        <f>SUM(D62:D64)</f>
        <v>107720</v>
      </c>
      <c r="E61" s="462">
        <f>SUM(E62:E64)</f>
        <v>0</v>
      </c>
      <c r="F61" s="462">
        <f t="shared" ref="F61:S61" si="13">SUM(F62:F64)</f>
        <v>320</v>
      </c>
      <c r="G61" s="462">
        <f t="shared" si="13"/>
        <v>0</v>
      </c>
      <c r="H61" s="462">
        <f t="shared" si="13"/>
        <v>8712</v>
      </c>
      <c r="I61" s="462">
        <f t="shared" si="13"/>
        <v>0</v>
      </c>
      <c r="J61" s="462">
        <f t="shared" si="13"/>
        <v>0</v>
      </c>
      <c r="K61" s="462">
        <f t="shared" si="13"/>
        <v>0</v>
      </c>
      <c r="L61" s="462">
        <f t="shared" si="13"/>
        <v>0</v>
      </c>
      <c r="M61" s="462">
        <f t="shared" si="13"/>
        <v>0</v>
      </c>
      <c r="N61" s="462">
        <f t="shared" si="13"/>
        <v>0</v>
      </c>
      <c r="O61" s="462">
        <f t="shared" si="13"/>
        <v>98688</v>
      </c>
      <c r="P61" s="462">
        <f t="shared" si="13"/>
        <v>0</v>
      </c>
      <c r="Q61" s="462">
        <f t="shared" si="13"/>
        <v>35410</v>
      </c>
      <c r="R61" s="462">
        <f t="shared" si="13"/>
        <v>0</v>
      </c>
      <c r="S61" s="462">
        <f t="shared" si="13"/>
        <v>35410</v>
      </c>
    </row>
    <row r="62" spans="1:19" ht="15.95" customHeight="1" x14ac:dyDescent="0.2">
      <c r="A62" s="173">
        <v>42</v>
      </c>
      <c r="B62" s="172" t="s">
        <v>589</v>
      </c>
      <c r="C62" s="463">
        <f t="shared" si="9"/>
        <v>75930</v>
      </c>
      <c r="D62" s="464">
        <f>SUM(E62:P62)</f>
        <v>40520</v>
      </c>
      <c r="E62" s="464"/>
      <c r="F62" s="464">
        <v>320</v>
      </c>
      <c r="G62" s="464"/>
      <c r="H62" s="464">
        <v>4000</v>
      </c>
      <c r="I62" s="464"/>
      <c r="J62" s="464"/>
      <c r="K62" s="464"/>
      <c r="L62" s="464"/>
      <c r="M62" s="464"/>
      <c r="N62" s="464"/>
      <c r="O62" s="464">
        <v>36200</v>
      </c>
      <c r="P62" s="464"/>
      <c r="Q62" s="464">
        <f>R62+S62</f>
        <v>35410</v>
      </c>
      <c r="R62" s="464"/>
      <c r="S62" s="464">
        <f>'Phụ lục số 8'!E38+'Phụ lục số 8'!E45</f>
        <v>35410</v>
      </c>
    </row>
    <row r="63" spans="1:19" ht="15.95" customHeight="1" x14ac:dyDescent="0.2">
      <c r="A63" s="173">
        <v>43</v>
      </c>
      <c r="B63" s="172" t="s">
        <v>590</v>
      </c>
      <c r="C63" s="463">
        <f t="shared" si="9"/>
        <v>59700</v>
      </c>
      <c r="D63" s="464">
        <f>SUM(E63:P63)</f>
        <v>59700</v>
      </c>
      <c r="E63" s="464"/>
      <c r="F63" s="464"/>
      <c r="G63" s="464"/>
      <c r="H63" s="464">
        <v>4712</v>
      </c>
      <c r="I63" s="464"/>
      <c r="J63" s="464"/>
      <c r="K63" s="464"/>
      <c r="L63" s="464"/>
      <c r="M63" s="464"/>
      <c r="N63" s="464"/>
      <c r="O63" s="464">
        <v>54988</v>
      </c>
      <c r="P63" s="464"/>
      <c r="Q63" s="464">
        <f>R63+S63</f>
        <v>0</v>
      </c>
      <c r="R63" s="464"/>
      <c r="S63" s="464"/>
    </row>
    <row r="64" spans="1:19" ht="15.95" customHeight="1" x14ac:dyDescent="0.2">
      <c r="A64" s="173">
        <v>44</v>
      </c>
      <c r="B64" s="172" t="s">
        <v>591</v>
      </c>
      <c r="C64" s="463">
        <f t="shared" si="9"/>
        <v>7500</v>
      </c>
      <c r="D64" s="464">
        <f>SUM(E64:P64)</f>
        <v>7500</v>
      </c>
      <c r="E64" s="464"/>
      <c r="F64" s="464"/>
      <c r="G64" s="464"/>
      <c r="H64" s="464"/>
      <c r="I64" s="464"/>
      <c r="J64" s="464"/>
      <c r="K64" s="464"/>
      <c r="L64" s="464"/>
      <c r="M64" s="464"/>
      <c r="N64" s="464"/>
      <c r="O64" s="464">
        <v>7500</v>
      </c>
      <c r="P64" s="464"/>
      <c r="Q64" s="464">
        <f>R64+S64</f>
        <v>0</v>
      </c>
      <c r="R64" s="464"/>
      <c r="S64" s="464"/>
    </row>
    <row r="65" spans="1:19" ht="15.95" customHeight="1" x14ac:dyDescent="0.2">
      <c r="A65" s="174" t="s">
        <v>489</v>
      </c>
      <c r="B65" s="170" t="s">
        <v>415</v>
      </c>
      <c r="C65" s="462">
        <f t="shared" ref="C65:S65" si="14">SUM(C66,C82,C97)</f>
        <v>427512</v>
      </c>
      <c r="D65" s="462">
        <f t="shared" si="14"/>
        <v>427422</v>
      </c>
      <c r="E65" s="462">
        <f t="shared" si="14"/>
        <v>0</v>
      </c>
      <c r="F65" s="462">
        <f t="shared" si="14"/>
        <v>60</v>
      </c>
      <c r="G65" s="462">
        <f t="shared" si="14"/>
        <v>0</v>
      </c>
      <c r="H65" s="462">
        <f t="shared" si="14"/>
        <v>30000</v>
      </c>
      <c r="I65" s="462">
        <f t="shared" si="14"/>
        <v>373362</v>
      </c>
      <c r="J65" s="462">
        <f t="shared" si="14"/>
        <v>0</v>
      </c>
      <c r="K65" s="462">
        <f t="shared" si="14"/>
        <v>0</v>
      </c>
      <c r="L65" s="462">
        <f t="shared" si="14"/>
        <v>0</v>
      </c>
      <c r="M65" s="462">
        <f t="shared" si="14"/>
        <v>24000</v>
      </c>
      <c r="N65" s="462">
        <f t="shared" si="14"/>
        <v>0</v>
      </c>
      <c r="O65" s="462">
        <f t="shared" si="14"/>
        <v>0</v>
      </c>
      <c r="P65" s="462">
        <f t="shared" si="14"/>
        <v>0</v>
      </c>
      <c r="Q65" s="462">
        <f t="shared" si="14"/>
        <v>90</v>
      </c>
      <c r="R65" s="462">
        <f t="shared" si="14"/>
        <v>0</v>
      </c>
      <c r="S65" s="462">
        <f t="shared" si="14"/>
        <v>90</v>
      </c>
    </row>
    <row r="66" spans="1:19" ht="15.95" customHeight="1" x14ac:dyDescent="0.2">
      <c r="A66" s="220">
        <v>1</v>
      </c>
      <c r="B66" s="477" t="s">
        <v>648</v>
      </c>
      <c r="C66" s="466">
        <f>SUM(C67:C81)</f>
        <v>116</v>
      </c>
      <c r="D66" s="466">
        <f t="shared" ref="D66:S66" si="15">SUM(D67:D81)</f>
        <v>26</v>
      </c>
      <c r="E66" s="466">
        <f t="shared" si="15"/>
        <v>0</v>
      </c>
      <c r="F66" s="466">
        <f t="shared" si="15"/>
        <v>26</v>
      </c>
      <c r="G66" s="466">
        <f t="shared" si="15"/>
        <v>0</v>
      </c>
      <c r="H66" s="466">
        <f t="shared" si="15"/>
        <v>0</v>
      </c>
      <c r="I66" s="466">
        <f t="shared" si="15"/>
        <v>0</v>
      </c>
      <c r="J66" s="466">
        <f t="shared" si="15"/>
        <v>0</v>
      </c>
      <c r="K66" s="466">
        <f t="shared" si="15"/>
        <v>0</v>
      </c>
      <c r="L66" s="466">
        <f t="shared" si="15"/>
        <v>0</v>
      </c>
      <c r="M66" s="466">
        <f t="shared" si="15"/>
        <v>0</v>
      </c>
      <c r="N66" s="466">
        <f t="shared" si="15"/>
        <v>0</v>
      </c>
      <c r="O66" s="466">
        <f t="shared" si="15"/>
        <v>0</v>
      </c>
      <c r="P66" s="466">
        <f t="shared" si="15"/>
        <v>0</v>
      </c>
      <c r="Q66" s="466">
        <f t="shared" si="15"/>
        <v>90</v>
      </c>
      <c r="R66" s="466">
        <f t="shared" si="15"/>
        <v>0</v>
      </c>
      <c r="S66" s="466">
        <f t="shared" si="15"/>
        <v>90</v>
      </c>
    </row>
    <row r="67" spans="1:19" ht="15.95" customHeight="1" x14ac:dyDescent="0.2">
      <c r="A67" s="173">
        <v>45</v>
      </c>
      <c r="B67" s="184" t="s">
        <v>378</v>
      </c>
      <c r="C67" s="463">
        <f t="shared" ref="C67:C106" si="16">D67+Q67</f>
        <v>0</v>
      </c>
      <c r="D67" s="463">
        <f t="shared" ref="D67:D106" si="17">SUM(E67:P67)</f>
        <v>0</v>
      </c>
      <c r="E67" s="464"/>
      <c r="F67" s="464"/>
      <c r="G67" s="464"/>
      <c r="H67" s="464"/>
      <c r="I67" s="464"/>
      <c r="J67" s="464"/>
      <c r="K67" s="464"/>
      <c r="L67" s="464"/>
      <c r="M67" s="464"/>
      <c r="N67" s="464"/>
      <c r="O67" s="464"/>
      <c r="P67" s="464"/>
      <c r="Q67" s="464">
        <f>R67+S67</f>
        <v>0</v>
      </c>
      <c r="R67" s="464"/>
      <c r="S67" s="464"/>
    </row>
    <row r="68" spans="1:19" ht="15.95" hidden="1" customHeight="1" x14ac:dyDescent="0.2">
      <c r="A68" s="173">
        <v>46</v>
      </c>
      <c r="B68" s="184" t="s">
        <v>379</v>
      </c>
      <c r="C68" s="463">
        <f t="shared" si="16"/>
        <v>0</v>
      </c>
      <c r="D68" s="463">
        <f t="shared" si="17"/>
        <v>0</v>
      </c>
      <c r="E68" s="464"/>
      <c r="F68" s="464"/>
      <c r="G68" s="464"/>
      <c r="H68" s="464"/>
      <c r="I68" s="464"/>
      <c r="J68" s="464"/>
      <c r="K68" s="464"/>
      <c r="L68" s="464"/>
      <c r="M68" s="464"/>
      <c r="N68" s="464"/>
      <c r="O68" s="464"/>
      <c r="P68" s="464"/>
      <c r="Q68" s="464">
        <f t="shared" ref="Q68:Q81" si="18">R68+S68</f>
        <v>0</v>
      </c>
      <c r="R68" s="464"/>
      <c r="S68" s="464"/>
    </row>
    <row r="69" spans="1:19" ht="15.95" hidden="1" customHeight="1" x14ac:dyDescent="0.2">
      <c r="A69" s="173">
        <v>47</v>
      </c>
      <c r="B69" s="184" t="s">
        <v>368</v>
      </c>
      <c r="C69" s="463">
        <f t="shared" si="16"/>
        <v>0</v>
      </c>
      <c r="D69" s="463">
        <f t="shared" si="17"/>
        <v>0</v>
      </c>
      <c r="E69" s="464"/>
      <c r="F69" s="464"/>
      <c r="G69" s="464"/>
      <c r="H69" s="464"/>
      <c r="I69" s="464"/>
      <c r="J69" s="464"/>
      <c r="K69" s="464"/>
      <c r="L69" s="464"/>
      <c r="M69" s="464"/>
      <c r="N69" s="464"/>
      <c r="O69" s="464"/>
      <c r="P69" s="464"/>
      <c r="Q69" s="464">
        <f t="shared" si="18"/>
        <v>0</v>
      </c>
      <c r="R69" s="464"/>
      <c r="S69" s="464"/>
    </row>
    <row r="70" spans="1:19" ht="15.95" hidden="1" customHeight="1" x14ac:dyDescent="0.2">
      <c r="A70" s="173">
        <v>48</v>
      </c>
      <c r="B70" s="184" t="s">
        <v>369</v>
      </c>
      <c r="C70" s="463">
        <f t="shared" si="16"/>
        <v>13</v>
      </c>
      <c r="D70" s="463">
        <f t="shared" si="17"/>
        <v>13</v>
      </c>
      <c r="E70" s="464"/>
      <c r="F70" s="464">
        <v>13</v>
      </c>
      <c r="G70" s="464"/>
      <c r="H70" s="464"/>
      <c r="I70" s="464"/>
      <c r="J70" s="464"/>
      <c r="K70" s="464"/>
      <c r="L70" s="464"/>
      <c r="M70" s="464"/>
      <c r="N70" s="464"/>
      <c r="O70" s="464"/>
      <c r="P70" s="464"/>
      <c r="Q70" s="464">
        <f t="shared" si="18"/>
        <v>0</v>
      </c>
      <c r="R70" s="464"/>
      <c r="S70" s="464"/>
    </row>
    <row r="71" spans="1:19" ht="15.95" hidden="1" customHeight="1" x14ac:dyDescent="0.2">
      <c r="A71" s="173">
        <v>49</v>
      </c>
      <c r="B71" s="184" t="s">
        <v>367</v>
      </c>
      <c r="C71" s="463">
        <f t="shared" si="16"/>
        <v>0</v>
      </c>
      <c r="D71" s="463">
        <f t="shared" si="17"/>
        <v>0</v>
      </c>
      <c r="E71" s="464"/>
      <c r="F71" s="464"/>
      <c r="G71" s="464"/>
      <c r="H71" s="464"/>
      <c r="I71" s="464"/>
      <c r="J71" s="464"/>
      <c r="K71" s="464"/>
      <c r="L71" s="464"/>
      <c r="M71" s="464"/>
      <c r="N71" s="464"/>
      <c r="O71" s="464"/>
      <c r="P71" s="464"/>
      <c r="Q71" s="464">
        <f t="shared" si="18"/>
        <v>0</v>
      </c>
      <c r="R71" s="464"/>
      <c r="S71" s="464"/>
    </row>
    <row r="72" spans="1:19" ht="15.95" hidden="1" customHeight="1" x14ac:dyDescent="0.2">
      <c r="A72" s="173">
        <v>50</v>
      </c>
      <c r="B72" s="184" t="s">
        <v>370</v>
      </c>
      <c r="C72" s="463">
        <f t="shared" si="16"/>
        <v>0</v>
      </c>
      <c r="D72" s="463">
        <f t="shared" si="17"/>
        <v>0</v>
      </c>
      <c r="E72" s="464"/>
      <c r="F72" s="464"/>
      <c r="G72" s="464"/>
      <c r="H72" s="464"/>
      <c r="I72" s="464"/>
      <c r="J72" s="464"/>
      <c r="K72" s="464"/>
      <c r="L72" s="464"/>
      <c r="M72" s="464"/>
      <c r="N72" s="464"/>
      <c r="O72" s="464"/>
      <c r="P72" s="464"/>
      <c r="Q72" s="464">
        <f t="shared" si="18"/>
        <v>0</v>
      </c>
      <c r="R72" s="464"/>
      <c r="S72" s="464"/>
    </row>
    <row r="73" spans="1:19" ht="15.95" hidden="1" customHeight="1" x14ac:dyDescent="0.2">
      <c r="A73" s="173">
        <v>51</v>
      </c>
      <c r="B73" s="184" t="s">
        <v>540</v>
      </c>
      <c r="C73" s="463">
        <f t="shared" si="16"/>
        <v>0</v>
      </c>
      <c r="D73" s="463">
        <f t="shared" si="17"/>
        <v>0</v>
      </c>
      <c r="E73" s="464"/>
      <c r="F73" s="464"/>
      <c r="G73" s="464"/>
      <c r="H73" s="464"/>
      <c r="I73" s="464"/>
      <c r="J73" s="464"/>
      <c r="K73" s="464"/>
      <c r="L73" s="464"/>
      <c r="M73" s="464"/>
      <c r="N73" s="464"/>
      <c r="O73" s="464"/>
      <c r="P73" s="464"/>
      <c r="Q73" s="464">
        <f t="shared" si="18"/>
        <v>0</v>
      </c>
      <c r="R73" s="464"/>
      <c r="S73" s="464"/>
    </row>
    <row r="74" spans="1:19" ht="15.95" hidden="1" customHeight="1" x14ac:dyDescent="0.2">
      <c r="A74" s="173">
        <v>52</v>
      </c>
      <c r="B74" s="184" t="s">
        <v>371</v>
      </c>
      <c r="C74" s="463">
        <f t="shared" si="16"/>
        <v>0</v>
      </c>
      <c r="D74" s="463">
        <f t="shared" si="17"/>
        <v>0</v>
      </c>
      <c r="E74" s="464"/>
      <c r="F74" s="464"/>
      <c r="G74" s="464"/>
      <c r="H74" s="464"/>
      <c r="I74" s="464"/>
      <c r="J74" s="464"/>
      <c r="K74" s="464"/>
      <c r="L74" s="464"/>
      <c r="M74" s="464"/>
      <c r="N74" s="464"/>
      <c r="O74" s="464"/>
      <c r="P74" s="464"/>
      <c r="Q74" s="464">
        <f t="shared" si="18"/>
        <v>0</v>
      </c>
      <c r="R74" s="464"/>
      <c r="S74" s="464"/>
    </row>
    <row r="75" spans="1:19" ht="15.95" hidden="1" customHeight="1" x14ac:dyDescent="0.2">
      <c r="A75" s="173">
        <v>53</v>
      </c>
      <c r="B75" s="184" t="s">
        <v>372</v>
      </c>
      <c r="C75" s="463">
        <f t="shared" si="16"/>
        <v>13</v>
      </c>
      <c r="D75" s="463">
        <f>SUM(E75:P75)</f>
        <v>13</v>
      </c>
      <c r="E75" s="464"/>
      <c r="F75" s="464">
        <v>13</v>
      </c>
      <c r="G75" s="464"/>
      <c r="H75" s="464"/>
      <c r="I75" s="464"/>
      <c r="J75" s="464"/>
      <c r="K75" s="464"/>
      <c r="L75" s="464"/>
      <c r="M75" s="464"/>
      <c r="N75" s="464"/>
      <c r="O75" s="464"/>
      <c r="P75" s="464"/>
      <c r="Q75" s="464">
        <f t="shared" si="18"/>
        <v>0</v>
      </c>
      <c r="R75" s="464"/>
      <c r="S75" s="464"/>
    </row>
    <row r="76" spans="1:19" ht="15.95" hidden="1" customHeight="1" x14ac:dyDescent="0.2">
      <c r="A76" s="173">
        <v>54</v>
      </c>
      <c r="B76" s="184" t="s">
        <v>373</v>
      </c>
      <c r="C76" s="463">
        <f t="shared" si="16"/>
        <v>0</v>
      </c>
      <c r="D76" s="463">
        <f t="shared" si="17"/>
        <v>0</v>
      </c>
      <c r="E76" s="464"/>
      <c r="F76" s="464"/>
      <c r="G76" s="464"/>
      <c r="H76" s="464"/>
      <c r="I76" s="464"/>
      <c r="J76" s="464"/>
      <c r="K76" s="464"/>
      <c r="L76" s="464"/>
      <c r="M76" s="464"/>
      <c r="N76" s="464"/>
      <c r="O76" s="464"/>
      <c r="P76" s="464"/>
      <c r="Q76" s="464">
        <f t="shared" si="18"/>
        <v>0</v>
      </c>
      <c r="R76" s="464"/>
      <c r="S76" s="464"/>
    </row>
    <row r="77" spans="1:19" ht="15.95" hidden="1" customHeight="1" x14ac:dyDescent="0.2">
      <c r="A77" s="173">
        <v>55</v>
      </c>
      <c r="B77" s="184" t="s">
        <v>374</v>
      </c>
      <c r="C77" s="463">
        <f t="shared" si="16"/>
        <v>0</v>
      </c>
      <c r="D77" s="463">
        <f t="shared" si="17"/>
        <v>0</v>
      </c>
      <c r="E77" s="464"/>
      <c r="F77" s="464"/>
      <c r="G77" s="464"/>
      <c r="H77" s="464"/>
      <c r="I77" s="464"/>
      <c r="J77" s="464"/>
      <c r="K77" s="464"/>
      <c r="L77" s="464"/>
      <c r="M77" s="464"/>
      <c r="N77" s="464"/>
      <c r="O77" s="464"/>
      <c r="P77" s="464"/>
      <c r="Q77" s="464">
        <f t="shared" si="18"/>
        <v>0</v>
      </c>
      <c r="R77" s="464"/>
      <c r="S77" s="464"/>
    </row>
    <row r="78" spans="1:19" ht="15.95" hidden="1" customHeight="1" x14ac:dyDescent="0.2">
      <c r="A78" s="173">
        <v>56</v>
      </c>
      <c r="B78" s="184" t="s">
        <v>375</v>
      </c>
      <c r="C78" s="463">
        <f t="shared" si="16"/>
        <v>90</v>
      </c>
      <c r="D78" s="463">
        <f t="shared" si="17"/>
        <v>0</v>
      </c>
      <c r="E78" s="464"/>
      <c r="F78" s="464"/>
      <c r="G78" s="464"/>
      <c r="H78" s="464"/>
      <c r="I78" s="464"/>
      <c r="J78" s="464"/>
      <c r="K78" s="464"/>
      <c r="L78" s="464"/>
      <c r="M78" s="464"/>
      <c r="N78" s="464"/>
      <c r="O78" s="464"/>
      <c r="P78" s="464"/>
      <c r="Q78" s="464">
        <f t="shared" si="18"/>
        <v>90</v>
      </c>
      <c r="R78" s="464"/>
      <c r="S78" s="464">
        <f>'Phụ lục số 8'!E36</f>
        <v>90</v>
      </c>
    </row>
    <row r="79" spans="1:19" ht="15.95" hidden="1" customHeight="1" x14ac:dyDescent="0.2">
      <c r="A79" s="173">
        <v>57</v>
      </c>
      <c r="B79" s="184" t="s">
        <v>541</v>
      </c>
      <c r="C79" s="463">
        <f t="shared" si="16"/>
        <v>0</v>
      </c>
      <c r="D79" s="463">
        <f t="shared" si="17"/>
        <v>0</v>
      </c>
      <c r="E79" s="464"/>
      <c r="F79" s="464"/>
      <c r="G79" s="464"/>
      <c r="H79" s="464"/>
      <c r="I79" s="464"/>
      <c r="J79" s="464"/>
      <c r="K79" s="464"/>
      <c r="L79" s="464"/>
      <c r="M79" s="464"/>
      <c r="N79" s="464"/>
      <c r="O79" s="464"/>
      <c r="P79" s="464"/>
      <c r="Q79" s="464">
        <f t="shared" si="18"/>
        <v>0</v>
      </c>
      <c r="R79" s="464"/>
      <c r="S79" s="464"/>
    </row>
    <row r="80" spans="1:19" ht="15.95" hidden="1" customHeight="1" x14ac:dyDescent="0.2">
      <c r="A80" s="173">
        <v>58</v>
      </c>
      <c r="B80" s="184" t="s">
        <v>261</v>
      </c>
      <c r="C80" s="463">
        <f t="shared" si="16"/>
        <v>0</v>
      </c>
      <c r="D80" s="463">
        <f t="shared" si="17"/>
        <v>0</v>
      </c>
      <c r="E80" s="464"/>
      <c r="F80" s="464"/>
      <c r="G80" s="464"/>
      <c r="H80" s="464"/>
      <c r="I80" s="464"/>
      <c r="J80" s="464"/>
      <c r="K80" s="464"/>
      <c r="L80" s="464"/>
      <c r="M80" s="464"/>
      <c r="N80" s="464"/>
      <c r="O80" s="464"/>
      <c r="P80" s="464"/>
      <c r="Q80" s="464">
        <f t="shared" si="18"/>
        <v>0</v>
      </c>
      <c r="R80" s="464"/>
      <c r="S80" s="464"/>
    </row>
    <row r="81" spans="1:19" ht="15.95" hidden="1" customHeight="1" x14ac:dyDescent="0.2">
      <c r="A81" s="173">
        <v>59</v>
      </c>
      <c r="B81" s="184" t="s">
        <v>33</v>
      </c>
      <c r="C81" s="463">
        <f t="shared" si="16"/>
        <v>0</v>
      </c>
      <c r="D81" s="463">
        <f t="shared" si="17"/>
        <v>0</v>
      </c>
      <c r="E81" s="464"/>
      <c r="F81" s="464"/>
      <c r="G81" s="464"/>
      <c r="H81" s="464"/>
      <c r="I81" s="464"/>
      <c r="J81" s="464"/>
      <c r="K81" s="464"/>
      <c r="L81" s="464"/>
      <c r="M81" s="464"/>
      <c r="N81" s="464"/>
      <c r="O81" s="464"/>
      <c r="P81" s="464"/>
      <c r="Q81" s="464">
        <f t="shared" si="18"/>
        <v>0</v>
      </c>
      <c r="R81" s="464"/>
      <c r="S81" s="464"/>
    </row>
    <row r="82" spans="1:19" ht="15.95" hidden="1" customHeight="1" x14ac:dyDescent="0.2">
      <c r="A82" s="220">
        <v>2</v>
      </c>
      <c r="B82" s="218" t="s">
        <v>649</v>
      </c>
      <c r="C82" s="466">
        <f t="shared" ref="C82:S82" si="19">SUM(C83:C96)</f>
        <v>0</v>
      </c>
      <c r="D82" s="466">
        <f t="shared" si="19"/>
        <v>0</v>
      </c>
      <c r="E82" s="466">
        <f t="shared" si="19"/>
        <v>0</v>
      </c>
      <c r="F82" s="466">
        <f t="shared" si="19"/>
        <v>0</v>
      </c>
      <c r="G82" s="466">
        <f t="shared" si="19"/>
        <v>0</v>
      </c>
      <c r="H82" s="466">
        <f t="shared" si="19"/>
        <v>0</v>
      </c>
      <c r="I82" s="466">
        <f t="shared" si="19"/>
        <v>0</v>
      </c>
      <c r="J82" s="466">
        <f t="shared" si="19"/>
        <v>0</v>
      </c>
      <c r="K82" s="466">
        <f t="shared" si="19"/>
        <v>0</v>
      </c>
      <c r="L82" s="466">
        <f t="shared" si="19"/>
        <v>0</v>
      </c>
      <c r="M82" s="466">
        <f t="shared" si="19"/>
        <v>0</v>
      </c>
      <c r="N82" s="466">
        <f t="shared" si="19"/>
        <v>0</v>
      </c>
      <c r="O82" s="466">
        <f t="shared" si="19"/>
        <v>0</v>
      </c>
      <c r="P82" s="466">
        <f t="shared" si="19"/>
        <v>0</v>
      </c>
      <c r="Q82" s="466">
        <f t="shared" si="19"/>
        <v>0</v>
      </c>
      <c r="R82" s="466">
        <f t="shared" si="19"/>
        <v>0</v>
      </c>
      <c r="S82" s="466">
        <f t="shared" si="19"/>
        <v>0</v>
      </c>
    </row>
    <row r="83" spans="1:19" ht="15.95" hidden="1" customHeight="1" x14ac:dyDescent="0.2">
      <c r="A83" s="173">
        <v>62</v>
      </c>
      <c r="B83" s="184" t="s">
        <v>376</v>
      </c>
      <c r="C83" s="463">
        <f t="shared" si="16"/>
        <v>0</v>
      </c>
      <c r="D83" s="463">
        <f t="shared" si="17"/>
        <v>0</v>
      </c>
      <c r="E83" s="464"/>
      <c r="F83" s="464"/>
      <c r="G83" s="464"/>
      <c r="H83" s="464"/>
      <c r="I83" s="464"/>
      <c r="J83" s="464"/>
      <c r="K83" s="464"/>
      <c r="L83" s="464"/>
      <c r="M83" s="464"/>
      <c r="N83" s="464"/>
      <c r="O83" s="464"/>
      <c r="P83" s="464"/>
      <c r="Q83" s="464">
        <f>R83+S83</f>
        <v>0</v>
      </c>
      <c r="R83" s="464"/>
      <c r="S83" s="464"/>
    </row>
    <row r="84" spans="1:19" ht="15.95" hidden="1" customHeight="1" x14ac:dyDescent="0.2">
      <c r="A84" s="173">
        <v>63</v>
      </c>
      <c r="B84" s="184" t="s">
        <v>377</v>
      </c>
      <c r="C84" s="463">
        <f t="shared" si="16"/>
        <v>0</v>
      </c>
      <c r="D84" s="463">
        <f t="shared" si="17"/>
        <v>0</v>
      </c>
      <c r="E84" s="464"/>
      <c r="F84" s="464"/>
      <c r="G84" s="464"/>
      <c r="H84" s="464"/>
      <c r="I84" s="464"/>
      <c r="J84" s="464"/>
      <c r="K84" s="464"/>
      <c r="L84" s="464"/>
      <c r="M84" s="464"/>
      <c r="N84" s="464"/>
      <c r="O84" s="464"/>
      <c r="P84" s="464"/>
      <c r="Q84" s="464">
        <f t="shared" ref="Q84:Q96" si="20">R84+S84</f>
        <v>0</v>
      </c>
      <c r="R84" s="464"/>
      <c r="S84" s="464"/>
    </row>
    <row r="85" spans="1:19" ht="15.95" hidden="1" customHeight="1" x14ac:dyDescent="0.2">
      <c r="A85" s="173">
        <v>64</v>
      </c>
      <c r="B85" s="184" t="s">
        <v>245</v>
      </c>
      <c r="C85" s="463">
        <f t="shared" si="16"/>
        <v>0</v>
      </c>
      <c r="D85" s="463">
        <f t="shared" si="17"/>
        <v>0</v>
      </c>
      <c r="E85" s="464"/>
      <c r="F85" s="464"/>
      <c r="G85" s="464"/>
      <c r="H85" s="464"/>
      <c r="I85" s="464"/>
      <c r="J85" s="464"/>
      <c r="K85" s="464"/>
      <c r="L85" s="464"/>
      <c r="M85" s="464"/>
      <c r="N85" s="464"/>
      <c r="O85" s="464"/>
      <c r="P85" s="464"/>
      <c r="Q85" s="464">
        <f t="shared" si="20"/>
        <v>0</v>
      </c>
      <c r="R85" s="464"/>
      <c r="S85" s="464"/>
    </row>
    <row r="86" spans="1:19" ht="15.95" hidden="1" customHeight="1" x14ac:dyDescent="0.2">
      <c r="A86" s="173">
        <v>65</v>
      </c>
      <c r="B86" s="184" t="s">
        <v>414</v>
      </c>
      <c r="C86" s="463">
        <f t="shared" si="16"/>
        <v>0</v>
      </c>
      <c r="D86" s="463">
        <f t="shared" si="17"/>
        <v>0</v>
      </c>
      <c r="E86" s="464"/>
      <c r="F86" s="464"/>
      <c r="G86" s="464"/>
      <c r="H86" s="464"/>
      <c r="I86" s="464"/>
      <c r="J86" s="464"/>
      <c r="K86" s="464"/>
      <c r="L86" s="464"/>
      <c r="M86" s="464"/>
      <c r="N86" s="464"/>
      <c r="O86" s="464"/>
      <c r="P86" s="464"/>
      <c r="Q86" s="464">
        <f t="shared" si="20"/>
        <v>0</v>
      </c>
      <c r="R86" s="464"/>
      <c r="S86" s="464"/>
    </row>
    <row r="87" spans="1:19" ht="15.95" hidden="1" customHeight="1" x14ac:dyDescent="0.2">
      <c r="A87" s="173">
        <v>66</v>
      </c>
      <c r="B87" s="194" t="s">
        <v>542</v>
      </c>
      <c r="C87" s="463">
        <f t="shared" si="16"/>
        <v>0</v>
      </c>
      <c r="D87" s="463">
        <f t="shared" si="17"/>
        <v>0</v>
      </c>
      <c r="E87" s="464"/>
      <c r="F87" s="464"/>
      <c r="G87" s="464"/>
      <c r="H87" s="464"/>
      <c r="I87" s="464"/>
      <c r="J87" s="464"/>
      <c r="K87" s="464"/>
      <c r="L87" s="464"/>
      <c r="M87" s="464"/>
      <c r="N87" s="464"/>
      <c r="O87" s="464"/>
      <c r="P87" s="464"/>
      <c r="Q87" s="464">
        <f t="shared" si="20"/>
        <v>0</v>
      </c>
      <c r="R87" s="464"/>
      <c r="S87" s="464"/>
    </row>
    <row r="88" spans="1:19" ht="15.95" hidden="1" customHeight="1" x14ac:dyDescent="0.2">
      <c r="A88" s="173">
        <v>67</v>
      </c>
      <c r="B88" s="194" t="s">
        <v>839</v>
      </c>
      <c r="C88" s="463">
        <f>D88+Q88</f>
        <v>0</v>
      </c>
      <c r="D88" s="463">
        <f t="shared" si="17"/>
        <v>0</v>
      </c>
      <c r="E88" s="464"/>
      <c r="F88" s="464"/>
      <c r="G88" s="464"/>
      <c r="H88" s="464"/>
      <c r="I88" s="464"/>
      <c r="J88" s="464"/>
      <c r="K88" s="464"/>
      <c r="L88" s="464"/>
      <c r="M88" s="464"/>
      <c r="N88" s="464"/>
      <c r="O88" s="464"/>
      <c r="P88" s="464"/>
      <c r="Q88" s="464">
        <f>R88+S88</f>
        <v>0</v>
      </c>
      <c r="R88" s="464"/>
      <c r="S88" s="464"/>
    </row>
    <row r="89" spans="1:19" ht="15.95" hidden="1" customHeight="1" x14ac:dyDescent="0.2">
      <c r="A89" s="173">
        <v>68</v>
      </c>
      <c r="B89" s="194" t="s">
        <v>840</v>
      </c>
      <c r="C89" s="463">
        <f>D89+Q89</f>
        <v>0</v>
      </c>
      <c r="D89" s="463">
        <f t="shared" si="17"/>
        <v>0</v>
      </c>
      <c r="E89" s="464"/>
      <c r="F89" s="464"/>
      <c r="G89" s="464"/>
      <c r="H89" s="464"/>
      <c r="I89" s="464"/>
      <c r="J89" s="464"/>
      <c r="K89" s="464"/>
      <c r="L89" s="464"/>
      <c r="M89" s="464"/>
      <c r="N89" s="464"/>
      <c r="O89" s="464"/>
      <c r="P89" s="464"/>
      <c r="Q89" s="464">
        <f>R89+S89</f>
        <v>0</v>
      </c>
      <c r="R89" s="464"/>
      <c r="S89" s="464"/>
    </row>
    <row r="90" spans="1:19" ht="15.95" hidden="1" customHeight="1" x14ac:dyDescent="0.2">
      <c r="A90" s="173">
        <v>69</v>
      </c>
      <c r="B90" s="221" t="s">
        <v>651</v>
      </c>
      <c r="C90" s="463">
        <f t="shared" si="16"/>
        <v>0</v>
      </c>
      <c r="D90" s="463">
        <f t="shared" si="17"/>
        <v>0</v>
      </c>
      <c r="E90" s="467"/>
      <c r="F90" s="467"/>
      <c r="G90" s="467"/>
      <c r="H90" s="467"/>
      <c r="I90" s="467"/>
      <c r="J90" s="467"/>
      <c r="K90" s="467"/>
      <c r="L90" s="467"/>
      <c r="M90" s="467"/>
      <c r="N90" s="467"/>
      <c r="O90" s="467"/>
      <c r="P90" s="467"/>
      <c r="Q90" s="467">
        <f t="shared" si="20"/>
        <v>0</v>
      </c>
      <c r="R90" s="467"/>
      <c r="S90" s="467"/>
    </row>
    <row r="91" spans="1:19" ht="15.95" hidden="1" customHeight="1" x14ac:dyDescent="0.2">
      <c r="A91" s="173">
        <v>70</v>
      </c>
      <c r="B91" s="221" t="s">
        <v>650</v>
      </c>
      <c r="C91" s="463">
        <f t="shared" si="16"/>
        <v>0</v>
      </c>
      <c r="D91" s="463">
        <f t="shared" si="17"/>
        <v>0</v>
      </c>
      <c r="E91" s="467"/>
      <c r="F91" s="467"/>
      <c r="G91" s="467"/>
      <c r="H91" s="467"/>
      <c r="I91" s="467"/>
      <c r="J91" s="467"/>
      <c r="K91" s="467"/>
      <c r="L91" s="467"/>
      <c r="M91" s="467"/>
      <c r="N91" s="467"/>
      <c r="O91" s="467"/>
      <c r="P91" s="467"/>
      <c r="Q91" s="467">
        <f t="shared" si="20"/>
        <v>0</v>
      </c>
      <c r="R91" s="467"/>
      <c r="S91" s="467"/>
    </row>
    <row r="92" spans="1:19" ht="15.95" hidden="1" customHeight="1" x14ac:dyDescent="0.2">
      <c r="A92" s="173">
        <v>71</v>
      </c>
      <c r="B92" s="221" t="s">
        <v>652</v>
      </c>
      <c r="C92" s="463">
        <f t="shared" si="16"/>
        <v>0</v>
      </c>
      <c r="D92" s="463">
        <f t="shared" si="17"/>
        <v>0</v>
      </c>
      <c r="E92" s="467"/>
      <c r="F92" s="467"/>
      <c r="G92" s="467"/>
      <c r="H92" s="467"/>
      <c r="I92" s="467"/>
      <c r="J92" s="467"/>
      <c r="K92" s="467"/>
      <c r="L92" s="467"/>
      <c r="M92" s="467"/>
      <c r="N92" s="467"/>
      <c r="O92" s="467"/>
      <c r="P92" s="467"/>
      <c r="Q92" s="467">
        <f t="shared" si="20"/>
        <v>0</v>
      </c>
      <c r="R92" s="467"/>
      <c r="S92" s="467"/>
    </row>
    <row r="93" spans="1:19" ht="15.95" hidden="1" customHeight="1" x14ac:dyDescent="0.2">
      <c r="A93" s="173">
        <v>72</v>
      </c>
      <c r="B93" s="184" t="s">
        <v>251</v>
      </c>
      <c r="C93" s="463">
        <f t="shared" si="16"/>
        <v>0</v>
      </c>
      <c r="D93" s="463">
        <f t="shared" si="17"/>
        <v>0</v>
      </c>
      <c r="E93" s="464"/>
      <c r="F93" s="464"/>
      <c r="G93" s="464"/>
      <c r="H93" s="464"/>
      <c r="I93" s="464"/>
      <c r="J93" s="464"/>
      <c r="K93" s="464"/>
      <c r="L93" s="464"/>
      <c r="M93" s="464"/>
      <c r="N93" s="464"/>
      <c r="O93" s="464"/>
      <c r="P93" s="464"/>
      <c r="Q93" s="464">
        <f t="shared" si="20"/>
        <v>0</v>
      </c>
      <c r="R93" s="464"/>
      <c r="S93" s="464"/>
    </row>
    <row r="94" spans="1:19" ht="15.95" hidden="1" customHeight="1" x14ac:dyDescent="0.2">
      <c r="A94" s="173">
        <v>73</v>
      </c>
      <c r="B94" s="184" t="s">
        <v>653</v>
      </c>
      <c r="C94" s="463">
        <f t="shared" si="16"/>
        <v>0</v>
      </c>
      <c r="D94" s="463">
        <f>SUM(E94:P94)</f>
        <v>0</v>
      </c>
      <c r="E94" s="464"/>
      <c r="F94" s="464"/>
      <c r="G94" s="464"/>
      <c r="H94" s="464"/>
      <c r="I94" s="464"/>
      <c r="J94" s="464"/>
      <c r="K94" s="464"/>
      <c r="L94" s="464"/>
      <c r="M94" s="464"/>
      <c r="N94" s="464"/>
      <c r="O94" s="464"/>
      <c r="P94" s="467"/>
      <c r="Q94" s="467">
        <f t="shared" si="20"/>
        <v>0</v>
      </c>
      <c r="R94" s="464"/>
      <c r="S94" s="464"/>
    </row>
    <row r="95" spans="1:19" ht="15.95" hidden="1" customHeight="1" x14ac:dyDescent="0.2">
      <c r="A95" s="173">
        <v>74</v>
      </c>
      <c r="B95" s="184" t="s">
        <v>654</v>
      </c>
      <c r="C95" s="463">
        <f t="shared" si="16"/>
        <v>0</v>
      </c>
      <c r="D95" s="463">
        <f>SUM(E95:P95)</f>
        <v>0</v>
      </c>
      <c r="E95" s="464"/>
      <c r="F95" s="464"/>
      <c r="G95" s="464"/>
      <c r="H95" s="464"/>
      <c r="I95" s="464"/>
      <c r="J95" s="464"/>
      <c r="K95" s="464"/>
      <c r="L95" s="464"/>
      <c r="M95" s="464"/>
      <c r="N95" s="464"/>
      <c r="O95" s="464"/>
      <c r="P95" s="467"/>
      <c r="Q95" s="467">
        <f t="shared" si="20"/>
        <v>0</v>
      </c>
      <c r="R95" s="464"/>
      <c r="S95" s="464"/>
    </row>
    <row r="96" spans="1:19" ht="15.95" hidden="1" customHeight="1" x14ac:dyDescent="0.2">
      <c r="A96" s="173">
        <v>75</v>
      </c>
      <c r="B96" s="184" t="s">
        <v>655</v>
      </c>
      <c r="C96" s="463">
        <f t="shared" si="16"/>
        <v>0</v>
      </c>
      <c r="D96" s="463">
        <f>SUM(E96:P96)</f>
        <v>0</v>
      </c>
      <c r="E96" s="464"/>
      <c r="F96" s="464"/>
      <c r="G96" s="464"/>
      <c r="H96" s="464"/>
      <c r="I96" s="464"/>
      <c r="J96" s="464"/>
      <c r="K96" s="464"/>
      <c r="L96" s="464"/>
      <c r="M96" s="464"/>
      <c r="N96" s="464"/>
      <c r="O96" s="464"/>
      <c r="P96" s="464"/>
      <c r="Q96" s="464">
        <f t="shared" si="20"/>
        <v>0</v>
      </c>
      <c r="R96" s="464"/>
      <c r="S96" s="464"/>
    </row>
    <row r="97" spans="1:19" ht="15.95" hidden="1" customHeight="1" x14ac:dyDescent="0.2">
      <c r="A97" s="220">
        <v>3</v>
      </c>
      <c r="B97" s="218" t="s">
        <v>656</v>
      </c>
      <c r="C97" s="468">
        <f>SUM(C98:C106)</f>
        <v>427396</v>
      </c>
      <c r="D97" s="468">
        <f t="shared" ref="D97:S97" si="21">SUM(D98:D106)</f>
        <v>427396</v>
      </c>
      <c r="E97" s="468">
        <f t="shared" si="21"/>
        <v>0</v>
      </c>
      <c r="F97" s="468">
        <f t="shared" si="21"/>
        <v>34</v>
      </c>
      <c r="G97" s="468">
        <f t="shared" si="21"/>
        <v>0</v>
      </c>
      <c r="H97" s="468">
        <f t="shared" si="21"/>
        <v>30000</v>
      </c>
      <c r="I97" s="468">
        <f t="shared" si="21"/>
        <v>373362</v>
      </c>
      <c r="J97" s="468">
        <f t="shared" si="21"/>
        <v>0</v>
      </c>
      <c r="K97" s="468">
        <f t="shared" si="21"/>
        <v>0</v>
      </c>
      <c r="L97" s="468">
        <f t="shared" si="21"/>
        <v>0</v>
      </c>
      <c r="M97" s="468">
        <f t="shared" si="21"/>
        <v>24000</v>
      </c>
      <c r="N97" s="468">
        <f t="shared" si="21"/>
        <v>0</v>
      </c>
      <c r="O97" s="468">
        <f t="shared" si="21"/>
        <v>0</v>
      </c>
      <c r="P97" s="468">
        <f t="shared" si="21"/>
        <v>0</v>
      </c>
      <c r="Q97" s="468">
        <f t="shared" si="21"/>
        <v>0</v>
      </c>
      <c r="R97" s="468">
        <f t="shared" si="21"/>
        <v>0</v>
      </c>
      <c r="S97" s="468">
        <f t="shared" si="21"/>
        <v>0</v>
      </c>
    </row>
    <row r="98" spans="1:19" ht="15.95" hidden="1" customHeight="1" x14ac:dyDescent="0.2">
      <c r="A98" s="222">
        <v>60</v>
      </c>
      <c r="B98" s="184" t="s">
        <v>423</v>
      </c>
      <c r="C98" s="463">
        <f t="shared" si="16"/>
        <v>34</v>
      </c>
      <c r="D98" s="463">
        <f t="shared" si="17"/>
        <v>34</v>
      </c>
      <c r="E98" s="464"/>
      <c r="F98" s="464">
        <v>34</v>
      </c>
      <c r="G98" s="464"/>
      <c r="H98" s="464"/>
      <c r="I98" s="464"/>
      <c r="J98" s="464"/>
      <c r="K98" s="464"/>
      <c r="L98" s="464"/>
      <c r="M98" s="464"/>
      <c r="N98" s="464"/>
      <c r="O98" s="464"/>
      <c r="P98" s="464"/>
      <c r="Q98" s="464">
        <f>R98+S98</f>
        <v>0</v>
      </c>
      <c r="R98" s="464"/>
      <c r="S98" s="464"/>
    </row>
    <row r="99" spans="1:19" ht="15.95" hidden="1" customHeight="1" x14ac:dyDescent="0.2">
      <c r="A99" s="222">
        <v>61</v>
      </c>
      <c r="B99" s="223" t="s">
        <v>424</v>
      </c>
      <c r="C99" s="463">
        <f t="shared" si="16"/>
        <v>0</v>
      </c>
      <c r="D99" s="463">
        <f t="shared" si="17"/>
        <v>0</v>
      </c>
      <c r="E99" s="464"/>
      <c r="F99" s="464"/>
      <c r="G99" s="464"/>
      <c r="H99" s="464"/>
      <c r="I99" s="464"/>
      <c r="J99" s="464"/>
      <c r="K99" s="464"/>
      <c r="L99" s="464"/>
      <c r="M99" s="464"/>
      <c r="N99" s="464"/>
      <c r="O99" s="464"/>
      <c r="P99" s="464"/>
      <c r="Q99" s="464">
        <f t="shared" ref="Q99:Q106" si="22">R99+S99</f>
        <v>0</v>
      </c>
      <c r="R99" s="464"/>
      <c r="S99" s="464"/>
    </row>
    <row r="100" spans="1:19" ht="15.95" hidden="1" customHeight="1" x14ac:dyDescent="0.2">
      <c r="A100" s="222">
        <v>62</v>
      </c>
      <c r="B100" s="184" t="s">
        <v>34</v>
      </c>
      <c r="C100" s="463">
        <f t="shared" si="16"/>
        <v>0</v>
      </c>
      <c r="D100" s="463">
        <f>SUM(E100:P100)</f>
        <v>0</v>
      </c>
      <c r="E100" s="464"/>
      <c r="F100" s="464"/>
      <c r="G100" s="464"/>
      <c r="H100" s="464"/>
      <c r="I100" s="464"/>
      <c r="J100" s="464"/>
      <c r="K100" s="464"/>
      <c r="L100" s="464"/>
      <c r="M100" s="464"/>
      <c r="N100" s="464"/>
      <c r="O100" s="464"/>
      <c r="P100" s="464"/>
      <c r="Q100" s="464">
        <f t="shared" si="22"/>
        <v>0</v>
      </c>
      <c r="R100" s="464"/>
      <c r="S100" s="464"/>
    </row>
    <row r="101" spans="1:19" ht="15.95" hidden="1" customHeight="1" x14ac:dyDescent="0.2">
      <c r="A101" s="222">
        <v>63</v>
      </c>
      <c r="B101" s="184" t="s">
        <v>366</v>
      </c>
      <c r="C101" s="463">
        <f t="shared" si="16"/>
        <v>0</v>
      </c>
      <c r="D101" s="463">
        <f>SUM(E101:P101)</f>
        <v>0</v>
      </c>
      <c r="E101" s="464"/>
      <c r="F101" s="464"/>
      <c r="G101" s="464"/>
      <c r="H101" s="464"/>
      <c r="I101" s="464"/>
      <c r="J101" s="464"/>
      <c r="K101" s="464"/>
      <c r="L101" s="464"/>
      <c r="M101" s="464"/>
      <c r="N101" s="464"/>
      <c r="O101" s="464"/>
      <c r="P101" s="464"/>
      <c r="Q101" s="464">
        <f t="shared" si="22"/>
        <v>0</v>
      </c>
      <c r="R101" s="464"/>
      <c r="S101" s="464"/>
    </row>
    <row r="102" spans="1:19" ht="15.95" hidden="1" customHeight="1" x14ac:dyDescent="0.2">
      <c r="A102" s="222">
        <v>64</v>
      </c>
      <c r="B102" s="184" t="s">
        <v>246</v>
      </c>
      <c r="C102" s="463">
        <f t="shared" si="16"/>
        <v>0</v>
      </c>
      <c r="D102" s="463">
        <f>SUM(E102:P102)</f>
        <v>0</v>
      </c>
      <c r="E102" s="464"/>
      <c r="F102" s="464"/>
      <c r="G102" s="464"/>
      <c r="H102" s="464"/>
      <c r="I102" s="464"/>
      <c r="J102" s="464"/>
      <c r="K102" s="464"/>
      <c r="L102" s="464"/>
      <c r="M102" s="464"/>
      <c r="N102" s="464"/>
      <c r="O102" s="464"/>
      <c r="P102" s="464"/>
      <c r="Q102" s="464">
        <f t="shared" si="22"/>
        <v>0</v>
      </c>
      <c r="R102" s="464"/>
      <c r="S102" s="464"/>
    </row>
    <row r="103" spans="1:19" ht="15.95" hidden="1" customHeight="1" x14ac:dyDescent="0.2">
      <c r="A103" s="222">
        <v>65</v>
      </c>
      <c r="B103" s="184" t="s">
        <v>665</v>
      </c>
      <c r="C103" s="463">
        <f t="shared" si="16"/>
        <v>0</v>
      </c>
      <c r="D103" s="463">
        <f t="shared" si="17"/>
        <v>0</v>
      </c>
      <c r="E103" s="464"/>
      <c r="F103" s="464"/>
      <c r="G103" s="464"/>
      <c r="H103" s="464"/>
      <c r="I103" s="464"/>
      <c r="J103" s="464"/>
      <c r="K103" s="464"/>
      <c r="L103" s="464"/>
      <c r="M103" s="464"/>
      <c r="N103" s="464"/>
      <c r="O103" s="464"/>
      <c r="P103" s="464"/>
      <c r="Q103" s="464">
        <f t="shared" si="22"/>
        <v>0</v>
      </c>
      <c r="R103" s="464"/>
      <c r="S103" s="464"/>
    </row>
    <row r="104" spans="1:19" ht="15.95" hidden="1" customHeight="1" x14ac:dyDescent="0.2">
      <c r="A104" s="222">
        <v>66</v>
      </c>
      <c r="B104" s="184" t="s">
        <v>661</v>
      </c>
      <c r="C104" s="463">
        <f t="shared" si="16"/>
        <v>373362</v>
      </c>
      <c r="D104" s="463">
        <f t="shared" si="17"/>
        <v>373362</v>
      </c>
      <c r="E104" s="464"/>
      <c r="F104" s="464"/>
      <c r="G104" s="464"/>
      <c r="H104" s="464"/>
      <c r="I104" s="464">
        <f>39503+64000+127226+44735+14000+344+1554+80000+1200+800</f>
        <v>373362</v>
      </c>
      <c r="J104" s="464"/>
      <c r="K104" s="464"/>
      <c r="L104" s="464"/>
      <c r="M104" s="464"/>
      <c r="N104" s="464"/>
      <c r="O104" s="464"/>
      <c r="P104" s="464"/>
      <c r="Q104" s="464">
        <f t="shared" si="22"/>
        <v>0</v>
      </c>
      <c r="R104" s="464"/>
      <c r="S104" s="464"/>
    </row>
    <row r="105" spans="1:19" ht="15.95" hidden="1" customHeight="1" x14ac:dyDescent="0.2">
      <c r="A105" s="222">
        <v>67</v>
      </c>
      <c r="B105" s="184" t="s">
        <v>1511</v>
      </c>
      <c r="C105" s="463">
        <f t="shared" si="16"/>
        <v>54000</v>
      </c>
      <c r="D105" s="463">
        <f>SUM(E105:P105)</f>
        <v>54000</v>
      </c>
      <c r="E105" s="464"/>
      <c r="F105" s="464"/>
      <c r="G105" s="464"/>
      <c r="H105" s="464">
        <v>30000</v>
      </c>
      <c r="I105" s="464"/>
      <c r="J105" s="464"/>
      <c r="K105" s="464"/>
      <c r="L105" s="464"/>
      <c r="M105" s="464">
        <v>24000</v>
      </c>
      <c r="N105" s="464"/>
      <c r="O105" s="464"/>
      <c r="P105" s="464"/>
      <c r="Q105" s="464">
        <f t="shared" si="22"/>
        <v>0</v>
      </c>
      <c r="R105" s="464"/>
      <c r="S105" s="464"/>
    </row>
    <row r="106" spans="1:19" ht="15.95" hidden="1" customHeight="1" x14ac:dyDescent="0.2">
      <c r="A106" s="222">
        <v>68</v>
      </c>
      <c r="B106" s="184" t="s">
        <v>563</v>
      </c>
      <c r="C106" s="463">
        <f t="shared" si="16"/>
        <v>0</v>
      </c>
      <c r="D106" s="463">
        <f t="shared" si="17"/>
        <v>0</v>
      </c>
      <c r="E106" s="464"/>
      <c r="F106" s="464"/>
      <c r="G106" s="464"/>
      <c r="H106" s="464"/>
      <c r="I106" s="464"/>
      <c r="J106" s="464"/>
      <c r="K106" s="464"/>
      <c r="L106" s="464"/>
      <c r="M106" s="464"/>
      <c r="N106" s="464"/>
      <c r="O106" s="464"/>
      <c r="P106" s="464"/>
      <c r="Q106" s="464">
        <f t="shared" si="22"/>
        <v>0</v>
      </c>
      <c r="R106" s="464"/>
      <c r="S106" s="464"/>
    </row>
    <row r="107" spans="1:19" ht="15.95" customHeight="1" x14ac:dyDescent="0.2">
      <c r="A107" s="174" t="s">
        <v>461</v>
      </c>
      <c r="B107" s="478" t="s">
        <v>810</v>
      </c>
      <c r="C107" s="479">
        <f>'Phụ lục số 2'!N36</f>
        <v>1000</v>
      </c>
      <c r="D107" s="479"/>
      <c r="E107" s="479"/>
      <c r="F107" s="479"/>
      <c r="G107" s="479"/>
      <c r="H107" s="479"/>
      <c r="I107" s="479"/>
      <c r="J107" s="479"/>
      <c r="K107" s="479"/>
      <c r="L107" s="479"/>
      <c r="M107" s="479"/>
      <c r="N107" s="479"/>
      <c r="O107" s="479"/>
      <c r="P107" s="479"/>
      <c r="Q107" s="479"/>
      <c r="R107" s="479"/>
      <c r="S107" s="479"/>
    </row>
    <row r="108" spans="1:19" ht="15.95" customHeight="1" x14ac:dyDescent="0.2">
      <c r="A108" s="174" t="s">
        <v>465</v>
      </c>
      <c r="B108" s="478" t="s">
        <v>811</v>
      </c>
      <c r="C108" s="479">
        <f>'Phụ lục số 2'!N32</f>
        <v>2000</v>
      </c>
      <c r="D108" s="479"/>
      <c r="E108" s="479"/>
      <c r="F108" s="479"/>
      <c r="G108" s="479"/>
      <c r="H108" s="479"/>
      <c r="I108" s="479"/>
      <c r="J108" s="479"/>
      <c r="K108" s="479"/>
      <c r="L108" s="479"/>
      <c r="M108" s="479"/>
      <c r="N108" s="479"/>
      <c r="O108" s="479"/>
      <c r="P108" s="479"/>
      <c r="Q108" s="479"/>
      <c r="R108" s="479"/>
      <c r="S108" s="479"/>
    </row>
    <row r="109" spans="1:19" ht="15.95" customHeight="1" x14ac:dyDescent="0.2">
      <c r="A109" s="174" t="s">
        <v>503</v>
      </c>
      <c r="B109" s="478" t="s">
        <v>812</v>
      </c>
      <c r="C109" s="479">
        <f>'Phụ lục số 2'!N33</f>
        <v>121038</v>
      </c>
      <c r="D109" s="479"/>
      <c r="E109" s="479"/>
      <c r="F109" s="479"/>
      <c r="G109" s="479"/>
      <c r="H109" s="479"/>
      <c r="I109" s="479"/>
      <c r="J109" s="479"/>
      <c r="K109" s="479"/>
      <c r="L109" s="479"/>
      <c r="M109" s="479"/>
      <c r="N109" s="479"/>
      <c r="O109" s="479"/>
      <c r="P109" s="479"/>
      <c r="Q109" s="479"/>
      <c r="R109" s="479"/>
      <c r="S109" s="479"/>
    </row>
    <row r="110" spans="1:19" ht="15.95" customHeight="1" x14ac:dyDescent="0.2">
      <c r="A110" s="174" t="s">
        <v>813</v>
      </c>
      <c r="B110" s="478" t="s">
        <v>815</v>
      </c>
      <c r="C110" s="479">
        <f>'Phụ lục số 2'!N35</f>
        <v>0</v>
      </c>
      <c r="D110" s="479"/>
      <c r="E110" s="479"/>
      <c r="F110" s="479"/>
      <c r="G110" s="479"/>
      <c r="H110" s="479"/>
      <c r="I110" s="479"/>
      <c r="J110" s="479"/>
      <c r="K110" s="479"/>
      <c r="L110" s="479"/>
      <c r="M110" s="479"/>
      <c r="N110" s="479"/>
      <c r="O110" s="479"/>
      <c r="P110" s="479"/>
      <c r="Q110" s="479"/>
      <c r="R110" s="479"/>
      <c r="S110" s="479"/>
    </row>
    <row r="111" spans="1:19" ht="15.95" customHeight="1" x14ac:dyDescent="0.2">
      <c r="A111" s="174" t="s">
        <v>814</v>
      </c>
      <c r="B111" s="478" t="s">
        <v>822</v>
      </c>
      <c r="C111" s="479">
        <f>'Phụ lục số 5'!C31</f>
        <v>4303110</v>
      </c>
      <c r="D111" s="479"/>
      <c r="E111" s="479"/>
      <c r="F111" s="479"/>
      <c r="G111" s="479"/>
      <c r="H111" s="479"/>
      <c r="I111" s="479"/>
      <c r="J111" s="479"/>
      <c r="K111" s="479"/>
      <c r="L111" s="479"/>
      <c r="M111" s="479"/>
      <c r="N111" s="479"/>
      <c r="O111" s="479"/>
      <c r="P111" s="479"/>
      <c r="Q111" s="479"/>
      <c r="R111" s="479"/>
      <c r="S111" s="479"/>
    </row>
    <row r="112" spans="1:19" ht="15.95" customHeight="1" x14ac:dyDescent="0.2">
      <c r="A112" s="174" t="s">
        <v>816</v>
      </c>
      <c r="B112" s="478" t="s">
        <v>821</v>
      </c>
      <c r="C112" s="479">
        <f>'Phụ lục số 2'!N14</f>
        <v>626239</v>
      </c>
      <c r="D112" s="482"/>
      <c r="E112" s="482"/>
      <c r="F112" s="482"/>
      <c r="G112" s="482"/>
      <c r="H112" s="482"/>
      <c r="I112" s="482"/>
      <c r="J112" s="482"/>
      <c r="K112" s="482"/>
      <c r="L112" s="482"/>
      <c r="M112" s="482"/>
      <c r="N112" s="482"/>
      <c r="O112" s="482"/>
      <c r="P112" s="482"/>
      <c r="Q112" s="482"/>
      <c r="R112" s="482"/>
      <c r="S112" s="482"/>
    </row>
    <row r="113" spans="1:19" ht="15.95" customHeight="1" x14ac:dyDescent="0.2">
      <c r="A113" s="174" t="s">
        <v>448</v>
      </c>
      <c r="B113" s="478" t="s">
        <v>817</v>
      </c>
      <c r="C113" s="479">
        <f>'Phụ lục số 2'!N16</f>
        <v>1460000</v>
      </c>
      <c r="D113" s="482"/>
      <c r="E113" s="482"/>
      <c r="F113" s="482"/>
      <c r="G113" s="482"/>
      <c r="H113" s="482"/>
      <c r="I113" s="482"/>
      <c r="J113" s="482"/>
      <c r="K113" s="482"/>
      <c r="L113" s="482"/>
      <c r="M113" s="482"/>
      <c r="N113" s="482"/>
      <c r="O113" s="482"/>
      <c r="P113" s="482"/>
      <c r="Q113" s="482"/>
      <c r="R113" s="482"/>
      <c r="S113" s="482"/>
    </row>
    <row r="114" spans="1:19" ht="15.95" customHeight="1" x14ac:dyDescent="0.2">
      <c r="A114" s="174" t="s">
        <v>819</v>
      </c>
      <c r="B114" s="478" t="s">
        <v>1544</v>
      </c>
      <c r="C114" s="479">
        <f>'Phụ lục số 2'!N15</f>
        <v>100000</v>
      </c>
      <c r="D114" s="482"/>
      <c r="E114" s="482"/>
      <c r="F114" s="482"/>
      <c r="G114" s="482"/>
      <c r="H114" s="482"/>
      <c r="I114" s="482"/>
      <c r="J114" s="482"/>
      <c r="K114" s="482"/>
      <c r="L114" s="482"/>
      <c r="M114" s="482"/>
      <c r="N114" s="482"/>
      <c r="O114" s="482"/>
      <c r="P114" s="482"/>
      <c r="Q114" s="482"/>
      <c r="R114" s="482"/>
      <c r="S114" s="482"/>
    </row>
    <row r="115" spans="1:19" ht="15.95" customHeight="1" x14ac:dyDescent="0.2">
      <c r="A115" s="174" t="s">
        <v>820</v>
      </c>
      <c r="B115" s="478" t="s">
        <v>818</v>
      </c>
      <c r="C115" s="479">
        <f>'Phụ lục số 8'!D49</f>
        <v>1231620</v>
      </c>
      <c r="D115" s="482"/>
      <c r="E115" s="482"/>
      <c r="F115" s="482"/>
      <c r="G115" s="482"/>
      <c r="H115" s="482"/>
      <c r="I115" s="482"/>
      <c r="J115" s="482"/>
      <c r="K115" s="482"/>
      <c r="L115" s="482"/>
      <c r="M115" s="482"/>
      <c r="N115" s="482"/>
      <c r="O115" s="482"/>
      <c r="P115" s="482"/>
      <c r="Q115" s="482"/>
      <c r="R115" s="482"/>
      <c r="S115" s="482"/>
    </row>
    <row r="116" spans="1:19" ht="15.95" customHeight="1" x14ac:dyDescent="0.2">
      <c r="A116" s="225" t="s">
        <v>1058</v>
      </c>
      <c r="B116" s="480" t="s">
        <v>1059</v>
      </c>
      <c r="C116" s="481">
        <f>'Phụ lục số 2'!N41</f>
        <v>30900</v>
      </c>
      <c r="D116" s="483"/>
      <c r="E116" s="483"/>
      <c r="F116" s="483"/>
      <c r="G116" s="483"/>
      <c r="H116" s="483"/>
      <c r="I116" s="483"/>
      <c r="J116" s="483"/>
      <c r="K116" s="483"/>
      <c r="L116" s="483"/>
      <c r="M116" s="483"/>
      <c r="N116" s="483"/>
      <c r="O116" s="483"/>
      <c r="P116" s="483"/>
      <c r="Q116" s="483"/>
      <c r="R116" s="483"/>
      <c r="S116" s="483"/>
    </row>
  </sheetData>
  <customSheetViews>
    <customSheetView guid="{88621519-296E-4458-B04E-813E881018FE}" fitToPage="1" hiddenColumns="1" state="hidden">
      <pane xSplit="10" ySplit="11" topLeftCell="P12" activePane="bottomRight" state="frozen"/>
      <selection pane="bottomRight" activeCell="C4" sqref="C4:C7"/>
      <pageMargins left="0" right="0" top="0.39370078740157483" bottom="0.19685039370078741" header="0" footer="0"/>
      <printOptions horizontalCentered="1"/>
      <pageSetup paperSize="9" scale="56" fitToHeight="2" orientation="landscape" r:id="rId1"/>
      <headerFooter alignWithMargins="0">
        <oddHeader>&amp;R&amp;A</oddHeader>
      </headerFooter>
    </customSheetView>
  </customSheetViews>
  <mergeCells count="25">
    <mergeCell ref="A3:A7"/>
    <mergeCell ref="G6:G7"/>
    <mergeCell ref="B3:B7"/>
    <mergeCell ref="D4:P4"/>
    <mergeCell ref="E6:E7"/>
    <mergeCell ref="N6:N7"/>
    <mergeCell ref="F6:F7"/>
    <mergeCell ref="K6:K7"/>
    <mergeCell ref="H6:H7"/>
    <mergeCell ref="Q5:Q7"/>
    <mergeCell ref="D5:D7"/>
    <mergeCell ref="E5:P5"/>
    <mergeCell ref="A1:S1"/>
    <mergeCell ref="I6:I7"/>
    <mergeCell ref="J6:J7"/>
    <mergeCell ref="R5:S5"/>
    <mergeCell ref="S6:S7"/>
    <mergeCell ref="R6:R7"/>
    <mergeCell ref="L6:L7"/>
    <mergeCell ref="M6:M7"/>
    <mergeCell ref="P6:P7"/>
    <mergeCell ref="O6:O7"/>
    <mergeCell ref="C4:C7"/>
    <mergeCell ref="C3:S3"/>
    <mergeCell ref="Q4:S4"/>
  </mergeCells>
  <phoneticPr fontId="3" type="noConversion"/>
  <hyperlinks>
    <hyperlink ref="E41" r:id="rId2" display="..\DutoanNSNN2020\Stc\QLDN\Lập dự toán 2020.xls"/>
  </hyperlinks>
  <printOptions horizontalCentered="1"/>
  <pageMargins left="0" right="0" top="0.39370078740157483" bottom="0.19685039370078741" header="0" footer="0"/>
  <pageSetup paperSize="9" scale="56" fitToHeight="2" orientation="landscape" r:id="rId3"/>
  <headerFooter alignWithMargins="0">
    <oddHeader>&amp;R&amp;A</oddHeader>
  </headerFooter>
  <drawing r:id="rId4"/>
  <legacyDrawing r:id="rId5"/>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0">
    <tabColor rgb="FFC00000"/>
    <pageSetUpPr fitToPage="1"/>
  </sheetPr>
  <dimension ref="A1:I49"/>
  <sheetViews>
    <sheetView topLeftCell="A3" workbookViewId="0">
      <selection activeCell="E35" sqref="E35"/>
    </sheetView>
  </sheetViews>
  <sheetFormatPr defaultRowHeight="13.5" x14ac:dyDescent="0.2"/>
  <cols>
    <col min="1" max="1" width="6" style="67" customWidth="1"/>
    <col min="2" max="2" width="41.75" style="67" customWidth="1"/>
    <col min="3" max="3" width="14.25" style="67" customWidth="1"/>
    <col min="4" max="4" width="14.5" style="67" customWidth="1"/>
    <col min="5" max="5" width="13.875" style="67" customWidth="1"/>
    <col min="6" max="16384" width="9" style="67"/>
  </cols>
  <sheetData>
    <row r="1" spans="1:9" ht="69.75" hidden="1" customHeight="1" x14ac:dyDescent="0.2">
      <c r="A1" s="1290" t="s">
        <v>35</v>
      </c>
      <c r="B1" s="1290"/>
      <c r="C1" s="1290"/>
      <c r="D1" s="1290"/>
      <c r="E1" s="1290"/>
      <c r="F1" s="66"/>
      <c r="G1" s="66"/>
      <c r="H1" s="66"/>
      <c r="I1" s="66"/>
    </row>
    <row r="2" spans="1:9" hidden="1" x14ac:dyDescent="0.2"/>
    <row r="3" spans="1:9" ht="62.25" customHeight="1" x14ac:dyDescent="0.2">
      <c r="A3" s="1291" t="s">
        <v>1180</v>
      </c>
      <c r="B3" s="1292"/>
      <c r="C3" s="1292"/>
      <c r="D3" s="1292"/>
      <c r="E3" s="1292"/>
    </row>
    <row r="4" spans="1:9" x14ac:dyDescent="0.2">
      <c r="E4" s="68" t="s">
        <v>558</v>
      </c>
    </row>
    <row r="5" spans="1:9" ht="12.75" customHeight="1" x14ac:dyDescent="0.2">
      <c r="A5" s="1264" t="s">
        <v>561</v>
      </c>
      <c r="B5" s="1264" t="s">
        <v>36</v>
      </c>
      <c r="C5" s="1264" t="s">
        <v>1125</v>
      </c>
      <c r="D5" s="1264" t="s">
        <v>37</v>
      </c>
      <c r="E5" s="1264"/>
    </row>
    <row r="6" spans="1:9" ht="27" x14ac:dyDescent="0.2">
      <c r="A6" s="1264"/>
      <c r="B6" s="1264"/>
      <c r="C6" s="1264"/>
      <c r="D6" s="490" t="s">
        <v>522</v>
      </c>
      <c r="E6" s="490" t="s">
        <v>38</v>
      </c>
    </row>
    <row r="7" spans="1:9" x14ac:dyDescent="0.2">
      <c r="A7" s="491" t="s">
        <v>446</v>
      </c>
      <c r="B7" s="492" t="s">
        <v>1545</v>
      </c>
      <c r="C7" s="493">
        <f>SUM(D7:E7)</f>
        <v>426575</v>
      </c>
      <c r="D7" s="493">
        <f>SUM(D8:D9)</f>
        <v>325020</v>
      </c>
      <c r="E7" s="493">
        <f>SUM(E8:E9)</f>
        <v>101555</v>
      </c>
    </row>
    <row r="8" spans="1:9" x14ac:dyDescent="0.2">
      <c r="A8" s="485">
        <v>1</v>
      </c>
      <c r="B8" s="486" t="s">
        <v>425</v>
      </c>
      <c r="C8" s="494">
        <f>SUM(D8:E8)</f>
        <v>18215</v>
      </c>
      <c r="D8" s="494">
        <v>6760</v>
      </c>
      <c r="E8" s="494">
        <v>11455</v>
      </c>
    </row>
    <row r="9" spans="1:9" x14ac:dyDescent="0.2">
      <c r="A9" s="485">
        <v>2</v>
      </c>
      <c r="B9" s="495" t="s">
        <v>346</v>
      </c>
      <c r="C9" s="484">
        <f>SUM(D9:E9)</f>
        <v>408360</v>
      </c>
      <c r="D9" s="494">
        <v>318260</v>
      </c>
      <c r="E9" s="494">
        <v>90100</v>
      </c>
    </row>
    <row r="10" spans="1:9" x14ac:dyDescent="0.2">
      <c r="A10" s="496" t="s">
        <v>461</v>
      </c>
      <c r="B10" s="497" t="s">
        <v>39</v>
      </c>
      <c r="C10" s="498">
        <f>SUM(C11,C18)</f>
        <v>1182145</v>
      </c>
      <c r="D10" s="498">
        <f>SUM(D11,D18)</f>
        <v>906600</v>
      </c>
      <c r="E10" s="498">
        <f>SUM(E11,E18)</f>
        <v>275545</v>
      </c>
    </row>
    <row r="11" spans="1:9" x14ac:dyDescent="0.2">
      <c r="A11" s="499" t="s">
        <v>448</v>
      </c>
      <c r="B11" s="500" t="s">
        <v>833</v>
      </c>
      <c r="C11" s="498">
        <f>SUM(C12,C14)</f>
        <v>906600</v>
      </c>
      <c r="D11" s="498">
        <f>SUM(D12,D14)</f>
        <v>906600</v>
      </c>
      <c r="E11" s="498">
        <f>SUM(E12,E14)</f>
        <v>0</v>
      </c>
    </row>
    <row r="12" spans="1:9" ht="27" x14ac:dyDescent="0.2">
      <c r="A12" s="499">
        <v>1</v>
      </c>
      <c r="B12" s="505" t="s">
        <v>662</v>
      </c>
      <c r="C12" s="503">
        <f>SUM(D12:E12)</f>
        <v>391900</v>
      </c>
      <c r="D12" s="503">
        <v>391900</v>
      </c>
      <c r="E12" s="503"/>
    </row>
    <row r="13" spans="1:9" ht="40.5" x14ac:dyDescent="0.2">
      <c r="A13" s="759"/>
      <c r="B13" s="760" t="s">
        <v>1077</v>
      </c>
      <c r="C13" s="761">
        <f>SUM(D13:E13)</f>
        <v>120443</v>
      </c>
      <c r="D13" s="761">
        <v>120443</v>
      </c>
      <c r="E13" s="761"/>
    </row>
    <row r="14" spans="1:9" ht="27" x14ac:dyDescent="0.2">
      <c r="A14" s="508">
        <v>2</v>
      </c>
      <c r="B14" s="505" t="s">
        <v>1076</v>
      </c>
      <c r="C14" s="503">
        <f>SUM(C15,C17)</f>
        <v>514700</v>
      </c>
      <c r="D14" s="503">
        <f>SUM(D15,D17)</f>
        <v>514700</v>
      </c>
      <c r="E14" s="503">
        <f>SUM(E15,E17)</f>
        <v>0</v>
      </c>
    </row>
    <row r="15" spans="1:9" ht="27" x14ac:dyDescent="0.2">
      <c r="A15" s="501" t="s">
        <v>473</v>
      </c>
      <c r="B15" s="486" t="s">
        <v>832</v>
      </c>
      <c r="C15" s="484">
        <f>SUM(D15:E15)</f>
        <v>514700</v>
      </c>
      <c r="D15" s="484">
        <v>514700</v>
      </c>
      <c r="E15" s="484">
        <v>0</v>
      </c>
    </row>
    <row r="16" spans="1:9" ht="40.5" x14ac:dyDescent="0.2">
      <c r="A16" s="759"/>
      <c r="B16" s="760" t="s">
        <v>1078</v>
      </c>
      <c r="C16" s="761">
        <f>SUM(D16:E16)</f>
        <v>0</v>
      </c>
      <c r="D16" s="761"/>
      <c r="E16" s="761"/>
    </row>
    <row r="17" spans="1:5" x14ac:dyDescent="0.2">
      <c r="A17" s="501" t="s">
        <v>474</v>
      </c>
      <c r="B17" s="486" t="s">
        <v>838</v>
      </c>
      <c r="C17" s="484">
        <f>SUM(D17:E17)</f>
        <v>0</v>
      </c>
      <c r="D17" s="484">
        <v>0</v>
      </c>
      <c r="E17" s="484"/>
    </row>
    <row r="18" spans="1:5" x14ac:dyDescent="0.2">
      <c r="A18" s="499" t="s">
        <v>460</v>
      </c>
      <c r="B18" s="500" t="s">
        <v>40</v>
      </c>
      <c r="C18" s="498">
        <f>SUM(C19,C29)</f>
        <v>275545</v>
      </c>
      <c r="D18" s="498">
        <f>SUM(D19,D29)</f>
        <v>0</v>
      </c>
      <c r="E18" s="498">
        <f>SUM(E19,E29)</f>
        <v>275545</v>
      </c>
    </row>
    <row r="19" spans="1:5" x14ac:dyDescent="0.2">
      <c r="A19" s="499" t="s">
        <v>786</v>
      </c>
      <c r="B19" s="500" t="s">
        <v>787</v>
      </c>
      <c r="C19" s="498">
        <f>SUM(C20:C28)</f>
        <v>134207</v>
      </c>
      <c r="D19" s="498">
        <f>SUM(D20:D28)</f>
        <v>0</v>
      </c>
      <c r="E19" s="498">
        <f>SUM(E20:E28)</f>
        <v>134207</v>
      </c>
    </row>
    <row r="20" spans="1:5" ht="27" x14ac:dyDescent="0.2">
      <c r="A20" s="485">
        <v>1</v>
      </c>
      <c r="B20" s="486" t="s">
        <v>1039</v>
      </c>
      <c r="C20" s="484">
        <f t="shared" ref="C20:C47" si="0">SUM(D20:E20)</f>
        <v>6872</v>
      </c>
      <c r="D20" s="484"/>
      <c r="E20" s="484">
        <v>6872</v>
      </c>
    </row>
    <row r="21" spans="1:5" ht="40.5" x14ac:dyDescent="0.2">
      <c r="A21" s="485">
        <v>2</v>
      </c>
      <c r="B21" s="486" t="s">
        <v>1038</v>
      </c>
      <c r="C21" s="484">
        <f t="shared" si="0"/>
        <v>1040</v>
      </c>
      <c r="D21" s="484"/>
      <c r="E21" s="484">
        <v>1040</v>
      </c>
    </row>
    <row r="22" spans="1:5" ht="67.5" x14ac:dyDescent="0.2">
      <c r="A22" s="485">
        <v>3</v>
      </c>
      <c r="B22" s="486" t="s">
        <v>1040</v>
      </c>
      <c r="C22" s="484">
        <f t="shared" si="0"/>
        <v>29299</v>
      </c>
      <c r="D22" s="484"/>
      <c r="E22" s="484">
        <v>29299</v>
      </c>
    </row>
    <row r="23" spans="1:5" ht="67.5" x14ac:dyDescent="0.2">
      <c r="A23" s="485">
        <v>4</v>
      </c>
      <c r="B23" s="486" t="s">
        <v>1041</v>
      </c>
      <c r="C23" s="484">
        <f t="shared" si="0"/>
        <v>38579</v>
      </c>
      <c r="D23" s="484"/>
      <c r="E23" s="484">
        <v>38579</v>
      </c>
    </row>
    <row r="24" spans="1:5" ht="67.5" x14ac:dyDescent="0.2">
      <c r="A24" s="485">
        <v>5</v>
      </c>
      <c r="B24" s="486" t="s">
        <v>1037</v>
      </c>
      <c r="C24" s="484">
        <f>SUM(D24:E24)</f>
        <v>831</v>
      </c>
      <c r="D24" s="484"/>
      <c r="E24" s="484">
        <v>831</v>
      </c>
    </row>
    <row r="25" spans="1:5" x14ac:dyDescent="0.2">
      <c r="A25" s="485">
        <v>6</v>
      </c>
      <c r="B25" s="486" t="s">
        <v>837</v>
      </c>
      <c r="C25" s="484">
        <f>SUM(D25:E25)</f>
        <v>13478</v>
      </c>
      <c r="D25" s="484"/>
      <c r="E25" s="484">
        <v>13478</v>
      </c>
    </row>
    <row r="26" spans="1:5" x14ac:dyDescent="0.2">
      <c r="A26" s="485">
        <v>7</v>
      </c>
      <c r="B26" s="486" t="s">
        <v>1537</v>
      </c>
      <c r="C26" s="484">
        <f>SUM(D26:E26)</f>
        <v>1108</v>
      </c>
      <c r="D26" s="484"/>
      <c r="E26" s="484">
        <v>1108</v>
      </c>
    </row>
    <row r="27" spans="1:5" x14ac:dyDescent="0.2">
      <c r="A27" s="485">
        <v>8</v>
      </c>
      <c r="B27" s="486" t="s">
        <v>1539</v>
      </c>
      <c r="C27" s="484">
        <f>SUM(D27:E27)</f>
        <v>5000</v>
      </c>
      <c r="D27" s="484"/>
      <c r="E27" s="484">
        <v>5000</v>
      </c>
    </row>
    <row r="28" spans="1:5" ht="27" x14ac:dyDescent="0.2">
      <c r="A28" s="485">
        <v>9</v>
      </c>
      <c r="B28" s="486" t="s">
        <v>1538</v>
      </c>
      <c r="C28" s="484">
        <f t="shared" si="0"/>
        <v>38000</v>
      </c>
      <c r="D28" s="484"/>
      <c r="E28" s="484">
        <f>(33750+4250)</f>
        <v>38000</v>
      </c>
    </row>
    <row r="29" spans="1:5" ht="27" x14ac:dyDescent="0.2">
      <c r="A29" s="499" t="s">
        <v>788</v>
      </c>
      <c r="B29" s="500" t="s">
        <v>789</v>
      </c>
      <c r="C29" s="506">
        <f>SUM(C30,C31,C40)</f>
        <v>141338</v>
      </c>
      <c r="D29" s="506">
        <f>SUM(D30,D31,D40)</f>
        <v>0</v>
      </c>
      <c r="E29" s="506">
        <f>SUM(E30,E31,E40)</f>
        <v>141338</v>
      </c>
    </row>
    <row r="30" spans="1:5" x14ac:dyDescent="0.2">
      <c r="A30" s="502" t="s">
        <v>803</v>
      </c>
      <c r="B30" s="505" t="s">
        <v>413</v>
      </c>
      <c r="C30" s="503">
        <f t="shared" si="0"/>
        <v>11880</v>
      </c>
      <c r="D30" s="503"/>
      <c r="E30" s="503">
        <v>11880</v>
      </c>
    </row>
    <row r="31" spans="1:5" x14ac:dyDescent="0.2">
      <c r="A31" s="502" t="s">
        <v>804</v>
      </c>
      <c r="B31" s="505" t="s">
        <v>412</v>
      </c>
      <c r="C31" s="503">
        <f>SUM(C32:C39)</f>
        <v>103807</v>
      </c>
      <c r="D31" s="503">
        <f>SUM(D32:D39)</f>
        <v>0</v>
      </c>
      <c r="E31" s="503">
        <f>SUM(E32:E39)</f>
        <v>103807</v>
      </c>
    </row>
    <row r="32" spans="1:5" x14ac:dyDescent="0.2">
      <c r="A32" s="485">
        <v>1</v>
      </c>
      <c r="B32" s="486" t="s">
        <v>1042</v>
      </c>
      <c r="C32" s="484">
        <f>SUM(D32:E32)</f>
        <v>15605</v>
      </c>
      <c r="D32" s="484"/>
      <c r="E32" s="484">
        <v>15605</v>
      </c>
    </row>
    <row r="33" spans="1:5" ht="40.5" x14ac:dyDescent="0.2">
      <c r="A33" s="485">
        <v>2</v>
      </c>
      <c r="B33" s="486" t="s">
        <v>843</v>
      </c>
      <c r="C33" s="484">
        <f t="shared" si="0"/>
        <v>500</v>
      </c>
      <c r="D33" s="484"/>
      <c r="E33" s="484">
        <v>500</v>
      </c>
    </row>
    <row r="34" spans="1:5" x14ac:dyDescent="0.2">
      <c r="A34" s="485">
        <v>3</v>
      </c>
      <c r="B34" s="486" t="s">
        <v>842</v>
      </c>
      <c r="C34" s="484">
        <f t="shared" si="0"/>
        <v>267</v>
      </c>
      <c r="D34" s="484"/>
      <c r="E34" s="484">
        <v>267</v>
      </c>
    </row>
    <row r="35" spans="1:5" x14ac:dyDescent="0.2">
      <c r="A35" s="485">
        <v>4</v>
      </c>
      <c r="B35" s="486" t="s">
        <v>1542</v>
      </c>
      <c r="C35" s="484">
        <f t="shared" si="0"/>
        <v>550</v>
      </c>
      <c r="D35" s="484"/>
      <c r="E35" s="484">
        <v>550</v>
      </c>
    </row>
    <row r="36" spans="1:5" x14ac:dyDescent="0.2">
      <c r="A36" s="485">
        <v>5</v>
      </c>
      <c r="B36" s="486" t="s">
        <v>1541</v>
      </c>
      <c r="C36" s="484">
        <f t="shared" si="0"/>
        <v>90</v>
      </c>
      <c r="D36" s="484"/>
      <c r="E36" s="484">
        <v>90</v>
      </c>
    </row>
    <row r="37" spans="1:5" ht="27" x14ac:dyDescent="0.2">
      <c r="A37" s="485">
        <v>6</v>
      </c>
      <c r="B37" s="486" t="s">
        <v>1540</v>
      </c>
      <c r="C37" s="484">
        <f t="shared" si="0"/>
        <v>8157</v>
      </c>
      <c r="D37" s="484"/>
      <c r="E37" s="484">
        <v>8157</v>
      </c>
    </row>
    <row r="38" spans="1:5" ht="27" x14ac:dyDescent="0.2">
      <c r="A38" s="485">
        <v>7</v>
      </c>
      <c r="B38" s="486" t="s">
        <v>841</v>
      </c>
      <c r="C38" s="484">
        <f t="shared" si="0"/>
        <v>33450</v>
      </c>
      <c r="D38" s="484"/>
      <c r="E38" s="484">
        <v>33450</v>
      </c>
    </row>
    <row r="39" spans="1:5" ht="27" x14ac:dyDescent="0.2">
      <c r="A39" s="485">
        <v>8</v>
      </c>
      <c r="B39" s="486" t="s">
        <v>1075</v>
      </c>
      <c r="C39" s="484">
        <f t="shared" si="0"/>
        <v>45188</v>
      </c>
      <c r="D39" s="484"/>
      <c r="E39" s="484">
        <v>45188</v>
      </c>
    </row>
    <row r="40" spans="1:5" x14ac:dyDescent="0.2">
      <c r="A40" s="499" t="s">
        <v>1079</v>
      </c>
      <c r="B40" s="500" t="s">
        <v>1081</v>
      </c>
      <c r="C40" s="506">
        <f>SUM(C41:C48)</f>
        <v>25651</v>
      </c>
      <c r="D40" s="506">
        <f>SUM(D41:D48)</f>
        <v>0</v>
      </c>
      <c r="E40" s="506">
        <f>SUM(E41:E48)</f>
        <v>25651</v>
      </c>
    </row>
    <row r="41" spans="1:5" ht="27" x14ac:dyDescent="0.2">
      <c r="A41" s="485">
        <v>1</v>
      </c>
      <c r="B41" s="486" t="s">
        <v>826</v>
      </c>
      <c r="C41" s="484">
        <f t="shared" si="0"/>
        <v>9105</v>
      </c>
      <c r="D41" s="484"/>
      <c r="E41" s="484">
        <v>9105</v>
      </c>
    </row>
    <row r="42" spans="1:5" ht="27" x14ac:dyDescent="0.2">
      <c r="A42" s="485">
        <v>2</v>
      </c>
      <c r="B42" s="486" t="s">
        <v>827</v>
      </c>
      <c r="C42" s="484">
        <f t="shared" si="0"/>
        <v>3496</v>
      </c>
      <c r="D42" s="484"/>
      <c r="E42" s="484">
        <v>3496</v>
      </c>
    </row>
    <row r="43" spans="1:5" x14ac:dyDescent="0.2">
      <c r="A43" s="485">
        <v>3</v>
      </c>
      <c r="B43" s="486" t="s">
        <v>828</v>
      </c>
      <c r="C43" s="484">
        <f t="shared" si="0"/>
        <v>6050</v>
      </c>
      <c r="D43" s="484"/>
      <c r="E43" s="484">
        <v>6050</v>
      </c>
    </row>
    <row r="44" spans="1:5" x14ac:dyDescent="0.2">
      <c r="A44" s="485">
        <v>4</v>
      </c>
      <c r="B44" s="486" t="s">
        <v>829</v>
      </c>
      <c r="C44" s="484">
        <f t="shared" si="0"/>
        <v>1640</v>
      </c>
      <c r="D44" s="484"/>
      <c r="E44" s="484">
        <v>1640</v>
      </c>
    </row>
    <row r="45" spans="1:5" ht="27" x14ac:dyDescent="0.2">
      <c r="A45" s="485">
        <v>5</v>
      </c>
      <c r="B45" s="486" t="s">
        <v>830</v>
      </c>
      <c r="C45" s="484">
        <f t="shared" si="0"/>
        <v>1960</v>
      </c>
      <c r="D45" s="484"/>
      <c r="E45" s="484">
        <v>1960</v>
      </c>
    </row>
    <row r="46" spans="1:5" x14ac:dyDescent="0.2">
      <c r="A46" s="485">
        <v>6</v>
      </c>
      <c r="B46" s="486" t="s">
        <v>831</v>
      </c>
      <c r="C46" s="484">
        <f t="shared" si="0"/>
        <v>1100</v>
      </c>
      <c r="D46" s="484"/>
      <c r="E46" s="484">
        <v>1100</v>
      </c>
    </row>
    <row r="47" spans="1:5" ht="40.5" x14ac:dyDescent="0.2">
      <c r="A47" s="485">
        <v>7</v>
      </c>
      <c r="B47" s="486" t="s">
        <v>836</v>
      </c>
      <c r="C47" s="484">
        <f t="shared" si="0"/>
        <v>2000</v>
      </c>
      <c r="D47" s="484"/>
      <c r="E47" s="484">
        <v>2000</v>
      </c>
    </row>
    <row r="48" spans="1:5" ht="27" x14ac:dyDescent="0.2">
      <c r="A48" s="728">
        <v>8</v>
      </c>
      <c r="B48" s="729" t="s">
        <v>1082</v>
      </c>
      <c r="C48" s="730">
        <f>SUM(D48:E48)</f>
        <v>300</v>
      </c>
      <c r="D48" s="730"/>
      <c r="E48" s="730">
        <v>300</v>
      </c>
    </row>
    <row r="49" spans="1:5" x14ac:dyDescent="0.2">
      <c r="A49" s="1260" t="s">
        <v>41</v>
      </c>
      <c r="B49" s="1260"/>
      <c r="C49" s="731">
        <f>SUM(C7,C10)</f>
        <v>1608720</v>
      </c>
      <c r="D49" s="731">
        <f>SUM(D7,D10)</f>
        <v>1231620</v>
      </c>
      <c r="E49" s="731">
        <f>SUM(E7,E10)</f>
        <v>377100</v>
      </c>
    </row>
  </sheetData>
  <customSheetViews>
    <customSheetView guid="{88621519-296E-4458-B04E-813E881018FE}" fitToPage="1" hiddenRows="1" state="hidden" topLeftCell="A12">
      <selection activeCell="C5" sqref="C5:C6"/>
      <pageMargins left="0" right="0" top="0.59055118110236227" bottom="0.39370078740157483" header="0.19685039370078741" footer="0.19685039370078741"/>
      <printOptions horizontalCentered="1"/>
      <pageSetup paperSize="9" orientation="portrait" r:id="rId1"/>
      <headerFooter alignWithMargins="0">
        <oddHeader>&amp;R&amp;A</oddHeader>
      </headerFooter>
    </customSheetView>
  </customSheetViews>
  <mergeCells count="7">
    <mergeCell ref="A49:B49"/>
    <mergeCell ref="A1:E1"/>
    <mergeCell ref="A3:E3"/>
    <mergeCell ref="A5:A6"/>
    <mergeCell ref="B5:B6"/>
    <mergeCell ref="C5:C6"/>
    <mergeCell ref="D5:E5"/>
  </mergeCells>
  <phoneticPr fontId="3" type="noConversion"/>
  <printOptions horizontalCentered="1"/>
  <pageMargins left="0" right="0" top="0.59055118110236227" bottom="0.39370078740157483" header="0.19685039370078741" footer="0.19685039370078741"/>
  <pageSetup paperSize="9" scale="64" orientation="portrait" r:id="rId2"/>
  <headerFooter alignWithMargins="0">
    <oddHeader>&amp;R&amp;A</oddHeader>
  </headerFooter>
  <legacyDrawing r:id="rId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indexed="13"/>
    <pageSetUpPr fitToPage="1"/>
  </sheetPr>
  <dimension ref="A1:AD20"/>
  <sheetViews>
    <sheetView zoomScale="90" workbookViewId="0">
      <pane xSplit="4" ySplit="7" topLeftCell="E8" activePane="bottomRight" state="frozen"/>
      <selection activeCell="E35" sqref="E35"/>
      <selection pane="topRight" activeCell="E35" sqref="E35"/>
      <selection pane="bottomLeft" activeCell="E35" sqref="E35"/>
      <selection pane="bottomRight" activeCell="E35" sqref="E35"/>
    </sheetView>
  </sheetViews>
  <sheetFormatPr defaultRowHeight="15.75" x14ac:dyDescent="0.25"/>
  <cols>
    <col min="1" max="1" width="3.75" style="2" customWidth="1"/>
    <col min="2" max="2" width="12.25" style="40" customWidth="1"/>
    <col min="3" max="7" width="9.125" style="40" customWidth="1"/>
    <col min="8" max="8" width="9.125" style="40" hidden="1" customWidth="1"/>
    <col min="9" max="12" width="9.125" style="40" customWidth="1"/>
    <col min="13" max="13" width="9.125" style="40" hidden="1" customWidth="1"/>
    <col min="14" max="14" width="9.125" style="40" customWidth="1"/>
    <col min="15" max="15" width="8.875" style="40" customWidth="1"/>
    <col min="16" max="16384" width="9" style="40"/>
  </cols>
  <sheetData>
    <row r="1" spans="1:30" ht="30" customHeight="1" x14ac:dyDescent="0.25">
      <c r="A1" s="1296" t="s">
        <v>1181</v>
      </c>
      <c r="B1" s="1296"/>
      <c r="C1" s="1296"/>
      <c r="D1" s="1296"/>
      <c r="E1" s="1296"/>
      <c r="F1" s="1296"/>
      <c r="G1" s="1296"/>
      <c r="H1" s="1296"/>
      <c r="I1" s="1296"/>
      <c r="J1" s="1296"/>
      <c r="K1" s="1296"/>
      <c r="L1" s="1296"/>
      <c r="M1" s="1296"/>
      <c r="N1" s="1296"/>
      <c r="O1" s="1296"/>
      <c r="P1" s="1296"/>
      <c r="Q1" s="1296"/>
      <c r="R1" s="1296"/>
      <c r="S1" s="1296"/>
      <c r="T1" s="1296"/>
      <c r="U1" s="1296"/>
      <c r="V1" s="1296"/>
      <c r="W1" s="1296"/>
      <c r="X1" s="1296"/>
      <c r="Y1" s="1296"/>
      <c r="Z1" s="1296"/>
      <c r="AA1" s="1296"/>
    </row>
    <row r="2" spans="1:30" ht="17.25" customHeight="1" x14ac:dyDescent="0.25">
      <c r="Y2" s="314"/>
      <c r="Z2" s="314"/>
      <c r="AA2" s="314" t="s">
        <v>592</v>
      </c>
    </row>
    <row r="3" spans="1:30" s="14" customFormat="1" ht="16.5" customHeight="1" x14ac:dyDescent="0.25">
      <c r="A3" s="1186" t="s">
        <v>561</v>
      </c>
      <c r="B3" s="1186" t="s">
        <v>19</v>
      </c>
      <c r="C3" s="1186" t="s">
        <v>1129</v>
      </c>
      <c r="D3" s="1214" t="s">
        <v>42</v>
      </c>
      <c r="E3" s="1215"/>
      <c r="F3" s="1215"/>
      <c r="G3" s="1215"/>
      <c r="H3" s="1215"/>
      <c r="I3" s="1215"/>
      <c r="J3" s="1215"/>
      <c r="K3" s="1215"/>
      <c r="L3" s="1215"/>
      <c r="M3" s="1215"/>
      <c r="N3" s="1215"/>
      <c r="O3" s="1215"/>
      <c r="P3" s="1215"/>
      <c r="Q3" s="1215"/>
      <c r="R3" s="1215"/>
      <c r="S3" s="1215"/>
      <c r="T3" s="1216"/>
      <c r="U3" s="1186" t="s">
        <v>1130</v>
      </c>
      <c r="V3" s="1218" t="s">
        <v>1131</v>
      </c>
      <c r="W3" s="1219"/>
      <c r="X3" s="1219"/>
      <c r="Y3" s="1219"/>
      <c r="Z3" s="1219"/>
      <c r="AA3" s="1219"/>
      <c r="AB3" s="1219"/>
      <c r="AC3" s="1219"/>
      <c r="AD3" s="1219"/>
    </row>
    <row r="4" spans="1:30" s="14" customFormat="1" ht="15.75" customHeight="1" x14ac:dyDescent="0.25">
      <c r="A4" s="1186"/>
      <c r="B4" s="1186"/>
      <c r="C4" s="1186"/>
      <c r="D4" s="1173" t="s">
        <v>20</v>
      </c>
      <c r="E4" s="1186" t="s">
        <v>21</v>
      </c>
      <c r="F4" s="1222" t="s">
        <v>23</v>
      </c>
      <c r="G4" s="1223"/>
      <c r="H4" s="1186" t="s">
        <v>22</v>
      </c>
      <c r="I4" s="1214" t="s">
        <v>23</v>
      </c>
      <c r="J4" s="1215"/>
      <c r="K4" s="1215"/>
      <c r="L4" s="1215"/>
      <c r="M4" s="1215"/>
      <c r="N4" s="1215"/>
      <c r="O4" s="1215"/>
      <c r="P4" s="1215"/>
      <c r="Q4" s="1215"/>
      <c r="R4" s="1215"/>
      <c r="S4" s="1216"/>
      <c r="T4" s="1173" t="s">
        <v>1505</v>
      </c>
      <c r="U4" s="1186"/>
      <c r="V4" s="1195" t="s">
        <v>240</v>
      </c>
      <c r="W4" s="1195"/>
      <c r="X4" s="1195"/>
      <c r="Y4" s="1195" t="s">
        <v>499</v>
      </c>
      <c r="Z4" s="1195"/>
      <c r="AA4" s="1195"/>
      <c r="AB4" s="1195"/>
      <c r="AC4" s="1186" t="s">
        <v>527</v>
      </c>
      <c r="AD4" s="1186" t="s">
        <v>568</v>
      </c>
    </row>
    <row r="5" spans="1:30" s="14" customFormat="1" ht="15.75" customHeight="1" x14ac:dyDescent="0.25">
      <c r="A5" s="1186"/>
      <c r="B5" s="1186"/>
      <c r="C5" s="1186"/>
      <c r="D5" s="1217"/>
      <c r="E5" s="1186"/>
      <c r="F5" s="1224"/>
      <c r="G5" s="1225"/>
      <c r="H5" s="1186"/>
      <c r="I5" s="1186" t="s">
        <v>574</v>
      </c>
      <c r="J5" s="1186" t="s">
        <v>24</v>
      </c>
      <c r="K5" s="1214" t="s">
        <v>23</v>
      </c>
      <c r="L5" s="1215"/>
      <c r="M5" s="1215"/>
      <c r="N5" s="1215"/>
      <c r="O5" s="1215"/>
      <c r="P5" s="1215"/>
      <c r="Q5" s="1215"/>
      <c r="R5" s="1215"/>
      <c r="S5" s="1216"/>
      <c r="T5" s="1217"/>
      <c r="U5" s="1186"/>
      <c r="V5" s="1186" t="s">
        <v>437</v>
      </c>
      <c r="W5" s="1186" t="s">
        <v>23</v>
      </c>
      <c r="X5" s="1186"/>
      <c r="Y5" s="1186" t="s">
        <v>437</v>
      </c>
      <c r="Z5" s="1195" t="s">
        <v>23</v>
      </c>
      <c r="AA5" s="1195"/>
      <c r="AB5" s="1195"/>
      <c r="AC5" s="1186"/>
      <c r="AD5" s="1186"/>
    </row>
    <row r="6" spans="1:30" s="14" customFormat="1" ht="173.25" customHeight="1" x14ac:dyDescent="0.25">
      <c r="A6" s="1186"/>
      <c r="B6" s="1186"/>
      <c r="C6" s="1186"/>
      <c r="D6" s="1174"/>
      <c r="E6" s="1186"/>
      <c r="F6" s="1065" t="s">
        <v>339</v>
      </c>
      <c r="G6" s="1066" t="s">
        <v>340</v>
      </c>
      <c r="H6" s="1186"/>
      <c r="I6" s="1186"/>
      <c r="J6" s="1186"/>
      <c r="K6" s="1065" t="s">
        <v>669</v>
      </c>
      <c r="L6" s="1065" t="s">
        <v>1060</v>
      </c>
      <c r="M6" s="1065" t="s">
        <v>1489</v>
      </c>
      <c r="N6" s="1065" t="s">
        <v>1504</v>
      </c>
      <c r="O6" s="1064" t="s">
        <v>753</v>
      </c>
      <c r="P6" s="1064" t="s">
        <v>1509</v>
      </c>
      <c r="Q6" s="1064" t="s">
        <v>1513</v>
      </c>
      <c r="R6" s="1064" t="s">
        <v>1514</v>
      </c>
      <c r="S6" s="1065" t="s">
        <v>410</v>
      </c>
      <c r="T6" s="1174"/>
      <c r="U6" s="1186"/>
      <c r="V6" s="1186"/>
      <c r="W6" s="1065" t="s">
        <v>733</v>
      </c>
      <c r="X6" s="1065" t="s">
        <v>734</v>
      </c>
      <c r="Y6" s="1186"/>
      <c r="Z6" s="1065" t="s">
        <v>17</v>
      </c>
      <c r="AA6" s="1065" t="s">
        <v>735</v>
      </c>
      <c r="AB6" s="1065" t="s">
        <v>400</v>
      </c>
      <c r="AC6" s="1186"/>
      <c r="AD6" s="1186"/>
    </row>
    <row r="7" spans="1:30" s="14" customFormat="1" x14ac:dyDescent="0.25">
      <c r="A7" s="70">
        <v>1</v>
      </c>
      <c r="B7" s="70">
        <v>2</v>
      </c>
      <c r="C7" s="70">
        <v>3</v>
      </c>
      <c r="D7" s="1067" t="s">
        <v>756</v>
      </c>
      <c r="E7" s="70" t="s">
        <v>341</v>
      </c>
      <c r="F7" s="70">
        <v>6</v>
      </c>
      <c r="G7" s="70">
        <v>7</v>
      </c>
      <c r="H7" s="1067" t="s">
        <v>667</v>
      </c>
      <c r="I7" s="70">
        <v>9</v>
      </c>
      <c r="J7" s="1067" t="s">
        <v>1517</v>
      </c>
      <c r="K7" s="70">
        <v>11</v>
      </c>
      <c r="L7" s="70">
        <v>12</v>
      </c>
      <c r="M7" s="70">
        <v>13</v>
      </c>
      <c r="N7" s="70">
        <v>14</v>
      </c>
      <c r="O7" s="70">
        <v>15</v>
      </c>
      <c r="P7" s="70">
        <v>16</v>
      </c>
      <c r="Q7" s="70">
        <v>17</v>
      </c>
      <c r="R7" s="70">
        <v>18</v>
      </c>
      <c r="S7" s="70">
        <v>19</v>
      </c>
      <c r="T7" s="70">
        <v>20</v>
      </c>
      <c r="U7" s="70">
        <v>21</v>
      </c>
      <c r="V7" s="70">
        <v>22</v>
      </c>
      <c r="W7" s="70">
        <v>23</v>
      </c>
      <c r="X7" s="70">
        <v>24</v>
      </c>
      <c r="Y7" s="70">
        <v>25</v>
      </c>
      <c r="Z7" s="70">
        <v>26</v>
      </c>
      <c r="AA7" s="70">
        <v>27</v>
      </c>
      <c r="AB7" s="70">
        <v>28</v>
      </c>
      <c r="AC7" s="70">
        <v>29</v>
      </c>
      <c r="AD7" s="70">
        <v>30</v>
      </c>
    </row>
    <row r="8" spans="1:30" ht="24.95" customHeight="1" x14ac:dyDescent="0.25">
      <c r="A8" s="147">
        <v>1</v>
      </c>
      <c r="B8" s="144" t="s">
        <v>25</v>
      </c>
      <c r="C8" s="452">
        <f>'Phụ lục số 5'!F5</f>
        <v>70200</v>
      </c>
      <c r="D8" s="453">
        <f>SUM(E8,H8,T8)</f>
        <v>495278</v>
      </c>
      <c r="E8" s="452">
        <f>'Phụ lục số 5'!H5</f>
        <v>60330</v>
      </c>
      <c r="F8" s="452">
        <f>E8-G8</f>
        <v>46400</v>
      </c>
      <c r="G8" s="452">
        <f>'Phụ lục số 5'!H7+'Phụ lục số 5'!H8</f>
        <v>13930</v>
      </c>
      <c r="H8" s="452">
        <f>SUM(I8:J8)</f>
        <v>429206</v>
      </c>
      <c r="I8" s="453">
        <f>'Phụ lục số 5'!H32</f>
        <v>344881</v>
      </c>
      <c r="J8" s="454">
        <f>SUM(K8:S8)</f>
        <v>84325</v>
      </c>
      <c r="K8" s="452">
        <f>'Phụ lục số 5'!F34</f>
        <v>18800</v>
      </c>
      <c r="L8" s="452">
        <f>'Phụ lục số 5'!F38</f>
        <v>0</v>
      </c>
      <c r="M8" s="452">
        <f>'Phụ lục số 5'!F39</f>
        <v>0</v>
      </c>
      <c r="N8" s="452">
        <f>'Phụ lục số 5'!F35</f>
        <v>47478</v>
      </c>
      <c r="O8" s="452">
        <f>'Phụ lục số 5'!F36</f>
        <v>0</v>
      </c>
      <c r="P8" s="452">
        <f>'Phụ lục số 5'!F42</f>
        <v>1412</v>
      </c>
      <c r="Q8" s="452">
        <f>'Phụ lục số 5'!F40</f>
        <v>720</v>
      </c>
      <c r="R8" s="452">
        <f>'Phụ lục số 5'!F41</f>
        <v>250</v>
      </c>
      <c r="S8" s="452">
        <f>'Phụ lục số 5'!F37</f>
        <v>15665</v>
      </c>
      <c r="T8" s="452">
        <f>'Phụ lục số 5'!F48</f>
        <v>5742</v>
      </c>
      <c r="U8" s="453">
        <f>'Phụ lục số 6'!D4</f>
        <v>495278</v>
      </c>
      <c r="V8" s="452">
        <f>W8+X8</f>
        <v>40606</v>
      </c>
      <c r="W8" s="452">
        <f>'Phụ lục số 6'!D7</f>
        <v>27606</v>
      </c>
      <c r="X8" s="452">
        <f>'Phụ lục số 6'!D8</f>
        <v>13000</v>
      </c>
      <c r="Y8" s="452">
        <f>Z8+AA8+AB8</f>
        <v>446694</v>
      </c>
      <c r="Z8" s="452">
        <f>'Phụ lục số 6'!D11</f>
        <v>248862</v>
      </c>
      <c r="AA8" s="452">
        <f>'Phụ lục số 6'!D12</f>
        <v>4025</v>
      </c>
      <c r="AB8" s="452">
        <f>'Phụ lục số 6'!D13</f>
        <v>193807</v>
      </c>
      <c r="AC8" s="452">
        <f>'Phụ lục số 6'!D14</f>
        <v>7978</v>
      </c>
      <c r="AD8" s="452">
        <f>'Phụ lục số 6'!D15</f>
        <v>0</v>
      </c>
    </row>
    <row r="9" spans="1:30" ht="24.95" customHeight="1" x14ac:dyDescent="0.25">
      <c r="A9" s="92">
        <v>2</v>
      </c>
      <c r="B9" s="145" t="s">
        <v>4</v>
      </c>
      <c r="C9" s="444">
        <f>'Phụ lục số 5'!I5</f>
        <v>249650</v>
      </c>
      <c r="D9" s="455">
        <f t="shared" ref="D9:D19" si="0">SUM(E9,H9,T9)</f>
        <v>460081</v>
      </c>
      <c r="E9" s="444">
        <f>'Phụ lục số 5'!K5</f>
        <v>225250</v>
      </c>
      <c r="F9" s="444">
        <f t="shared" ref="F9:F19" si="1">E9-G9</f>
        <v>193450</v>
      </c>
      <c r="G9" s="444">
        <f>'Phụ lục số 5'!K7+'Phụ lục số 5'!K8</f>
        <v>31800</v>
      </c>
      <c r="H9" s="444">
        <f t="shared" ref="H9:H19" si="2">SUM(I9:J9)</f>
        <v>233218</v>
      </c>
      <c r="I9" s="455">
        <f>'Phụ lục số 5'!K32</f>
        <v>191415</v>
      </c>
      <c r="J9" s="444">
        <f t="shared" ref="J9:J18" si="3">SUM(K9:S9)</f>
        <v>41803</v>
      </c>
      <c r="K9" s="444">
        <f>'Phụ lục số 5'!I34</f>
        <v>13300</v>
      </c>
      <c r="L9" s="444">
        <f>'Phụ lục số 5'!I38</f>
        <v>4250</v>
      </c>
      <c r="M9" s="444">
        <f>'Phụ lục số 5'!I39</f>
        <v>0</v>
      </c>
      <c r="N9" s="444">
        <f>'Phụ lục số 5'!I35</f>
        <v>19404</v>
      </c>
      <c r="O9" s="444">
        <f>'Phụ lục số 5'!I36</f>
        <v>0</v>
      </c>
      <c r="P9" s="444">
        <f>'Phụ lục số 5'!I42</f>
        <v>1028</v>
      </c>
      <c r="Q9" s="444">
        <f>'Phụ lục số 5'!I40</f>
        <v>640</v>
      </c>
      <c r="R9" s="444">
        <f>'Phụ lục số 5'!I41</f>
        <v>125</v>
      </c>
      <c r="S9" s="444">
        <f>'Phụ lục số 5'!I37</f>
        <v>3056</v>
      </c>
      <c r="T9" s="444">
        <f>'Phụ lục số 5'!I48</f>
        <v>1613</v>
      </c>
      <c r="U9" s="455">
        <f>'Phụ lục số 6'!E4</f>
        <v>460081</v>
      </c>
      <c r="V9" s="444">
        <f t="shared" ref="V9:V19" si="4">W9+X9</f>
        <v>177233</v>
      </c>
      <c r="W9" s="444">
        <f>'Phụ lục số 6'!E7</f>
        <v>27233</v>
      </c>
      <c r="X9" s="444">
        <f>'Phụ lục số 6'!E8</f>
        <v>150000</v>
      </c>
      <c r="Y9" s="444">
        <f t="shared" ref="Y9:Y19" si="5">Z9+AA9+AB9</f>
        <v>277439</v>
      </c>
      <c r="Z9" s="444">
        <f>'Phụ lục số 6'!E11</f>
        <v>129396</v>
      </c>
      <c r="AA9" s="444">
        <f>'Phụ lục số 6'!E12</f>
        <v>6871</v>
      </c>
      <c r="AB9" s="444">
        <f>'Phụ lục số 6'!E13</f>
        <v>141172</v>
      </c>
      <c r="AC9" s="444">
        <f>'Phụ lục số 6'!E14</f>
        <v>5409</v>
      </c>
      <c r="AD9" s="444">
        <f>'Phụ lục số 6'!E15</f>
        <v>0</v>
      </c>
    </row>
    <row r="10" spans="1:30" ht="24.95" customHeight="1" x14ac:dyDescent="0.25">
      <c r="A10" s="92">
        <v>3</v>
      </c>
      <c r="B10" s="145" t="s">
        <v>26</v>
      </c>
      <c r="C10" s="444">
        <f>'Phụ lục số 5'!L5</f>
        <v>58770</v>
      </c>
      <c r="D10" s="455">
        <f t="shared" si="0"/>
        <v>435248</v>
      </c>
      <c r="E10" s="444">
        <f>'Phụ lục số 5'!N5</f>
        <v>44215</v>
      </c>
      <c r="F10" s="444">
        <f t="shared" si="1"/>
        <v>30270</v>
      </c>
      <c r="G10" s="444">
        <f>'Phụ lục số 5'!N7+'Phụ lục số 5'!N8</f>
        <v>13945</v>
      </c>
      <c r="H10" s="444">
        <f t="shared" si="2"/>
        <v>386478</v>
      </c>
      <c r="I10" s="455">
        <f>'Phụ lục số 5'!N32</f>
        <v>305519</v>
      </c>
      <c r="J10" s="444">
        <f t="shared" si="3"/>
        <v>80959</v>
      </c>
      <c r="K10" s="444">
        <f>'Phụ lục số 5'!L34</f>
        <v>34100</v>
      </c>
      <c r="L10" s="444">
        <f>'Phụ lục số 5'!L38</f>
        <v>0</v>
      </c>
      <c r="M10" s="444">
        <f>'Phụ lục số 5'!L39</f>
        <v>0</v>
      </c>
      <c r="N10" s="444">
        <f>'Phụ lục số 5'!L35</f>
        <v>39483</v>
      </c>
      <c r="O10" s="444">
        <f>'Phụ lục số 5'!L36</f>
        <v>0</v>
      </c>
      <c r="P10" s="444">
        <f>'Phụ lục số 5'!L42</f>
        <v>1206</v>
      </c>
      <c r="Q10" s="444">
        <f>'Phụ lục số 5'!L40</f>
        <v>680</v>
      </c>
      <c r="R10" s="444">
        <f>'Phụ lục số 5'!L41</f>
        <v>250</v>
      </c>
      <c r="S10" s="444">
        <f>'Phụ lục số 5'!L37</f>
        <v>5240</v>
      </c>
      <c r="T10" s="444">
        <f>'Phụ lục số 5'!L48</f>
        <v>4555</v>
      </c>
      <c r="U10" s="455">
        <f>'Phụ lục số 6'!F4</f>
        <v>435248</v>
      </c>
      <c r="V10" s="444">
        <f t="shared" si="4"/>
        <v>36557</v>
      </c>
      <c r="W10" s="444">
        <f>'Phụ lục số 6'!F7</f>
        <v>26557</v>
      </c>
      <c r="X10" s="444">
        <f>'Phụ lục số 6'!F8</f>
        <v>10000</v>
      </c>
      <c r="Y10" s="444">
        <f t="shared" si="5"/>
        <v>391895</v>
      </c>
      <c r="Z10" s="444">
        <f>'Phụ lục số 6'!F11</f>
        <v>208620</v>
      </c>
      <c r="AA10" s="444">
        <f>'Phụ lục số 6'!F12</f>
        <v>3707</v>
      </c>
      <c r="AB10" s="444">
        <f>'Phụ lục số 6'!F13</f>
        <v>179568</v>
      </c>
      <c r="AC10" s="444">
        <f>'Phụ lục số 6'!F14</f>
        <v>6796</v>
      </c>
      <c r="AD10" s="444">
        <f>'Phụ lục số 6'!F15</f>
        <v>0</v>
      </c>
    </row>
    <row r="11" spans="1:30" ht="24.95" customHeight="1" x14ac:dyDescent="0.25">
      <c r="A11" s="92">
        <v>4</v>
      </c>
      <c r="B11" s="145" t="s">
        <v>6</v>
      </c>
      <c r="C11" s="444">
        <f>'Phụ lục số 5'!O5</f>
        <v>99730</v>
      </c>
      <c r="D11" s="455">
        <f t="shared" si="0"/>
        <v>444525</v>
      </c>
      <c r="E11" s="444">
        <f>'Phụ lục số 5'!Q5</f>
        <v>72820</v>
      </c>
      <c r="F11" s="444">
        <f t="shared" si="1"/>
        <v>51730</v>
      </c>
      <c r="G11" s="444">
        <f>'Phụ lục số 5'!Q7+'Phụ lục số 5'!Q8</f>
        <v>21090</v>
      </c>
      <c r="H11" s="444">
        <f t="shared" si="2"/>
        <v>371705</v>
      </c>
      <c r="I11" s="455">
        <f>'Phụ lục số 5'!Q32</f>
        <v>260487</v>
      </c>
      <c r="J11" s="444">
        <f t="shared" si="3"/>
        <v>111218</v>
      </c>
      <c r="K11" s="444">
        <f>'Phụ lục số 5'!O34</f>
        <v>45900</v>
      </c>
      <c r="L11" s="444">
        <f>'Phụ lục số 5'!O38</f>
        <v>0</v>
      </c>
      <c r="M11" s="444">
        <f>'Phụ lục số 5'!O39</f>
        <v>0</v>
      </c>
      <c r="N11" s="444">
        <f>'Phụ lục số 5'!O35</f>
        <v>46681</v>
      </c>
      <c r="O11" s="444">
        <f>'Phụ lục số 5'!O36</f>
        <v>685</v>
      </c>
      <c r="P11" s="444">
        <f>'Phụ lục số 5'!O42</f>
        <v>1496</v>
      </c>
      <c r="Q11" s="444">
        <f>'Phụ lục số 5'!O40</f>
        <v>740</v>
      </c>
      <c r="R11" s="444">
        <f>'Phụ lục số 5'!O41</f>
        <v>250</v>
      </c>
      <c r="S11" s="444">
        <f>'Phụ lục số 5'!O37</f>
        <v>15466</v>
      </c>
      <c r="T11" s="444">
        <f>'Phụ lục số 5'!O48</f>
        <v>0</v>
      </c>
      <c r="U11" s="455">
        <f>'Phụ lục số 6'!G4</f>
        <v>444525</v>
      </c>
      <c r="V11" s="444">
        <f t="shared" si="4"/>
        <v>48751</v>
      </c>
      <c r="W11" s="444">
        <f>'Phụ lục số 6'!G7</f>
        <v>28751</v>
      </c>
      <c r="X11" s="444">
        <f>'Phụ lục số 6'!G8</f>
        <v>20000</v>
      </c>
      <c r="Y11" s="444">
        <f t="shared" si="5"/>
        <v>389484</v>
      </c>
      <c r="Z11" s="444">
        <f>'Phụ lục số 6'!G11</f>
        <v>190080</v>
      </c>
      <c r="AA11" s="444">
        <f>'Phụ lục số 6'!G12</f>
        <v>3821</v>
      </c>
      <c r="AB11" s="444">
        <f>'Phụ lục số 6'!G13</f>
        <v>195583</v>
      </c>
      <c r="AC11" s="444">
        <f>'Phụ lục số 6'!G14</f>
        <v>6290</v>
      </c>
      <c r="AD11" s="444">
        <f>'Phụ lục số 6'!G15</f>
        <v>0</v>
      </c>
    </row>
    <row r="12" spans="1:30" ht="24.95" customHeight="1" x14ac:dyDescent="0.25">
      <c r="A12" s="92">
        <v>5</v>
      </c>
      <c r="B12" s="145" t="s">
        <v>7</v>
      </c>
      <c r="C12" s="444">
        <f>'Phụ lục số 5'!R5</f>
        <v>165800</v>
      </c>
      <c r="D12" s="455">
        <f t="shared" si="0"/>
        <v>567836.5</v>
      </c>
      <c r="E12" s="444">
        <f>'Phụ lục số 5'!T5</f>
        <v>143170</v>
      </c>
      <c r="F12" s="444">
        <f t="shared" si="1"/>
        <v>76800</v>
      </c>
      <c r="G12" s="444">
        <f>'Phụ lục số 5'!T7+'Phụ lục số 5'!T8</f>
        <v>66370</v>
      </c>
      <c r="H12" s="444">
        <f t="shared" si="2"/>
        <v>407520.5</v>
      </c>
      <c r="I12" s="455">
        <f>'Phụ lục số 5'!T32</f>
        <v>334903</v>
      </c>
      <c r="J12" s="444">
        <f t="shared" si="3"/>
        <v>72617.5</v>
      </c>
      <c r="K12" s="444">
        <f>'Phụ lục số 5'!R34</f>
        <v>32298</v>
      </c>
      <c r="L12" s="444">
        <f>'Phụ lục số 5'!R38</f>
        <v>0</v>
      </c>
      <c r="M12" s="444">
        <f>'Phụ lục số 5'!R39</f>
        <v>0</v>
      </c>
      <c r="N12" s="444">
        <f>'Phụ lục số 5'!R35</f>
        <v>28347</v>
      </c>
      <c r="O12" s="444">
        <f>'Phụ lục số 5'!R36</f>
        <v>0</v>
      </c>
      <c r="P12" s="444">
        <f>'Phụ lục số 5'!R42</f>
        <v>1574</v>
      </c>
      <c r="Q12" s="444">
        <f>'Phụ lục số 5'!R40</f>
        <v>760</v>
      </c>
      <c r="R12" s="444">
        <f>'Phụ lục số 5'!R41</f>
        <v>312.5</v>
      </c>
      <c r="S12" s="444">
        <f>'Phụ lục số 5'!R37</f>
        <v>9326</v>
      </c>
      <c r="T12" s="444">
        <f>'Phụ lục số 5'!R48</f>
        <v>17146</v>
      </c>
      <c r="U12" s="455">
        <f>'Phụ lục số 6'!H4</f>
        <v>567836.5</v>
      </c>
      <c r="V12" s="444">
        <f t="shared" si="4"/>
        <v>56302</v>
      </c>
      <c r="W12" s="444">
        <f>'Phụ lục số 6'!H7</f>
        <v>36302</v>
      </c>
      <c r="X12" s="444">
        <f>'Phụ lục số 6'!H8</f>
        <v>20000</v>
      </c>
      <c r="Y12" s="444">
        <f t="shared" si="5"/>
        <v>502125.5</v>
      </c>
      <c r="Z12" s="444">
        <f>'Phụ lục số 6'!H11</f>
        <v>279054</v>
      </c>
      <c r="AA12" s="444">
        <f>'Phụ lục số 6'!H12</f>
        <v>6573</v>
      </c>
      <c r="AB12" s="444">
        <f>'Phụ lục số 6'!H13</f>
        <v>216498.5</v>
      </c>
      <c r="AC12" s="444">
        <f>'Phụ lục số 6'!H14</f>
        <v>9409</v>
      </c>
      <c r="AD12" s="444">
        <f>'Phụ lục số 6'!H15</f>
        <v>0</v>
      </c>
    </row>
    <row r="13" spans="1:30" ht="24.95" customHeight="1" x14ac:dyDescent="0.25">
      <c r="A13" s="92">
        <v>6</v>
      </c>
      <c r="B13" s="145" t="s">
        <v>8</v>
      </c>
      <c r="C13" s="444">
        <f>'Phụ lục số 5'!U5</f>
        <v>1055100</v>
      </c>
      <c r="D13" s="455">
        <f t="shared" si="0"/>
        <v>1001173</v>
      </c>
      <c r="E13" s="444">
        <f>'Phụ lục số 5'!W5</f>
        <v>781330</v>
      </c>
      <c r="F13" s="444">
        <f t="shared" si="1"/>
        <v>194600</v>
      </c>
      <c r="G13" s="444">
        <f>'Phụ lục số 5'!W7+'Phụ lục số 5'!W8</f>
        <v>586730</v>
      </c>
      <c r="H13" s="444">
        <f t="shared" si="2"/>
        <v>125122</v>
      </c>
      <c r="I13" s="455">
        <f>'Phụ lục số 5'!W32</f>
        <v>116197</v>
      </c>
      <c r="J13" s="444">
        <f t="shared" si="3"/>
        <v>8925</v>
      </c>
      <c r="K13" s="444">
        <f>'Phụ lục số 5'!U34</f>
        <v>8000</v>
      </c>
      <c r="L13" s="444">
        <f>'Phụ lục số 5'!U38</f>
        <v>0</v>
      </c>
      <c r="M13" s="444">
        <f>'Phụ lục số 5'!U39</f>
        <v>0</v>
      </c>
      <c r="N13" s="444">
        <f>'Phụ lục số 5'!U35</f>
        <v>0</v>
      </c>
      <c r="O13" s="444">
        <f>'Phụ lục số 5'!U36</f>
        <v>0</v>
      </c>
      <c r="P13" s="444">
        <f>'Phụ lục số 5'!U42</f>
        <v>0</v>
      </c>
      <c r="Q13" s="444">
        <f>'Phụ lục số 5'!U40</f>
        <v>800</v>
      </c>
      <c r="R13" s="444">
        <f>'Phụ lục số 5'!U41</f>
        <v>125</v>
      </c>
      <c r="S13" s="444">
        <f>'Phụ lục số 5'!U37</f>
        <v>0</v>
      </c>
      <c r="T13" s="444">
        <f>'Phụ lục số 5'!U48</f>
        <v>94721</v>
      </c>
      <c r="U13" s="455">
        <f>'Phụ lục số 6'!I4</f>
        <v>1001173</v>
      </c>
      <c r="V13" s="444">
        <f t="shared" si="4"/>
        <v>168534</v>
      </c>
      <c r="W13" s="444">
        <f>'Phụ lục số 6'!I7</f>
        <v>116534</v>
      </c>
      <c r="X13" s="444">
        <f>'Phụ lục số 6'!I8</f>
        <v>52000</v>
      </c>
      <c r="Y13" s="444">
        <f t="shared" si="5"/>
        <v>471691</v>
      </c>
      <c r="Z13" s="444">
        <f>'Phụ lục số 6'!I11</f>
        <v>305271</v>
      </c>
      <c r="AA13" s="444">
        <f>'Phụ lục số 6'!I12</f>
        <v>15103</v>
      </c>
      <c r="AB13" s="444">
        <f>'Phụ lục số 6'!I13</f>
        <v>151317</v>
      </c>
      <c r="AC13" s="444">
        <f>'Phụ lục số 6'!I14</f>
        <v>18928</v>
      </c>
      <c r="AD13" s="444">
        <f>'Phụ lục số 6'!I15</f>
        <v>342020</v>
      </c>
    </row>
    <row r="14" spans="1:30" ht="24.95" customHeight="1" x14ac:dyDescent="0.25">
      <c r="A14" s="92">
        <v>7</v>
      </c>
      <c r="B14" s="145" t="s">
        <v>9</v>
      </c>
      <c r="C14" s="444">
        <f>'Phụ lục số 5'!X5</f>
        <v>186050</v>
      </c>
      <c r="D14" s="455">
        <f t="shared" si="0"/>
        <v>697597</v>
      </c>
      <c r="E14" s="444">
        <f>'Phụ lục số 5'!Z5</f>
        <v>155600</v>
      </c>
      <c r="F14" s="444">
        <f t="shared" si="1"/>
        <v>102050</v>
      </c>
      <c r="G14" s="444">
        <f>'Phụ lục số 5'!Z7+'Phụ lục số 5'!Z8</f>
        <v>53550</v>
      </c>
      <c r="H14" s="444">
        <f t="shared" si="2"/>
        <v>536802</v>
      </c>
      <c r="I14" s="455">
        <f>'Phụ lục số 5'!Z32</f>
        <v>425722</v>
      </c>
      <c r="J14" s="444">
        <f t="shared" si="3"/>
        <v>111080</v>
      </c>
      <c r="K14" s="444">
        <f>'Phụ lục số 5'!X34</f>
        <v>47400</v>
      </c>
      <c r="L14" s="444">
        <f>'Phụ lục số 5'!X38</f>
        <v>0</v>
      </c>
      <c r="M14" s="444">
        <f>'Phụ lục số 5'!X39</f>
        <v>0</v>
      </c>
      <c r="N14" s="444">
        <f>'Phụ lục số 5'!X35</f>
        <v>45011</v>
      </c>
      <c r="O14" s="444">
        <f>'Phụ lục số 5'!X36</f>
        <v>0</v>
      </c>
      <c r="P14" s="444">
        <f>'Phụ lục số 5'!X42</f>
        <v>1644</v>
      </c>
      <c r="Q14" s="444">
        <f>'Phụ lục số 5'!X40</f>
        <v>860</v>
      </c>
      <c r="R14" s="444">
        <f>'Phụ lục số 5'!X41</f>
        <v>375</v>
      </c>
      <c r="S14" s="444">
        <f>'Phụ lục số 5'!X37</f>
        <v>15790</v>
      </c>
      <c r="T14" s="444">
        <f>'Phụ lục số 5'!X48</f>
        <v>5195</v>
      </c>
      <c r="U14" s="455">
        <f>'Phụ lục số 6'!J4</f>
        <v>697597</v>
      </c>
      <c r="V14" s="444">
        <f t="shared" si="4"/>
        <v>74662</v>
      </c>
      <c r="W14" s="444">
        <f>'Phụ lục số 6'!J7</f>
        <v>39662</v>
      </c>
      <c r="X14" s="444">
        <f>'Phụ lục số 6'!J8</f>
        <v>35000</v>
      </c>
      <c r="Y14" s="444">
        <f t="shared" si="5"/>
        <v>612098</v>
      </c>
      <c r="Z14" s="444">
        <f>'Phụ lục số 6'!J11</f>
        <v>324148</v>
      </c>
      <c r="AA14" s="444">
        <f>'Phụ lục số 6'!J12</f>
        <v>6823</v>
      </c>
      <c r="AB14" s="444">
        <f>'Phụ lục số 6'!J13</f>
        <v>281127</v>
      </c>
      <c r="AC14" s="444">
        <f>'Phụ lục số 6'!J14</f>
        <v>10837</v>
      </c>
      <c r="AD14" s="444">
        <f>'Phụ lục số 6'!J15</f>
        <v>0</v>
      </c>
    </row>
    <row r="15" spans="1:30" ht="24.95" customHeight="1" x14ac:dyDescent="0.25">
      <c r="A15" s="92">
        <v>8</v>
      </c>
      <c r="B15" s="145" t="s">
        <v>27</v>
      </c>
      <c r="C15" s="444">
        <f>'Phụ lục số 5'!AA5</f>
        <v>182050</v>
      </c>
      <c r="D15" s="455">
        <f t="shared" si="0"/>
        <v>634927</v>
      </c>
      <c r="E15" s="444">
        <f>'Phụ lục số 5'!AC5</f>
        <v>154670</v>
      </c>
      <c r="F15" s="444">
        <f t="shared" si="1"/>
        <v>93150</v>
      </c>
      <c r="G15" s="444">
        <f>'Phụ lục số 5'!AC7+'Phụ lục số 5'!AC8</f>
        <v>61520</v>
      </c>
      <c r="H15" s="444">
        <f t="shared" si="2"/>
        <v>476110</v>
      </c>
      <c r="I15" s="455">
        <f>'Phụ lục số 5'!AC32</f>
        <v>363769</v>
      </c>
      <c r="J15" s="444">
        <f t="shared" si="3"/>
        <v>112341</v>
      </c>
      <c r="K15" s="444">
        <f>'Phụ lục số 5'!AA34</f>
        <v>61600</v>
      </c>
      <c r="L15" s="444">
        <f>'Phụ lục số 5'!AA38</f>
        <v>0</v>
      </c>
      <c r="M15" s="444">
        <f>'Phụ lục số 5'!AA39</f>
        <v>0</v>
      </c>
      <c r="N15" s="444">
        <f>'Phụ lục số 5'!AA35</f>
        <v>39053</v>
      </c>
      <c r="O15" s="444">
        <f>'Phụ lục số 5'!AA36</f>
        <v>0</v>
      </c>
      <c r="P15" s="444">
        <f>'Phụ lục số 5'!AA42</f>
        <v>1560</v>
      </c>
      <c r="Q15" s="444">
        <f>'Phụ lục số 5'!AA40</f>
        <v>760</v>
      </c>
      <c r="R15" s="444">
        <f>'Phụ lục số 5'!AA41</f>
        <v>500</v>
      </c>
      <c r="S15" s="444">
        <f>'Phụ lục số 5'!AA37</f>
        <v>8868</v>
      </c>
      <c r="T15" s="444">
        <f>'Phụ lục số 5'!AA48</f>
        <v>4147</v>
      </c>
      <c r="U15" s="455">
        <f>'Phụ lục số 6'!K4</f>
        <v>634927</v>
      </c>
      <c r="V15" s="444">
        <f t="shared" si="4"/>
        <v>86250</v>
      </c>
      <c r="W15" s="444">
        <f>'Phụ lục số 6'!K7</f>
        <v>36250</v>
      </c>
      <c r="X15" s="444">
        <f>'Phụ lục số 6'!K8</f>
        <v>50000</v>
      </c>
      <c r="Y15" s="444">
        <f t="shared" si="5"/>
        <v>539275</v>
      </c>
      <c r="Z15" s="444">
        <f>'Phụ lục số 6'!K11</f>
        <v>289708</v>
      </c>
      <c r="AA15" s="444">
        <f>'Phụ lục số 6'!K12</f>
        <v>6021</v>
      </c>
      <c r="AB15" s="444">
        <f>'Phụ lục số 6'!K13</f>
        <v>243546</v>
      </c>
      <c r="AC15" s="444">
        <f>'Phụ lục số 6'!K14</f>
        <v>9402</v>
      </c>
      <c r="AD15" s="444">
        <f>'Phụ lục số 6'!K15</f>
        <v>0</v>
      </c>
    </row>
    <row r="16" spans="1:30" ht="24.95" customHeight="1" x14ac:dyDescent="0.25">
      <c r="A16" s="92">
        <v>9</v>
      </c>
      <c r="B16" s="145" t="s">
        <v>28</v>
      </c>
      <c r="C16" s="444">
        <f>'Phụ lục số 5'!AD5</f>
        <v>233800</v>
      </c>
      <c r="D16" s="455">
        <f t="shared" si="0"/>
        <v>624056.5</v>
      </c>
      <c r="E16" s="444">
        <f>'Phụ lục số 5'!AF5</f>
        <v>201000</v>
      </c>
      <c r="F16" s="444">
        <f t="shared" si="1"/>
        <v>60700</v>
      </c>
      <c r="G16" s="444">
        <f>'Phụ lục số 5'!AF7+'Phụ lục số 5'!AF8</f>
        <v>140300</v>
      </c>
      <c r="H16" s="444">
        <f t="shared" si="2"/>
        <v>386321.5</v>
      </c>
      <c r="I16" s="455">
        <f>'Phụ lục số 5'!AF32</f>
        <v>343539</v>
      </c>
      <c r="J16" s="444">
        <f t="shared" si="3"/>
        <v>42782.5</v>
      </c>
      <c r="K16" s="444">
        <f>'Phụ lục số 5'!AD34</f>
        <v>15900</v>
      </c>
      <c r="L16" s="444">
        <f>'Phụ lục số 5'!AD38</f>
        <v>0</v>
      </c>
      <c r="M16" s="444">
        <f>'Phụ lục số 5'!AD39</f>
        <v>0</v>
      </c>
      <c r="N16" s="444">
        <f>'Phụ lục số 5'!AD35</f>
        <v>9873</v>
      </c>
      <c r="O16" s="444">
        <f>'Phụ lục số 5'!AD36</f>
        <v>0</v>
      </c>
      <c r="P16" s="444">
        <f>'Phụ lục số 5'!AD42</f>
        <v>400</v>
      </c>
      <c r="Q16" s="444">
        <f>'Phụ lục số 5'!AA40</f>
        <v>760</v>
      </c>
      <c r="R16" s="444">
        <f>'Phụ lục số 5'!AD41</f>
        <v>187.5</v>
      </c>
      <c r="S16" s="444">
        <f>'Phụ lục số 5'!AD37</f>
        <v>15662</v>
      </c>
      <c r="T16" s="444">
        <f>'Phụ lục số 5'!AD48</f>
        <v>36735</v>
      </c>
      <c r="U16" s="455">
        <f>'Phụ lục số 6'!L4</f>
        <v>624056.5</v>
      </c>
      <c r="V16" s="444">
        <f t="shared" si="4"/>
        <v>50177</v>
      </c>
      <c r="W16" s="444">
        <f>'Phụ lục số 6'!L7</f>
        <v>35177</v>
      </c>
      <c r="X16" s="444">
        <f>'Phụ lục số 6'!L8</f>
        <v>15000</v>
      </c>
      <c r="Y16" s="444">
        <f t="shared" si="5"/>
        <v>562926.5</v>
      </c>
      <c r="Z16" s="444">
        <f>'Phụ lục số 6'!L11</f>
        <v>291861</v>
      </c>
      <c r="AA16" s="444">
        <f>'Phụ lục số 6'!L12</f>
        <v>7903</v>
      </c>
      <c r="AB16" s="444">
        <f>'Phụ lục số 6'!L13</f>
        <v>263162.5</v>
      </c>
      <c r="AC16" s="444">
        <f>'Phụ lục số 6'!L14</f>
        <v>10953</v>
      </c>
      <c r="AD16" s="444">
        <f>'Phụ lục số 6'!L15</f>
        <v>0</v>
      </c>
    </row>
    <row r="17" spans="1:30" ht="24.95" customHeight="1" x14ac:dyDescent="0.25">
      <c r="A17" s="92">
        <v>10</v>
      </c>
      <c r="B17" s="145" t="s">
        <v>29</v>
      </c>
      <c r="C17" s="444">
        <f>'Phụ lục số 5'!AG5</f>
        <v>138750</v>
      </c>
      <c r="D17" s="455">
        <f t="shared" si="0"/>
        <v>502271.5</v>
      </c>
      <c r="E17" s="444">
        <f>'Phụ lục số 5'!AI5</f>
        <v>107990</v>
      </c>
      <c r="F17" s="444">
        <f t="shared" si="1"/>
        <v>56050</v>
      </c>
      <c r="G17" s="444">
        <f>'Phụ lục số 5'!AI7+'Phụ lục số 5'!AI8</f>
        <v>51940</v>
      </c>
      <c r="H17" s="444">
        <f t="shared" si="2"/>
        <v>392286.5</v>
      </c>
      <c r="I17" s="455">
        <f>'Phụ lục số 5'!AI32</f>
        <v>323859</v>
      </c>
      <c r="J17" s="444">
        <f t="shared" si="3"/>
        <v>68427.5</v>
      </c>
      <c r="K17" s="444">
        <f>'Phụ lục số 5'!AG34</f>
        <v>18300</v>
      </c>
      <c r="L17" s="444">
        <f>'Phụ lục số 5'!AG38</f>
        <v>0</v>
      </c>
      <c r="M17" s="444">
        <f>'Phụ lục số 5'!AG39</f>
        <v>0</v>
      </c>
      <c r="N17" s="444">
        <f>'Phụ lục số 5'!AG35</f>
        <v>36666</v>
      </c>
      <c r="O17" s="444">
        <f>'Phụ lục số 5'!AG36</f>
        <v>0</v>
      </c>
      <c r="P17" s="444">
        <f>'Phụ lục số 5'!AG42</f>
        <v>1488</v>
      </c>
      <c r="Q17" s="444">
        <f>'Phụ lục số 5'!AG40</f>
        <v>740</v>
      </c>
      <c r="R17" s="444">
        <f>'Phụ lục số 5'!AG41</f>
        <v>187.5</v>
      </c>
      <c r="S17" s="444">
        <f>'Phụ lục số 5'!AG37</f>
        <v>11046</v>
      </c>
      <c r="T17" s="444">
        <f>'Phụ lục số 5'!AG48</f>
        <v>1995</v>
      </c>
      <c r="U17" s="455">
        <f>'Phụ lục số 6'!M4</f>
        <v>502271.5</v>
      </c>
      <c r="V17" s="444">
        <f t="shared" si="4"/>
        <v>48432</v>
      </c>
      <c r="W17" s="444">
        <f>'Phụ lục số 6'!M7</f>
        <v>33432</v>
      </c>
      <c r="X17" s="444">
        <f>'Phụ lục số 6'!M8</f>
        <v>15000</v>
      </c>
      <c r="Y17" s="444">
        <f t="shared" si="5"/>
        <v>445744.5</v>
      </c>
      <c r="Z17" s="444">
        <f>'Phụ lục số 6'!M11</f>
        <v>249845</v>
      </c>
      <c r="AA17" s="444">
        <f>'Phụ lục số 6'!M12</f>
        <v>4713</v>
      </c>
      <c r="AB17" s="444">
        <f>'Phụ lục số 6'!M13</f>
        <v>191186.5</v>
      </c>
      <c r="AC17" s="444">
        <f>'Phụ lục số 6'!M14</f>
        <v>8095</v>
      </c>
      <c r="AD17" s="444">
        <f>'Phụ lục số 6'!M15</f>
        <v>0</v>
      </c>
    </row>
    <row r="18" spans="1:30" ht="24.95" customHeight="1" x14ac:dyDescent="0.25">
      <c r="A18" s="92">
        <v>11</v>
      </c>
      <c r="B18" s="145" t="s">
        <v>158</v>
      </c>
      <c r="C18" s="444">
        <f>'Phụ lục số 5'!AJ5</f>
        <v>514500</v>
      </c>
      <c r="D18" s="455">
        <f t="shared" si="0"/>
        <v>725981</v>
      </c>
      <c r="E18" s="444">
        <f>'Phụ lục số 5'!AL5</f>
        <v>460240</v>
      </c>
      <c r="F18" s="444">
        <f t="shared" si="1"/>
        <v>221000</v>
      </c>
      <c r="G18" s="444">
        <f>'Phụ lục số 5'!AL7+'Phụ lục số 5'!AL8</f>
        <v>239240</v>
      </c>
      <c r="H18" s="444">
        <f t="shared" si="2"/>
        <v>198029</v>
      </c>
      <c r="I18" s="455">
        <f>'Phụ lục số 5'!AL32</f>
        <v>159099</v>
      </c>
      <c r="J18" s="444">
        <f t="shared" si="3"/>
        <v>38930</v>
      </c>
      <c r="K18" s="444">
        <f>'Phụ lục số 5'!AJ34</f>
        <v>4500</v>
      </c>
      <c r="L18" s="444">
        <f>'Phụ lục số 5'!AJ38</f>
        <v>33750</v>
      </c>
      <c r="M18" s="444">
        <f>'Phụ lục số 5'!AJ39</f>
        <v>0</v>
      </c>
      <c r="N18" s="444">
        <f>'Phụ lục số 5'!AJ35</f>
        <v>0</v>
      </c>
      <c r="O18" s="444">
        <f>'Phụ lục số 5'!AJ36</f>
        <v>0</v>
      </c>
      <c r="P18" s="444">
        <f>'Phụ lục số 5'!AJ42</f>
        <v>0</v>
      </c>
      <c r="Q18" s="444">
        <f>'Phụ lục số 5'!AJ40</f>
        <v>680</v>
      </c>
      <c r="R18" s="444">
        <f>'Phụ lục số 5'!AJ41</f>
        <v>0</v>
      </c>
      <c r="S18" s="444">
        <f>'Phụ lục số 5'!AJ37</f>
        <v>0</v>
      </c>
      <c r="T18" s="444">
        <f>'Phụ lục số 5'!AJ48</f>
        <v>67712</v>
      </c>
      <c r="U18" s="455">
        <f>'Phụ lục số 6'!N4</f>
        <v>725981</v>
      </c>
      <c r="V18" s="444">
        <f t="shared" si="4"/>
        <v>171569</v>
      </c>
      <c r="W18" s="444">
        <f>'Phụ lục số 6'!N7</f>
        <v>71569</v>
      </c>
      <c r="X18" s="444">
        <f>'Phụ lục số 6'!N8</f>
        <v>100000</v>
      </c>
      <c r="Y18" s="444">
        <f t="shared" si="5"/>
        <v>506257</v>
      </c>
      <c r="Z18" s="444">
        <f>'Phụ lục số 6'!N11</f>
        <v>181007</v>
      </c>
      <c r="AA18" s="444">
        <f>'Phụ lục số 6'!N12</f>
        <v>11300</v>
      </c>
      <c r="AB18" s="444">
        <f>'Phụ lục số 6'!N13</f>
        <v>313950</v>
      </c>
      <c r="AC18" s="444">
        <f>'Phụ lục số 6'!N14</f>
        <v>11186</v>
      </c>
      <c r="AD18" s="444">
        <f>'Phụ lục số 6'!N15</f>
        <v>36969</v>
      </c>
    </row>
    <row r="19" spans="1:30" ht="24.95" customHeight="1" x14ac:dyDescent="0.25">
      <c r="A19" s="148">
        <v>12</v>
      </c>
      <c r="B19" s="146" t="s">
        <v>13</v>
      </c>
      <c r="C19" s="456">
        <f>'Phụ lục số 5'!AM5</f>
        <v>122200</v>
      </c>
      <c r="D19" s="457">
        <f t="shared" si="0"/>
        <v>470319.5</v>
      </c>
      <c r="E19" s="456">
        <f>'Phụ lục số 5'!AO5</f>
        <v>101820</v>
      </c>
      <c r="F19" s="456">
        <f t="shared" si="1"/>
        <v>59500</v>
      </c>
      <c r="G19" s="456">
        <f>'Phụ lục số 5'!AO7+'Phụ lục số 5'!AO8</f>
        <v>42320</v>
      </c>
      <c r="H19" s="456">
        <f t="shared" si="2"/>
        <v>360311.5</v>
      </c>
      <c r="I19" s="457">
        <f>'Phụ lục số 5'!AO32</f>
        <v>295461</v>
      </c>
      <c r="J19" s="456">
        <f>SUM(K19:S19)</f>
        <v>64850.5</v>
      </c>
      <c r="K19" s="456">
        <f>'Phụ lục số 5'!AM34</f>
        <v>17700</v>
      </c>
      <c r="L19" s="456">
        <f>'Phụ lục số 5'!AM38</f>
        <v>0</v>
      </c>
      <c r="M19" s="456">
        <f>'Phụ lục số 5'!AM39</f>
        <v>0</v>
      </c>
      <c r="N19" s="456">
        <f>'Phụ lục số 5'!AM35</f>
        <v>30201</v>
      </c>
      <c r="O19" s="456">
        <f>'Phụ lục số 5'!AM36</f>
        <v>0</v>
      </c>
      <c r="P19" s="456">
        <f>'Phụ lục số 5'!AM42</f>
        <v>1496</v>
      </c>
      <c r="Q19" s="456">
        <f>'Phụ lục số 5'!AM40</f>
        <v>740</v>
      </c>
      <c r="R19" s="456">
        <f>'Phụ lục số 5'!AM41</f>
        <v>187.5</v>
      </c>
      <c r="S19" s="456">
        <f>'Phụ lục số 5'!AM37</f>
        <v>14526</v>
      </c>
      <c r="T19" s="456">
        <f>'Phụ lục số 5'!AM48</f>
        <v>8188</v>
      </c>
      <c r="U19" s="457">
        <f>'Phụ lục số 6'!O4</f>
        <v>470319.5</v>
      </c>
      <c r="V19" s="456">
        <f t="shared" si="4"/>
        <v>46173</v>
      </c>
      <c r="W19" s="456">
        <f>'Phụ lục số 6'!O7</f>
        <v>26173</v>
      </c>
      <c r="X19" s="456">
        <f>'Phụ lục số 6'!O8</f>
        <v>20000</v>
      </c>
      <c r="Y19" s="456">
        <f t="shared" si="5"/>
        <v>416507.5</v>
      </c>
      <c r="Z19" s="456">
        <f>'Phụ lục số 6'!O11</f>
        <v>212610</v>
      </c>
      <c r="AA19" s="456">
        <f>'Phụ lục số 6'!O12</f>
        <v>4610</v>
      </c>
      <c r="AB19" s="456">
        <f>'Phụ lục số 6'!O13</f>
        <v>199287.5</v>
      </c>
      <c r="AC19" s="456">
        <f>'Phụ lục số 6'!O14</f>
        <v>7639</v>
      </c>
      <c r="AD19" s="456">
        <f>'Phụ lục số 6'!O15</f>
        <v>0</v>
      </c>
    </row>
    <row r="20" spans="1:30" s="14" customFormat="1" ht="24.95" customHeight="1" x14ac:dyDescent="0.25">
      <c r="A20" s="1220" t="s">
        <v>30</v>
      </c>
      <c r="B20" s="1221"/>
      <c r="C20" s="458">
        <f t="shared" ref="C20:S20" si="6">SUM(C8:C19)</f>
        <v>3076600</v>
      </c>
      <c r="D20" s="458">
        <f t="shared" si="6"/>
        <v>7059294</v>
      </c>
      <c r="E20" s="458">
        <f>SUM(E8:E19)</f>
        <v>2508435</v>
      </c>
      <c r="F20" s="458">
        <f>SUM(F8:F19)</f>
        <v>1185700</v>
      </c>
      <c r="G20" s="458">
        <f>SUM(G8:G19)</f>
        <v>1322735</v>
      </c>
      <c r="H20" s="458">
        <f t="shared" si="6"/>
        <v>4303110</v>
      </c>
      <c r="I20" s="458">
        <f>SUM(I8:I19)</f>
        <v>3464851</v>
      </c>
      <c r="J20" s="458">
        <f>SUM(J8:J19)</f>
        <v>838259</v>
      </c>
      <c r="K20" s="458">
        <f t="shared" si="6"/>
        <v>317798</v>
      </c>
      <c r="L20" s="458">
        <f t="shared" si="6"/>
        <v>38000</v>
      </c>
      <c r="M20" s="458">
        <f t="shared" si="6"/>
        <v>0</v>
      </c>
      <c r="N20" s="458">
        <f t="shared" si="6"/>
        <v>342197</v>
      </c>
      <c r="O20" s="458">
        <f t="shared" si="6"/>
        <v>685</v>
      </c>
      <c r="P20" s="458">
        <f t="shared" si="6"/>
        <v>13304</v>
      </c>
      <c r="Q20" s="458">
        <f t="shared" si="6"/>
        <v>8880</v>
      </c>
      <c r="R20" s="458">
        <f t="shared" si="6"/>
        <v>2750</v>
      </c>
      <c r="S20" s="458">
        <f t="shared" si="6"/>
        <v>114645</v>
      </c>
      <c r="T20" s="458">
        <f>SUM(T8:T19)</f>
        <v>247749</v>
      </c>
      <c r="U20" s="458">
        <f t="shared" ref="U20:AD20" si="7">SUM(U8:U19)</f>
        <v>7059294</v>
      </c>
      <c r="V20" s="458">
        <f t="shared" si="7"/>
        <v>1005246</v>
      </c>
      <c r="W20" s="458">
        <f t="shared" si="7"/>
        <v>505246</v>
      </c>
      <c r="X20" s="458">
        <f t="shared" si="7"/>
        <v>500000</v>
      </c>
      <c r="Y20" s="458">
        <f t="shared" si="7"/>
        <v>5562137</v>
      </c>
      <c r="Z20" s="458">
        <f t="shared" si="7"/>
        <v>2910462</v>
      </c>
      <c r="AA20" s="458">
        <f t="shared" si="7"/>
        <v>81470</v>
      </c>
      <c r="AB20" s="458">
        <f t="shared" si="7"/>
        <v>2570205</v>
      </c>
      <c r="AC20" s="458">
        <f t="shared" si="7"/>
        <v>112922</v>
      </c>
      <c r="AD20" s="458">
        <f t="shared" si="7"/>
        <v>378989</v>
      </c>
    </row>
  </sheetData>
  <customSheetViews>
    <customSheetView guid="{88621519-296E-4458-B04E-813E881018FE}" scale="90" fitToPage="1" hiddenColumns="1" state="hidden">
      <pane xSplit="4" ySplit="7" topLeftCell="G14" activePane="bottomRight" state="frozen"/>
      <selection pane="bottomRight" activeCell="Y4" sqref="Y4:Y6"/>
      <pageMargins left="0" right="0" top="0.39370078740157483" bottom="0.39370078740157483" header="0.19685039370078741" footer="0.19685039370078741"/>
      <printOptions horizontalCentered="1"/>
      <pageSetup paperSize="9" scale="92" orientation="landscape" r:id="rId1"/>
      <headerFooter alignWithMargins="0">
        <oddHeader>&amp;R&amp;A</oddHeader>
      </headerFooter>
    </customSheetView>
  </customSheetViews>
  <mergeCells count="25">
    <mergeCell ref="V4:X4"/>
    <mergeCell ref="Y4:AB4"/>
    <mergeCell ref="AC4:AC6"/>
    <mergeCell ref="AD4:AD6"/>
    <mergeCell ref="K5:S5"/>
    <mergeCell ref="W5:X5"/>
    <mergeCell ref="Y5:Y6"/>
    <mergeCell ref="Z5:AB5"/>
    <mergeCell ref="V5:V6"/>
    <mergeCell ref="A1:AA1"/>
    <mergeCell ref="J5:J6"/>
    <mergeCell ref="H4:H6"/>
    <mergeCell ref="I5:I6"/>
    <mergeCell ref="A20:B20"/>
    <mergeCell ref="D4:D6"/>
    <mergeCell ref="E4:E6"/>
    <mergeCell ref="C3:C6"/>
    <mergeCell ref="F4:G5"/>
    <mergeCell ref="A3:A6"/>
    <mergeCell ref="B3:B6"/>
    <mergeCell ref="D3:T3"/>
    <mergeCell ref="U3:U6"/>
    <mergeCell ref="V3:AD3"/>
    <mergeCell ref="I4:S4"/>
    <mergeCell ref="T4:T6"/>
  </mergeCells>
  <phoneticPr fontId="3" type="noConversion"/>
  <conditionalFormatting sqref="U11:U19">
    <cfRule type="dataBar" priority="3">
      <dataBar>
        <cfvo type="min"/>
        <cfvo type="max"/>
        <color rgb="FFFFB628"/>
      </dataBar>
      <extLst>
        <ext xmlns:x14="http://schemas.microsoft.com/office/spreadsheetml/2009/9/main" uri="{B025F937-C7B1-47D3-B67F-A62EFF666E3E}">
          <x14:id>{5BFA11E9-4418-4344-A506-40FB8F46BB1E}</x14:id>
        </ext>
      </extLst>
    </cfRule>
  </conditionalFormatting>
  <conditionalFormatting sqref="U8:U19">
    <cfRule type="dataBar" priority="2">
      <dataBar>
        <cfvo type="min"/>
        <cfvo type="max"/>
        <color rgb="FFFFB628"/>
      </dataBar>
      <extLst>
        <ext xmlns:x14="http://schemas.microsoft.com/office/spreadsheetml/2009/9/main" uri="{B025F937-C7B1-47D3-B67F-A62EFF666E3E}">
          <x14:id>{21A4148C-3081-49C3-AAC4-13DA6B75D4C5}</x14:id>
        </ext>
      </extLst>
    </cfRule>
  </conditionalFormatting>
  <conditionalFormatting sqref="C8:C19">
    <cfRule type="dataBar" priority="1">
      <dataBar>
        <cfvo type="min"/>
        <cfvo type="max"/>
        <color rgb="FF63C384"/>
      </dataBar>
      <extLst>
        <ext xmlns:x14="http://schemas.microsoft.com/office/spreadsheetml/2009/9/main" uri="{B025F937-C7B1-47D3-B67F-A62EFF666E3E}">
          <x14:id>{2C00331C-7D16-4D21-9FD2-E3943DBDF343}</x14:id>
        </ext>
      </extLst>
    </cfRule>
  </conditionalFormatting>
  <printOptions horizontalCentered="1"/>
  <pageMargins left="0" right="0" top="0.39370078740157483" bottom="0.39370078740157483" header="0.19685039370078741" footer="0.19685039370078741"/>
  <pageSetup paperSize="9" scale="60" orientation="landscape" r:id="rId2"/>
  <headerFooter alignWithMargins="0">
    <oddHeader>&amp;R&amp;A</oddHeader>
  </headerFooter>
  <extLst>
    <ext xmlns:x14="http://schemas.microsoft.com/office/spreadsheetml/2009/9/main" uri="{78C0D931-6437-407d-A8EE-F0AAD7539E65}">
      <x14:conditionalFormattings>
        <x14:conditionalFormatting xmlns:xm="http://schemas.microsoft.com/office/excel/2006/main">
          <x14:cfRule type="dataBar" id="{5BFA11E9-4418-4344-A506-40FB8F46BB1E}">
            <x14:dataBar minLength="0" maxLength="100" gradient="0">
              <x14:cfvo type="autoMin"/>
              <x14:cfvo type="autoMax"/>
              <x14:negativeFillColor rgb="FFFF0000"/>
              <x14:axisColor rgb="FF000000"/>
            </x14:dataBar>
          </x14:cfRule>
          <xm:sqref>U11:U19</xm:sqref>
        </x14:conditionalFormatting>
        <x14:conditionalFormatting xmlns:xm="http://schemas.microsoft.com/office/excel/2006/main">
          <x14:cfRule type="dataBar" id="{21A4148C-3081-49C3-AAC4-13DA6B75D4C5}">
            <x14:dataBar minLength="0" maxLength="100" gradient="0">
              <x14:cfvo type="autoMin"/>
              <x14:cfvo type="autoMax"/>
              <x14:negativeFillColor rgb="FFFF0000"/>
              <x14:axisColor rgb="FF000000"/>
            </x14:dataBar>
          </x14:cfRule>
          <xm:sqref>U8:U19</xm:sqref>
        </x14:conditionalFormatting>
        <x14:conditionalFormatting xmlns:xm="http://schemas.microsoft.com/office/excel/2006/main">
          <x14:cfRule type="dataBar" id="{2C00331C-7D16-4D21-9FD2-E3943DBDF343}">
            <x14:dataBar minLength="0" maxLength="100" border="1" negativeBarBorderColorSameAsPositive="0">
              <x14:cfvo type="autoMin"/>
              <x14:cfvo type="autoMax"/>
              <x14:borderColor rgb="FF63C384"/>
              <x14:negativeFillColor rgb="FFFF0000"/>
              <x14:negativeBorderColor rgb="FFFF0000"/>
              <x14:axisColor rgb="FF000000"/>
            </x14:dataBar>
          </x14:cfRule>
          <xm:sqref>C8:C19</xm:sqref>
        </x14:conditionalFormatting>
      </x14:conditionalFormattings>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13"/>
    <pageSetUpPr fitToPage="1"/>
  </sheetPr>
  <dimension ref="A1:Q25"/>
  <sheetViews>
    <sheetView workbookViewId="0">
      <selection activeCell="Q4" sqref="Q4:Q5"/>
    </sheetView>
  </sheetViews>
  <sheetFormatPr defaultRowHeight="15.75" x14ac:dyDescent="0.25"/>
  <cols>
    <col min="1" max="1" width="4.25" customWidth="1"/>
    <col min="2" max="2" width="15.375" customWidth="1"/>
    <col min="3" max="3" width="6.5" customWidth="1"/>
    <col min="4" max="4" width="7" customWidth="1"/>
    <col min="5" max="5" width="7.25" customWidth="1"/>
    <col min="6" max="9" width="8.125" customWidth="1"/>
    <col min="10" max="10" width="7.25" customWidth="1"/>
    <col min="11" max="11" width="8.125" customWidth="1"/>
    <col min="12" max="12" width="8.5" customWidth="1"/>
    <col min="13" max="13" width="7.5" customWidth="1"/>
    <col min="14" max="15" width="8.125" customWidth="1"/>
    <col min="16" max="16" width="7.625" customWidth="1"/>
    <col min="17" max="17" width="7.375" customWidth="1"/>
  </cols>
  <sheetData>
    <row r="1" spans="1:17" ht="36.75" customHeight="1" x14ac:dyDescent="0.25">
      <c r="A1" s="1289" t="s">
        <v>1182</v>
      </c>
      <c r="B1" s="1177"/>
      <c r="C1" s="1177"/>
      <c r="D1" s="1177"/>
      <c r="E1" s="1177"/>
      <c r="F1" s="1177"/>
      <c r="G1" s="1177"/>
      <c r="H1" s="1177"/>
      <c r="I1" s="1177"/>
      <c r="J1" s="1177"/>
      <c r="K1" s="1177"/>
      <c r="L1" s="1177"/>
      <c r="M1" s="1177"/>
      <c r="N1" s="1177"/>
      <c r="O1" s="1177"/>
      <c r="P1" s="1177"/>
      <c r="Q1" s="1177"/>
    </row>
    <row r="2" spans="1:17" x14ac:dyDescent="0.25">
      <c r="A2" s="227"/>
      <c r="B2" s="227"/>
      <c r="C2" s="227"/>
      <c r="D2" s="227"/>
      <c r="E2" s="227"/>
      <c r="F2" s="227"/>
      <c r="G2" s="227"/>
      <c r="H2" s="227"/>
      <c r="I2" s="227"/>
      <c r="J2" s="227"/>
      <c r="K2" s="227"/>
      <c r="L2" s="227"/>
      <c r="M2" s="227"/>
      <c r="N2" s="227"/>
      <c r="O2" s="227"/>
      <c r="P2" s="1177" t="s">
        <v>43</v>
      </c>
      <c r="Q2" s="1177"/>
    </row>
    <row r="3" spans="1:17" s="14" customFormat="1" x14ac:dyDescent="0.25">
      <c r="A3" s="1186" t="s">
        <v>44</v>
      </c>
      <c r="B3" s="1186" t="s">
        <v>45</v>
      </c>
      <c r="C3" s="1189" t="s">
        <v>46</v>
      </c>
      <c r="D3" s="1190"/>
      <c r="E3" s="1190"/>
      <c r="F3" s="1190"/>
      <c r="G3" s="1190"/>
      <c r="H3" s="1190"/>
      <c r="I3" s="1190"/>
      <c r="J3" s="1190"/>
      <c r="K3" s="1190"/>
      <c r="L3" s="1190"/>
      <c r="M3" s="1190"/>
      <c r="N3" s="1190"/>
      <c r="O3" s="1190"/>
      <c r="P3" s="1190"/>
      <c r="Q3" s="1191"/>
    </row>
    <row r="4" spans="1:17" s="14" customFormat="1" ht="27" customHeight="1" x14ac:dyDescent="0.25">
      <c r="A4" s="1186"/>
      <c r="B4" s="1186"/>
      <c r="C4" s="1297" t="s">
        <v>47</v>
      </c>
      <c r="D4" s="1298"/>
      <c r="E4" s="1298"/>
      <c r="F4" s="1298"/>
      <c r="G4" s="1299"/>
      <c r="H4" s="1186" t="s">
        <v>1062</v>
      </c>
      <c r="I4" s="1186" t="s">
        <v>569</v>
      </c>
      <c r="J4" s="1186" t="s">
        <v>48</v>
      </c>
      <c r="K4" s="1300" t="s">
        <v>49</v>
      </c>
      <c r="L4" s="1300" t="s">
        <v>299</v>
      </c>
      <c r="M4" s="1186" t="s">
        <v>762</v>
      </c>
      <c r="N4" s="1173" t="s">
        <v>763</v>
      </c>
      <c r="O4" s="1186" t="s">
        <v>764</v>
      </c>
      <c r="P4" s="1256" t="s">
        <v>765</v>
      </c>
      <c r="Q4" s="1300" t="s">
        <v>50</v>
      </c>
    </row>
    <row r="5" spans="1:17" s="73" customFormat="1" ht="103.5" customHeight="1" x14ac:dyDescent="0.25">
      <c r="A5" s="1186"/>
      <c r="B5" s="1186"/>
      <c r="C5" s="305" t="s">
        <v>51</v>
      </c>
      <c r="D5" s="305" t="s">
        <v>52</v>
      </c>
      <c r="E5" s="305" t="s">
        <v>453</v>
      </c>
      <c r="F5" s="305" t="s">
        <v>53</v>
      </c>
      <c r="G5" s="305" t="s">
        <v>54</v>
      </c>
      <c r="H5" s="1186"/>
      <c r="I5" s="1186"/>
      <c r="J5" s="1186"/>
      <c r="K5" s="1300"/>
      <c r="L5" s="1300"/>
      <c r="M5" s="1186"/>
      <c r="N5" s="1174"/>
      <c r="O5" s="1186"/>
      <c r="P5" s="1256"/>
      <c r="Q5" s="1300"/>
    </row>
    <row r="6" spans="1:17" ht="20.100000000000001" customHeight="1" x14ac:dyDescent="0.25">
      <c r="A6" s="308">
        <v>1</v>
      </c>
      <c r="B6" s="309" t="s">
        <v>55</v>
      </c>
      <c r="C6" s="310">
        <v>1</v>
      </c>
      <c r="D6" s="310">
        <v>1</v>
      </c>
      <c r="E6" s="310">
        <v>0</v>
      </c>
      <c r="F6" s="310">
        <v>0</v>
      </c>
      <c r="G6" s="310">
        <v>1</v>
      </c>
      <c r="H6" s="310">
        <v>1</v>
      </c>
      <c r="I6" s="310">
        <v>0</v>
      </c>
      <c r="J6" s="310">
        <v>1</v>
      </c>
      <c r="K6" s="310">
        <v>0</v>
      </c>
      <c r="L6" s="310">
        <v>0</v>
      </c>
      <c r="M6" s="310">
        <v>1</v>
      </c>
      <c r="N6" s="310">
        <v>1</v>
      </c>
      <c r="O6" s="310">
        <v>1</v>
      </c>
      <c r="P6" s="310">
        <v>1</v>
      </c>
      <c r="Q6" s="310">
        <v>0</v>
      </c>
    </row>
    <row r="7" spans="1:17" s="40" customFormat="1" ht="20.100000000000001" customHeight="1" x14ac:dyDescent="0.25">
      <c r="A7" s="297">
        <v>2</v>
      </c>
      <c r="B7" s="295" t="s">
        <v>56</v>
      </c>
      <c r="C7" s="298">
        <v>1</v>
      </c>
      <c r="D7" s="298">
        <v>1</v>
      </c>
      <c r="E7" s="298">
        <v>0</v>
      </c>
      <c r="F7" s="298">
        <v>0</v>
      </c>
      <c r="G7" s="298">
        <v>1</v>
      </c>
      <c r="H7" s="298">
        <v>1</v>
      </c>
      <c r="I7" s="298">
        <v>0</v>
      </c>
      <c r="J7" s="298">
        <v>1</v>
      </c>
      <c r="K7" s="298">
        <v>0</v>
      </c>
      <c r="L7" s="298">
        <v>0</v>
      </c>
      <c r="M7" s="298">
        <v>1</v>
      </c>
      <c r="N7" s="298">
        <v>1</v>
      </c>
      <c r="O7" s="298">
        <v>1</v>
      </c>
      <c r="P7" s="298">
        <v>1</v>
      </c>
      <c r="Q7" s="298">
        <v>0</v>
      </c>
    </row>
    <row r="8" spans="1:17" ht="20.100000000000001" customHeight="1" x14ac:dyDescent="0.25">
      <c r="A8" s="297">
        <v>3</v>
      </c>
      <c r="B8" s="295" t="s">
        <v>57</v>
      </c>
      <c r="C8" s="298">
        <v>1</v>
      </c>
      <c r="D8" s="298">
        <v>1</v>
      </c>
      <c r="E8" s="298">
        <v>0</v>
      </c>
      <c r="F8" s="298">
        <v>0</v>
      </c>
      <c r="G8" s="298">
        <v>1</v>
      </c>
      <c r="H8" s="298">
        <v>1</v>
      </c>
      <c r="I8" s="298">
        <v>0</v>
      </c>
      <c r="J8" s="298">
        <v>1</v>
      </c>
      <c r="K8" s="298">
        <v>0</v>
      </c>
      <c r="L8" s="298">
        <v>0</v>
      </c>
      <c r="M8" s="298">
        <v>1</v>
      </c>
      <c r="N8" s="298">
        <v>1</v>
      </c>
      <c r="O8" s="298">
        <v>1</v>
      </c>
      <c r="P8" s="298">
        <v>1</v>
      </c>
      <c r="Q8" s="298">
        <v>0</v>
      </c>
    </row>
    <row r="9" spans="1:17" ht="20.100000000000001" customHeight="1" x14ac:dyDescent="0.25">
      <c r="A9" s="297">
        <v>4</v>
      </c>
      <c r="B9" s="295" t="s">
        <v>58</v>
      </c>
      <c r="C9" s="298">
        <v>1</v>
      </c>
      <c r="D9" s="298">
        <v>1</v>
      </c>
      <c r="E9" s="298">
        <v>0</v>
      </c>
      <c r="F9" s="298">
        <v>0</v>
      </c>
      <c r="G9" s="298">
        <v>1</v>
      </c>
      <c r="H9" s="298">
        <v>1</v>
      </c>
      <c r="I9" s="298">
        <v>0</v>
      </c>
      <c r="J9" s="298">
        <v>1</v>
      </c>
      <c r="K9" s="298">
        <v>0</v>
      </c>
      <c r="L9" s="298">
        <v>0</v>
      </c>
      <c r="M9" s="298">
        <v>1</v>
      </c>
      <c r="N9" s="298">
        <v>1</v>
      </c>
      <c r="O9" s="298">
        <v>1</v>
      </c>
      <c r="P9" s="298">
        <v>1</v>
      </c>
      <c r="Q9" s="298">
        <v>0</v>
      </c>
    </row>
    <row r="10" spans="1:17" ht="20.100000000000001" customHeight="1" x14ac:dyDescent="0.25">
      <c r="A10" s="297">
        <v>5</v>
      </c>
      <c r="B10" s="295" t="s">
        <v>59</v>
      </c>
      <c r="C10" s="298">
        <v>1</v>
      </c>
      <c r="D10" s="298">
        <v>1</v>
      </c>
      <c r="E10" s="298">
        <v>0</v>
      </c>
      <c r="F10" s="298">
        <v>0</v>
      </c>
      <c r="G10" s="298">
        <v>1</v>
      </c>
      <c r="H10" s="298">
        <v>1</v>
      </c>
      <c r="I10" s="298">
        <v>0</v>
      </c>
      <c r="J10" s="298">
        <v>1</v>
      </c>
      <c r="K10" s="298">
        <v>0</v>
      </c>
      <c r="L10" s="298">
        <v>0</v>
      </c>
      <c r="M10" s="298">
        <v>1</v>
      </c>
      <c r="N10" s="298">
        <v>1</v>
      </c>
      <c r="O10" s="298">
        <v>1</v>
      </c>
      <c r="P10" s="298">
        <v>1</v>
      </c>
      <c r="Q10" s="298">
        <v>0</v>
      </c>
    </row>
    <row r="11" spans="1:17" s="40" customFormat="1" ht="20.100000000000001" customHeight="1" x14ac:dyDescent="0.25">
      <c r="A11" s="297">
        <v>6</v>
      </c>
      <c r="B11" s="295" t="s">
        <v>60</v>
      </c>
      <c r="C11" s="298">
        <v>1</v>
      </c>
      <c r="D11" s="298">
        <v>1</v>
      </c>
      <c r="E11" s="298">
        <v>0</v>
      </c>
      <c r="F11" s="298">
        <v>0</v>
      </c>
      <c r="G11" s="298">
        <v>1</v>
      </c>
      <c r="H11" s="298">
        <v>1</v>
      </c>
      <c r="I11" s="298">
        <v>0</v>
      </c>
      <c r="J11" s="298">
        <v>1</v>
      </c>
      <c r="K11" s="298">
        <v>0</v>
      </c>
      <c r="L11" s="298">
        <v>0</v>
      </c>
      <c r="M11" s="298">
        <v>1</v>
      </c>
      <c r="N11" s="298">
        <v>1</v>
      </c>
      <c r="O11" s="298">
        <v>1</v>
      </c>
      <c r="P11" s="298">
        <v>1</v>
      </c>
      <c r="Q11" s="298">
        <v>0</v>
      </c>
    </row>
    <row r="12" spans="1:17" s="40" customFormat="1" ht="20.100000000000001" customHeight="1" x14ac:dyDescent="0.25">
      <c r="A12" s="297">
        <v>7</v>
      </c>
      <c r="B12" s="295" t="s">
        <v>61</v>
      </c>
      <c r="C12" s="298">
        <v>1</v>
      </c>
      <c r="D12" s="298">
        <v>1</v>
      </c>
      <c r="E12" s="298">
        <v>0</v>
      </c>
      <c r="F12" s="298">
        <v>0</v>
      </c>
      <c r="G12" s="298">
        <v>1</v>
      </c>
      <c r="H12" s="298">
        <v>1</v>
      </c>
      <c r="I12" s="298">
        <v>0</v>
      </c>
      <c r="J12" s="298">
        <v>1</v>
      </c>
      <c r="K12" s="298">
        <v>0</v>
      </c>
      <c r="L12" s="298">
        <v>0</v>
      </c>
      <c r="M12" s="298">
        <v>1</v>
      </c>
      <c r="N12" s="298">
        <v>1</v>
      </c>
      <c r="O12" s="298">
        <v>1</v>
      </c>
      <c r="P12" s="298">
        <v>1</v>
      </c>
      <c r="Q12" s="298">
        <v>0</v>
      </c>
    </row>
    <row r="13" spans="1:17" s="40" customFormat="1" ht="20.100000000000001" customHeight="1" x14ac:dyDescent="0.25">
      <c r="A13" s="297">
        <v>8</v>
      </c>
      <c r="B13" s="295" t="s">
        <v>62</v>
      </c>
      <c r="C13" s="298">
        <v>1</v>
      </c>
      <c r="D13" s="298">
        <v>1</v>
      </c>
      <c r="E13" s="298">
        <v>0</v>
      </c>
      <c r="F13" s="298">
        <v>0</v>
      </c>
      <c r="G13" s="298">
        <v>1</v>
      </c>
      <c r="H13" s="298">
        <v>1</v>
      </c>
      <c r="I13" s="298">
        <v>0</v>
      </c>
      <c r="J13" s="298">
        <v>1</v>
      </c>
      <c r="K13" s="298">
        <v>0</v>
      </c>
      <c r="L13" s="298">
        <v>0</v>
      </c>
      <c r="M13" s="298">
        <v>1</v>
      </c>
      <c r="N13" s="298">
        <v>1</v>
      </c>
      <c r="O13" s="298">
        <v>1</v>
      </c>
      <c r="P13" s="298">
        <v>1</v>
      </c>
      <c r="Q13" s="298">
        <v>0</v>
      </c>
    </row>
    <row r="14" spans="1:17" s="40" customFormat="1" ht="20.100000000000001" customHeight="1" x14ac:dyDescent="0.25">
      <c r="A14" s="297">
        <v>9</v>
      </c>
      <c r="B14" s="295" t="s">
        <v>63</v>
      </c>
      <c r="C14" s="298">
        <v>1</v>
      </c>
      <c r="D14" s="298">
        <v>1</v>
      </c>
      <c r="E14" s="298">
        <v>0</v>
      </c>
      <c r="F14" s="298">
        <v>0</v>
      </c>
      <c r="G14" s="298">
        <v>1</v>
      </c>
      <c r="H14" s="298">
        <v>1</v>
      </c>
      <c r="I14" s="298">
        <v>0</v>
      </c>
      <c r="J14" s="298">
        <v>1</v>
      </c>
      <c r="K14" s="298">
        <v>0</v>
      </c>
      <c r="L14" s="298">
        <v>0</v>
      </c>
      <c r="M14" s="298">
        <v>1</v>
      </c>
      <c r="N14" s="298">
        <v>1</v>
      </c>
      <c r="O14" s="298">
        <v>1</v>
      </c>
      <c r="P14" s="298">
        <v>1</v>
      </c>
      <c r="Q14" s="298">
        <v>0</v>
      </c>
    </row>
    <row r="15" spans="1:17" s="40" customFormat="1" ht="20.100000000000001" customHeight="1" x14ac:dyDescent="0.25">
      <c r="A15" s="297">
        <v>10</v>
      </c>
      <c r="B15" s="295" t="s">
        <v>64</v>
      </c>
      <c r="C15" s="298">
        <v>1</v>
      </c>
      <c r="D15" s="298">
        <v>1</v>
      </c>
      <c r="E15" s="298">
        <v>0</v>
      </c>
      <c r="F15" s="298">
        <v>0</v>
      </c>
      <c r="G15" s="298">
        <v>1</v>
      </c>
      <c r="H15" s="298">
        <v>1</v>
      </c>
      <c r="I15" s="298">
        <v>0</v>
      </c>
      <c r="J15" s="298">
        <v>1</v>
      </c>
      <c r="K15" s="298">
        <v>0</v>
      </c>
      <c r="L15" s="298">
        <v>0</v>
      </c>
      <c r="M15" s="298">
        <v>1</v>
      </c>
      <c r="N15" s="298">
        <v>1</v>
      </c>
      <c r="O15" s="298">
        <v>1</v>
      </c>
      <c r="P15" s="298">
        <v>1</v>
      </c>
      <c r="Q15" s="298">
        <v>0</v>
      </c>
    </row>
    <row r="16" spans="1:17" s="40" customFormat="1" ht="20.100000000000001" customHeight="1" x14ac:dyDescent="0.25">
      <c r="A16" s="297">
        <v>11</v>
      </c>
      <c r="B16" s="295" t="s">
        <v>162</v>
      </c>
      <c r="C16" s="298">
        <v>1</v>
      </c>
      <c r="D16" s="298">
        <v>1</v>
      </c>
      <c r="E16" s="298">
        <v>0</v>
      </c>
      <c r="F16" s="298">
        <v>0</v>
      </c>
      <c r="G16" s="298">
        <v>1</v>
      </c>
      <c r="H16" s="298">
        <v>1</v>
      </c>
      <c r="I16" s="298">
        <v>0</v>
      </c>
      <c r="J16" s="298">
        <v>1</v>
      </c>
      <c r="K16" s="298">
        <v>0</v>
      </c>
      <c r="L16" s="298">
        <v>0</v>
      </c>
      <c r="M16" s="298">
        <v>1</v>
      </c>
      <c r="N16" s="298">
        <v>1</v>
      </c>
      <c r="O16" s="298">
        <v>1</v>
      </c>
      <c r="P16" s="298">
        <v>1</v>
      </c>
      <c r="Q16" s="298">
        <v>0</v>
      </c>
    </row>
    <row r="17" spans="1:17" ht="20.100000000000001" customHeight="1" x14ac:dyDescent="0.25">
      <c r="A17" s="302">
        <v>12</v>
      </c>
      <c r="B17" s="311" t="s">
        <v>65</v>
      </c>
      <c r="C17" s="304">
        <v>1</v>
      </c>
      <c r="D17" s="304">
        <v>1</v>
      </c>
      <c r="E17" s="304">
        <v>0</v>
      </c>
      <c r="F17" s="304">
        <v>0</v>
      </c>
      <c r="G17" s="304">
        <v>1</v>
      </c>
      <c r="H17" s="304">
        <v>1</v>
      </c>
      <c r="I17" s="304">
        <v>0</v>
      </c>
      <c r="J17" s="304">
        <v>1</v>
      </c>
      <c r="K17" s="304">
        <v>0</v>
      </c>
      <c r="L17" s="304">
        <v>0</v>
      </c>
      <c r="M17" s="304">
        <v>1</v>
      </c>
      <c r="N17" s="304">
        <v>1</v>
      </c>
      <c r="O17" s="304">
        <v>1</v>
      </c>
      <c r="P17" s="304">
        <v>1</v>
      </c>
      <c r="Q17" s="304">
        <v>0</v>
      </c>
    </row>
    <row r="18" spans="1:17" x14ac:dyDescent="0.25">
      <c r="A18" s="227"/>
      <c r="B18" s="79" t="s">
        <v>66</v>
      </c>
      <c r="C18" s="227"/>
      <c r="D18" s="227"/>
      <c r="E18" s="227"/>
      <c r="F18" s="227"/>
      <c r="G18" s="227"/>
      <c r="H18" s="227"/>
      <c r="I18" s="227"/>
      <c r="J18" s="227"/>
      <c r="K18" s="227"/>
      <c r="L18" s="227"/>
      <c r="M18" s="1302"/>
      <c r="N18" s="1302"/>
      <c r="O18" s="1302"/>
      <c r="P18" s="1302"/>
      <c r="Q18" s="227"/>
    </row>
    <row r="19" spans="1:17" x14ac:dyDescent="0.25">
      <c r="A19" s="227"/>
      <c r="B19" s="80" t="s">
        <v>1063</v>
      </c>
      <c r="C19" s="227"/>
      <c r="D19" s="227"/>
      <c r="E19" s="227"/>
      <c r="F19" s="227"/>
      <c r="G19" s="227"/>
      <c r="H19" s="227"/>
      <c r="I19" s="227"/>
      <c r="J19" s="227"/>
      <c r="K19" s="227"/>
      <c r="L19" s="227"/>
      <c r="M19" s="1177"/>
      <c r="N19" s="1177"/>
      <c r="O19" s="1177"/>
      <c r="P19" s="1177"/>
      <c r="Q19" s="227"/>
    </row>
    <row r="20" spans="1:17" x14ac:dyDescent="0.25">
      <c r="A20" s="227"/>
      <c r="B20" s="80" t="s">
        <v>67</v>
      </c>
      <c r="C20" s="227"/>
      <c r="D20" s="227"/>
      <c r="E20" s="227"/>
      <c r="F20" s="227"/>
      <c r="G20" s="227"/>
      <c r="H20" s="227"/>
      <c r="I20" s="227"/>
      <c r="J20" s="227"/>
      <c r="K20" s="227"/>
      <c r="L20" s="227"/>
      <c r="M20" s="1177"/>
      <c r="N20" s="1177"/>
      <c r="O20" s="1177"/>
      <c r="P20" s="1177"/>
      <c r="Q20" s="227"/>
    </row>
    <row r="21" spans="1:17" x14ac:dyDescent="0.25">
      <c r="A21" s="227"/>
      <c r="B21" s="80" t="s">
        <v>68</v>
      </c>
      <c r="C21" s="227"/>
      <c r="D21" s="227"/>
      <c r="E21" s="227"/>
      <c r="F21" s="227"/>
      <c r="G21" s="227"/>
      <c r="H21" s="227"/>
      <c r="I21" s="227"/>
      <c r="J21" s="227"/>
      <c r="K21" s="227"/>
      <c r="L21" s="227"/>
      <c r="M21" s="227"/>
      <c r="N21" s="227"/>
      <c r="O21" s="227"/>
      <c r="P21" s="227"/>
      <c r="Q21" s="227"/>
    </row>
    <row r="22" spans="1:17" x14ac:dyDescent="0.25">
      <c r="A22" s="227"/>
      <c r="B22" s="80" t="s">
        <v>766</v>
      </c>
      <c r="C22" s="227"/>
      <c r="D22" s="227"/>
      <c r="E22" s="227"/>
      <c r="F22" s="227"/>
      <c r="G22" s="227"/>
      <c r="H22" s="227"/>
      <c r="I22" s="227"/>
      <c r="J22" s="227"/>
      <c r="K22" s="227"/>
      <c r="L22" s="227"/>
      <c r="M22" s="227"/>
      <c r="N22" s="227"/>
      <c r="O22" s="227"/>
      <c r="P22" s="227"/>
      <c r="Q22" s="227"/>
    </row>
    <row r="23" spans="1:17" x14ac:dyDescent="0.25">
      <c r="A23" s="227"/>
      <c r="B23" s="80" t="s">
        <v>767</v>
      </c>
      <c r="C23" s="227"/>
      <c r="D23" s="227"/>
      <c r="E23" s="227"/>
      <c r="F23" s="227"/>
      <c r="G23" s="227"/>
      <c r="H23" s="227"/>
      <c r="I23" s="227"/>
      <c r="J23" s="227"/>
      <c r="K23" s="227"/>
      <c r="L23" s="227"/>
      <c r="M23" s="227"/>
      <c r="N23" s="227"/>
      <c r="O23" s="227"/>
      <c r="P23" s="227"/>
      <c r="Q23" s="227"/>
    </row>
    <row r="24" spans="1:17" x14ac:dyDescent="0.25">
      <c r="A24" s="227"/>
      <c r="B24" s="80" t="s">
        <v>1080</v>
      </c>
      <c r="C24" s="227"/>
      <c r="D24" s="227"/>
      <c r="E24" s="227"/>
      <c r="F24" s="227"/>
      <c r="G24" s="227"/>
      <c r="H24" s="227"/>
      <c r="I24" s="227"/>
      <c r="J24" s="227"/>
      <c r="K24" s="227"/>
      <c r="L24" s="227"/>
      <c r="M24" s="227"/>
      <c r="N24" s="227"/>
      <c r="O24" s="227"/>
      <c r="P24" s="227"/>
      <c r="Q24" s="227"/>
    </row>
    <row r="25" spans="1:17" ht="38.25" customHeight="1" x14ac:dyDescent="0.25">
      <c r="A25" s="227"/>
      <c r="B25" s="1301" t="s">
        <v>768</v>
      </c>
      <c r="C25" s="1301"/>
      <c r="D25" s="1301"/>
      <c r="E25" s="1301"/>
      <c r="F25" s="1301"/>
      <c r="G25" s="1301"/>
      <c r="H25" s="1301"/>
      <c r="I25" s="1301"/>
      <c r="J25" s="1301"/>
      <c r="K25" s="1301"/>
      <c r="L25" s="1301"/>
      <c r="M25" s="1301"/>
      <c r="N25" s="1301"/>
      <c r="O25" s="1301"/>
      <c r="P25" s="1301"/>
      <c r="Q25" s="1301"/>
    </row>
  </sheetData>
  <customSheetViews>
    <customSheetView guid="{88621519-296E-4458-B04E-813E881018FE}" fitToPage="1" state="hidden">
      <selection activeCell="C3" sqref="C3:Q3"/>
      <pageMargins left="0" right="0" top="0.19685039370078741" bottom="0.19685039370078741" header="0" footer="0"/>
      <printOptions horizontalCentered="1"/>
      <pageSetup paperSize="9" scale="97" orientation="landscape" r:id="rId1"/>
      <headerFooter alignWithMargins="0">
        <oddFooter>&amp;R&amp;A</oddFooter>
      </headerFooter>
    </customSheetView>
  </customSheetViews>
  <mergeCells count="20">
    <mergeCell ref="B25:Q25"/>
    <mergeCell ref="O4:O5"/>
    <mergeCell ref="P4:P5"/>
    <mergeCell ref="Q4:Q5"/>
    <mergeCell ref="M18:P18"/>
    <mergeCell ref="M4:M5"/>
    <mergeCell ref="N4:N5"/>
    <mergeCell ref="M19:P19"/>
    <mergeCell ref="M20:P20"/>
    <mergeCell ref="A1:Q1"/>
    <mergeCell ref="P2:Q2"/>
    <mergeCell ref="A3:A5"/>
    <mergeCell ref="B3:B5"/>
    <mergeCell ref="C3:Q3"/>
    <mergeCell ref="C4:G4"/>
    <mergeCell ref="I4:I5"/>
    <mergeCell ref="J4:J5"/>
    <mergeCell ref="K4:K5"/>
    <mergeCell ref="L4:L5"/>
    <mergeCell ref="H4:H5"/>
  </mergeCells>
  <phoneticPr fontId="3" type="noConversion"/>
  <printOptions horizontalCentered="1"/>
  <pageMargins left="0" right="0" top="0.19685039370078741" bottom="0.19685039370078741" header="0" footer="0"/>
  <pageSetup paperSize="9" orientation="landscape" r:id="rId2"/>
  <headerFooter alignWithMargins="0">
    <oddFooter>&amp;R&amp;A</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indexed="13"/>
    <pageSetUpPr fitToPage="1"/>
  </sheetPr>
  <dimension ref="A1:G167"/>
  <sheetViews>
    <sheetView workbookViewId="0">
      <selection activeCell="E35" sqref="E35"/>
    </sheetView>
  </sheetViews>
  <sheetFormatPr defaultRowHeight="15.75" x14ac:dyDescent="0.25"/>
  <cols>
    <col min="1" max="1" width="4.25" style="293" customWidth="1"/>
    <col min="2" max="2" width="24.875" style="227" customWidth="1"/>
    <col min="3" max="7" width="10.625" style="227" customWidth="1"/>
    <col min="8" max="16384" width="9" style="227"/>
  </cols>
  <sheetData>
    <row r="1" spans="1:7" x14ac:dyDescent="0.25">
      <c r="A1" s="1177" t="s">
        <v>69</v>
      </c>
      <c r="B1" s="1177"/>
      <c r="C1" s="1177"/>
      <c r="D1" s="1177"/>
      <c r="E1" s="1177"/>
      <c r="F1" s="1177"/>
      <c r="G1" s="1177"/>
    </row>
    <row r="2" spans="1:7" ht="48" customHeight="1" x14ac:dyDescent="0.25">
      <c r="A2" s="1289" t="s">
        <v>1183</v>
      </c>
      <c r="B2" s="1177"/>
      <c r="C2" s="1177"/>
      <c r="D2" s="1177"/>
      <c r="E2" s="1177"/>
      <c r="F2" s="1177"/>
      <c r="G2" s="1177"/>
    </row>
    <row r="3" spans="1:7" x14ac:dyDescent="0.25">
      <c r="F3" s="1303" t="s">
        <v>70</v>
      </c>
      <c r="G3" s="1303"/>
    </row>
    <row r="4" spans="1:7" x14ac:dyDescent="0.25">
      <c r="A4" s="1186" t="s">
        <v>44</v>
      </c>
      <c r="B4" s="1186" t="s">
        <v>71</v>
      </c>
      <c r="C4" s="1195"/>
      <c r="D4" s="1195"/>
      <c r="E4" s="1195"/>
      <c r="F4" s="1195"/>
      <c r="G4" s="1195"/>
    </row>
    <row r="5" spans="1:7" s="296" customFormat="1" ht="91.5" customHeight="1" x14ac:dyDescent="0.25">
      <c r="A5" s="1186"/>
      <c r="B5" s="1186"/>
      <c r="C5" s="294" t="s">
        <v>299</v>
      </c>
      <c r="D5" s="294" t="s">
        <v>769</v>
      </c>
      <c r="E5" s="294" t="s">
        <v>49</v>
      </c>
      <c r="F5" s="294" t="s">
        <v>72</v>
      </c>
      <c r="G5" s="294" t="s">
        <v>73</v>
      </c>
    </row>
    <row r="6" spans="1:7" s="14" customFormat="1" x14ac:dyDescent="0.25">
      <c r="A6" s="81" t="s">
        <v>448</v>
      </c>
      <c r="B6" s="82" t="s">
        <v>55</v>
      </c>
      <c r="C6" s="75"/>
      <c r="D6" s="75"/>
      <c r="E6" s="75"/>
      <c r="F6" s="75"/>
      <c r="G6" s="75"/>
    </row>
    <row r="7" spans="1:7" x14ac:dyDescent="0.25">
      <c r="A7" s="297">
        <v>1</v>
      </c>
      <c r="B7" s="295" t="s">
        <v>74</v>
      </c>
      <c r="C7" s="298">
        <v>1</v>
      </c>
      <c r="D7" s="298">
        <v>1</v>
      </c>
      <c r="E7" s="298">
        <v>1</v>
      </c>
      <c r="F7" s="298">
        <v>1</v>
      </c>
      <c r="G7" s="298">
        <v>1</v>
      </c>
    </row>
    <row r="8" spans="1:7" x14ac:dyDescent="0.25">
      <c r="A8" s="297">
        <v>2</v>
      </c>
      <c r="B8" s="295" t="s">
        <v>75</v>
      </c>
      <c r="C8" s="298">
        <v>1</v>
      </c>
      <c r="D8" s="298">
        <v>1</v>
      </c>
      <c r="E8" s="298">
        <v>1</v>
      </c>
      <c r="F8" s="298">
        <v>1</v>
      </c>
      <c r="G8" s="298">
        <v>1</v>
      </c>
    </row>
    <row r="9" spans="1:7" x14ac:dyDescent="0.25">
      <c r="A9" s="297">
        <v>3</v>
      </c>
      <c r="B9" s="768" t="s">
        <v>76</v>
      </c>
      <c r="C9" s="298">
        <v>1</v>
      </c>
      <c r="D9" s="298">
        <v>1</v>
      </c>
      <c r="E9" s="298">
        <v>1</v>
      </c>
      <c r="F9" s="298">
        <v>1</v>
      </c>
      <c r="G9" s="298">
        <v>1</v>
      </c>
    </row>
    <row r="10" spans="1:7" x14ac:dyDescent="0.25">
      <c r="A10" s="297">
        <v>4</v>
      </c>
      <c r="B10" s="295" t="s">
        <v>77</v>
      </c>
      <c r="C10" s="298">
        <v>1</v>
      </c>
      <c r="D10" s="298">
        <v>1</v>
      </c>
      <c r="E10" s="298">
        <v>1</v>
      </c>
      <c r="F10" s="298">
        <v>1</v>
      </c>
      <c r="G10" s="298">
        <v>1</v>
      </c>
    </row>
    <row r="11" spans="1:7" x14ac:dyDescent="0.25">
      <c r="A11" s="297">
        <v>5</v>
      </c>
      <c r="B11" s="295" t="s">
        <v>78</v>
      </c>
      <c r="C11" s="298">
        <v>1</v>
      </c>
      <c r="D11" s="298">
        <v>1</v>
      </c>
      <c r="E11" s="298">
        <v>1</v>
      </c>
      <c r="F11" s="298">
        <v>1</v>
      </c>
      <c r="G11" s="298">
        <v>1</v>
      </c>
    </row>
    <row r="12" spans="1:7" x14ac:dyDescent="0.25">
      <c r="A12" s="297">
        <v>6</v>
      </c>
      <c r="B12" s="295" t="s">
        <v>79</v>
      </c>
      <c r="C12" s="298">
        <v>1</v>
      </c>
      <c r="D12" s="298">
        <v>1</v>
      </c>
      <c r="E12" s="298">
        <v>1</v>
      </c>
      <c r="F12" s="298">
        <v>1</v>
      </c>
      <c r="G12" s="298">
        <v>1</v>
      </c>
    </row>
    <row r="13" spans="1:7" x14ac:dyDescent="0.25">
      <c r="A13" s="297">
        <v>7</v>
      </c>
      <c r="B13" s="295" t="s">
        <v>80</v>
      </c>
      <c r="C13" s="298">
        <v>1</v>
      </c>
      <c r="D13" s="298">
        <v>1</v>
      </c>
      <c r="E13" s="298">
        <v>1</v>
      </c>
      <c r="F13" s="298">
        <v>1</v>
      </c>
      <c r="G13" s="298">
        <v>1</v>
      </c>
    </row>
    <row r="14" spans="1:7" x14ac:dyDescent="0.25">
      <c r="A14" s="297">
        <v>8</v>
      </c>
      <c r="B14" s="295" t="s">
        <v>81</v>
      </c>
      <c r="C14" s="298">
        <v>1</v>
      </c>
      <c r="D14" s="298">
        <v>1</v>
      </c>
      <c r="E14" s="298">
        <v>1</v>
      </c>
      <c r="F14" s="298">
        <v>1</v>
      </c>
      <c r="G14" s="298">
        <v>1</v>
      </c>
    </row>
    <row r="15" spans="1:7" x14ac:dyDescent="0.25">
      <c r="A15" s="297">
        <v>9</v>
      </c>
      <c r="B15" s="295" t="s">
        <v>82</v>
      </c>
      <c r="C15" s="298">
        <v>1</v>
      </c>
      <c r="D15" s="298">
        <v>1</v>
      </c>
      <c r="E15" s="298">
        <v>1</v>
      </c>
      <c r="F15" s="298">
        <v>1</v>
      </c>
      <c r="G15" s="298">
        <v>1</v>
      </c>
    </row>
    <row r="16" spans="1:7" x14ac:dyDescent="0.25">
      <c r="A16" s="297">
        <v>10</v>
      </c>
      <c r="B16" s="295" t="s">
        <v>83</v>
      </c>
      <c r="C16" s="298">
        <v>1</v>
      </c>
      <c r="D16" s="298">
        <v>1</v>
      </c>
      <c r="E16" s="298">
        <v>1</v>
      </c>
      <c r="F16" s="298">
        <v>1</v>
      </c>
      <c r="G16" s="298">
        <v>1</v>
      </c>
    </row>
    <row r="17" spans="1:7" x14ac:dyDescent="0.25">
      <c r="A17" s="297">
        <v>11</v>
      </c>
      <c r="B17" s="295" t="s">
        <v>84</v>
      </c>
      <c r="C17" s="298">
        <v>1</v>
      </c>
      <c r="D17" s="298">
        <v>1</v>
      </c>
      <c r="E17" s="298">
        <v>1</v>
      </c>
      <c r="F17" s="298">
        <v>1</v>
      </c>
      <c r="G17" s="298">
        <v>1</v>
      </c>
    </row>
    <row r="18" spans="1:7" s="14" customFormat="1" x14ac:dyDescent="0.25">
      <c r="A18" s="76" t="s">
        <v>460</v>
      </c>
      <c r="B18" s="77" t="s">
        <v>85</v>
      </c>
      <c r="C18" s="78"/>
      <c r="D18" s="78"/>
      <c r="E18" s="78"/>
      <c r="F18" s="78"/>
      <c r="G18" s="78"/>
    </row>
    <row r="19" spans="1:7" x14ac:dyDescent="0.25">
      <c r="A19" s="297">
        <v>1</v>
      </c>
      <c r="B19" s="295" t="s">
        <v>86</v>
      </c>
      <c r="C19" s="1304" t="s">
        <v>1064</v>
      </c>
      <c r="D19" s="1304"/>
      <c r="E19" s="1304"/>
      <c r="F19" s="1304"/>
      <c r="G19" s="298">
        <v>1</v>
      </c>
    </row>
    <row r="20" spans="1:7" x14ac:dyDescent="0.25">
      <c r="A20" s="297">
        <v>2</v>
      </c>
      <c r="B20" s="295" t="s">
        <v>87</v>
      </c>
      <c r="C20" s="1304"/>
      <c r="D20" s="1304"/>
      <c r="E20" s="1304"/>
      <c r="F20" s="1304"/>
      <c r="G20" s="298">
        <v>1</v>
      </c>
    </row>
    <row r="21" spans="1:7" ht="66" customHeight="1" x14ac:dyDescent="0.25">
      <c r="A21" s="252">
        <v>3</v>
      </c>
      <c r="B21" s="236" t="s">
        <v>88</v>
      </c>
      <c r="C21" s="1304"/>
      <c r="D21" s="1304"/>
      <c r="E21" s="1304"/>
      <c r="F21" s="1304"/>
      <c r="G21" s="299">
        <v>1</v>
      </c>
    </row>
    <row r="22" spans="1:7" x14ac:dyDescent="0.25">
      <c r="A22" s="297">
        <v>4</v>
      </c>
      <c r="B22" s="295" t="s">
        <v>89</v>
      </c>
      <c r="C22" s="298">
        <v>1</v>
      </c>
      <c r="D22" s="298">
        <v>1</v>
      </c>
      <c r="E22" s="298">
        <v>1</v>
      </c>
      <c r="F22" s="298">
        <v>1</v>
      </c>
      <c r="G22" s="298">
        <v>1</v>
      </c>
    </row>
    <row r="23" spans="1:7" x14ac:dyDescent="0.25">
      <c r="A23" s="297">
        <v>5</v>
      </c>
      <c r="B23" s="295" t="s">
        <v>90</v>
      </c>
      <c r="C23" s="298">
        <v>1</v>
      </c>
      <c r="D23" s="298">
        <v>1</v>
      </c>
      <c r="E23" s="298">
        <v>1</v>
      </c>
      <c r="F23" s="298">
        <v>1</v>
      </c>
      <c r="G23" s="298">
        <v>1</v>
      </c>
    </row>
    <row r="24" spans="1:7" x14ac:dyDescent="0.25">
      <c r="A24" s="297">
        <v>6</v>
      </c>
      <c r="B24" s="295" t="s">
        <v>91</v>
      </c>
      <c r="C24" s="298">
        <v>1</v>
      </c>
      <c r="D24" s="298">
        <v>1</v>
      </c>
      <c r="E24" s="298">
        <v>1</v>
      </c>
      <c r="F24" s="298">
        <v>1</v>
      </c>
      <c r="G24" s="298">
        <v>1</v>
      </c>
    </row>
    <row r="25" spans="1:7" x14ac:dyDescent="0.25">
      <c r="A25" s="297">
        <v>7</v>
      </c>
      <c r="B25" s="295" t="s">
        <v>92</v>
      </c>
      <c r="C25" s="298">
        <v>1</v>
      </c>
      <c r="D25" s="298">
        <v>1</v>
      </c>
      <c r="E25" s="298">
        <v>1</v>
      </c>
      <c r="F25" s="298">
        <v>1</v>
      </c>
      <c r="G25" s="298">
        <v>1</v>
      </c>
    </row>
    <row r="26" spans="1:7" s="14" customFormat="1" x14ac:dyDescent="0.25">
      <c r="A26" s="76" t="s">
        <v>488</v>
      </c>
      <c r="B26" s="77" t="s">
        <v>57</v>
      </c>
      <c r="C26" s="78"/>
      <c r="D26" s="78"/>
      <c r="E26" s="78"/>
      <c r="F26" s="78"/>
      <c r="G26" s="78"/>
    </row>
    <row r="27" spans="1:7" x14ac:dyDescent="0.25">
      <c r="A27" s="297">
        <v>1</v>
      </c>
      <c r="B27" s="295" t="s">
        <v>93</v>
      </c>
      <c r="C27" s="298">
        <v>1</v>
      </c>
      <c r="D27" s="298">
        <v>1</v>
      </c>
      <c r="E27" s="298">
        <v>1</v>
      </c>
      <c r="F27" s="298">
        <v>1</v>
      </c>
      <c r="G27" s="298">
        <v>1</v>
      </c>
    </row>
    <row r="28" spans="1:7" x14ac:dyDescent="0.25">
      <c r="A28" s="297">
        <v>2</v>
      </c>
      <c r="B28" s="295" t="s">
        <v>94</v>
      </c>
      <c r="C28" s="298">
        <v>1</v>
      </c>
      <c r="D28" s="298">
        <v>1</v>
      </c>
      <c r="E28" s="298">
        <v>1</v>
      </c>
      <c r="F28" s="298">
        <v>1</v>
      </c>
      <c r="G28" s="298">
        <v>1</v>
      </c>
    </row>
    <row r="29" spans="1:7" x14ac:dyDescent="0.25">
      <c r="A29" s="297">
        <v>3</v>
      </c>
      <c r="B29" s="295" t="s">
        <v>95</v>
      </c>
      <c r="C29" s="298">
        <v>1</v>
      </c>
      <c r="D29" s="298">
        <v>1</v>
      </c>
      <c r="E29" s="298">
        <v>1</v>
      </c>
      <c r="F29" s="298">
        <v>1</v>
      </c>
      <c r="G29" s="298">
        <v>1</v>
      </c>
    </row>
    <row r="30" spans="1:7" x14ac:dyDescent="0.25">
      <c r="A30" s="297">
        <v>4</v>
      </c>
      <c r="B30" s="295" t="s">
        <v>96</v>
      </c>
      <c r="C30" s="298">
        <v>1</v>
      </c>
      <c r="D30" s="298">
        <v>1</v>
      </c>
      <c r="E30" s="298">
        <v>1</v>
      </c>
      <c r="F30" s="298">
        <v>1</v>
      </c>
      <c r="G30" s="298">
        <v>1</v>
      </c>
    </row>
    <row r="31" spans="1:7" x14ac:dyDescent="0.25">
      <c r="A31" s="297">
        <v>5</v>
      </c>
      <c r="B31" s="295" t="s">
        <v>97</v>
      </c>
      <c r="C31" s="298">
        <v>1</v>
      </c>
      <c r="D31" s="298">
        <v>1</v>
      </c>
      <c r="E31" s="298">
        <v>1</v>
      </c>
      <c r="F31" s="298">
        <v>1</v>
      </c>
      <c r="G31" s="298">
        <v>1</v>
      </c>
    </row>
    <row r="32" spans="1:7" x14ac:dyDescent="0.25">
      <c r="A32" s="297">
        <v>6</v>
      </c>
      <c r="B32" s="295" t="s">
        <v>98</v>
      </c>
      <c r="C32" s="298">
        <v>1</v>
      </c>
      <c r="D32" s="298">
        <v>1</v>
      </c>
      <c r="E32" s="298">
        <v>1</v>
      </c>
      <c r="F32" s="298">
        <v>1</v>
      </c>
      <c r="G32" s="298">
        <v>1</v>
      </c>
    </row>
    <row r="33" spans="1:7" x14ac:dyDescent="0.25">
      <c r="A33" s="297">
        <v>7</v>
      </c>
      <c r="B33" s="295" t="s">
        <v>99</v>
      </c>
      <c r="C33" s="298">
        <v>1</v>
      </c>
      <c r="D33" s="298">
        <v>1</v>
      </c>
      <c r="E33" s="298">
        <v>1</v>
      </c>
      <c r="F33" s="298">
        <v>1</v>
      </c>
      <c r="G33" s="298">
        <v>1</v>
      </c>
    </row>
    <row r="34" spans="1:7" x14ac:dyDescent="0.25">
      <c r="A34" s="297">
        <v>8</v>
      </c>
      <c r="B34" s="295" t="s">
        <v>100</v>
      </c>
      <c r="C34" s="298">
        <v>1</v>
      </c>
      <c r="D34" s="298">
        <v>1</v>
      </c>
      <c r="E34" s="298">
        <v>1</v>
      </c>
      <c r="F34" s="298">
        <v>1</v>
      </c>
      <c r="G34" s="298">
        <v>1</v>
      </c>
    </row>
    <row r="35" spans="1:7" x14ac:dyDescent="0.25">
      <c r="A35" s="297">
        <v>9</v>
      </c>
      <c r="B35" s="295" t="s">
        <v>101</v>
      </c>
      <c r="C35" s="298">
        <v>1</v>
      </c>
      <c r="D35" s="298">
        <v>1</v>
      </c>
      <c r="E35" s="298">
        <v>1</v>
      </c>
      <c r="F35" s="298">
        <v>1</v>
      </c>
      <c r="G35" s="298">
        <v>1</v>
      </c>
    </row>
    <row r="36" spans="1:7" s="14" customFormat="1" x14ac:dyDescent="0.25">
      <c r="A36" s="76" t="s">
        <v>489</v>
      </c>
      <c r="B36" s="77" t="s">
        <v>102</v>
      </c>
      <c r="C36" s="78"/>
      <c r="D36" s="78"/>
      <c r="E36" s="78"/>
      <c r="F36" s="78"/>
      <c r="G36" s="78"/>
    </row>
    <row r="37" spans="1:7" x14ac:dyDescent="0.25">
      <c r="A37" s="297">
        <v>1</v>
      </c>
      <c r="B37" s="295" t="s">
        <v>103</v>
      </c>
      <c r="C37" s="298">
        <v>1</v>
      </c>
      <c r="D37" s="298">
        <v>1</v>
      </c>
      <c r="E37" s="298">
        <v>1</v>
      </c>
      <c r="F37" s="298">
        <v>1</v>
      </c>
      <c r="G37" s="298">
        <v>1</v>
      </c>
    </row>
    <row r="38" spans="1:7" x14ac:dyDescent="0.25">
      <c r="A38" s="297">
        <v>2</v>
      </c>
      <c r="B38" s="295" t="s">
        <v>104</v>
      </c>
      <c r="C38" s="298">
        <v>1</v>
      </c>
      <c r="D38" s="298">
        <v>1</v>
      </c>
      <c r="E38" s="298">
        <v>1</v>
      </c>
      <c r="F38" s="298">
        <v>1</v>
      </c>
      <c r="G38" s="298">
        <v>1</v>
      </c>
    </row>
    <row r="39" spans="1:7" x14ac:dyDescent="0.25">
      <c r="A39" s="297">
        <v>3</v>
      </c>
      <c r="B39" s="295" t="s">
        <v>105</v>
      </c>
      <c r="C39" s="298">
        <v>1</v>
      </c>
      <c r="D39" s="298">
        <v>1</v>
      </c>
      <c r="E39" s="298">
        <v>1</v>
      </c>
      <c r="F39" s="298">
        <v>1</v>
      </c>
      <c r="G39" s="298">
        <v>1</v>
      </c>
    </row>
    <row r="40" spans="1:7" x14ac:dyDescent="0.25">
      <c r="A40" s="297">
        <v>4</v>
      </c>
      <c r="B40" s="295" t="s">
        <v>106</v>
      </c>
      <c r="C40" s="298">
        <v>1</v>
      </c>
      <c r="D40" s="298">
        <v>1</v>
      </c>
      <c r="E40" s="298">
        <v>1</v>
      </c>
      <c r="F40" s="298">
        <v>1</v>
      </c>
      <c r="G40" s="298">
        <v>1</v>
      </c>
    </row>
    <row r="41" spans="1:7" x14ac:dyDescent="0.25">
      <c r="A41" s="297">
        <v>5</v>
      </c>
      <c r="B41" s="295" t="s">
        <v>107</v>
      </c>
      <c r="C41" s="298">
        <v>1</v>
      </c>
      <c r="D41" s="298">
        <v>1</v>
      </c>
      <c r="E41" s="298">
        <v>1</v>
      </c>
      <c r="F41" s="298">
        <v>1</v>
      </c>
      <c r="G41" s="298">
        <v>1</v>
      </c>
    </row>
    <row r="42" spans="1:7" x14ac:dyDescent="0.25">
      <c r="A42" s="297">
        <v>6</v>
      </c>
      <c r="B42" s="295" t="s">
        <v>108</v>
      </c>
      <c r="C42" s="298">
        <v>1</v>
      </c>
      <c r="D42" s="298">
        <v>1</v>
      </c>
      <c r="E42" s="298">
        <v>1</v>
      </c>
      <c r="F42" s="298">
        <v>1</v>
      </c>
      <c r="G42" s="298">
        <v>1</v>
      </c>
    </row>
    <row r="43" spans="1:7" x14ac:dyDescent="0.25">
      <c r="A43" s="297">
        <v>7</v>
      </c>
      <c r="B43" s="295" t="s">
        <v>109</v>
      </c>
      <c r="C43" s="298">
        <v>1</v>
      </c>
      <c r="D43" s="298">
        <v>1</v>
      </c>
      <c r="E43" s="298">
        <v>1</v>
      </c>
      <c r="F43" s="298">
        <v>1</v>
      </c>
      <c r="G43" s="298">
        <v>1</v>
      </c>
    </row>
    <row r="44" spans="1:7" x14ac:dyDescent="0.25">
      <c r="A44" s="297">
        <v>8</v>
      </c>
      <c r="B44" s="295" t="s">
        <v>110</v>
      </c>
      <c r="C44" s="298">
        <v>1</v>
      </c>
      <c r="D44" s="298">
        <v>1</v>
      </c>
      <c r="E44" s="298">
        <v>1</v>
      </c>
      <c r="F44" s="298">
        <v>1</v>
      </c>
      <c r="G44" s="298">
        <v>1</v>
      </c>
    </row>
    <row r="45" spans="1:7" x14ac:dyDescent="0.25">
      <c r="A45" s="297">
        <v>9</v>
      </c>
      <c r="B45" s="295" t="s">
        <v>111</v>
      </c>
      <c r="C45" s="298">
        <v>1</v>
      </c>
      <c r="D45" s="298">
        <v>1</v>
      </c>
      <c r="E45" s="298">
        <v>1</v>
      </c>
      <c r="F45" s="298">
        <v>1</v>
      </c>
      <c r="G45" s="298">
        <v>1</v>
      </c>
    </row>
    <row r="46" spans="1:7" x14ac:dyDescent="0.25">
      <c r="A46" s="297">
        <v>10</v>
      </c>
      <c r="B46" s="295" t="s">
        <v>112</v>
      </c>
      <c r="C46" s="298">
        <v>1</v>
      </c>
      <c r="D46" s="298">
        <v>1</v>
      </c>
      <c r="E46" s="298">
        <v>1</v>
      </c>
      <c r="F46" s="298">
        <v>1</v>
      </c>
      <c r="G46" s="298">
        <v>1</v>
      </c>
    </row>
    <row r="47" spans="1:7" x14ac:dyDescent="0.25">
      <c r="A47" s="297">
        <v>11</v>
      </c>
      <c r="B47" s="295" t="s">
        <v>113</v>
      </c>
      <c r="C47" s="298">
        <v>1</v>
      </c>
      <c r="D47" s="298">
        <v>1</v>
      </c>
      <c r="E47" s="298">
        <v>1</v>
      </c>
      <c r="F47" s="298">
        <v>1</v>
      </c>
      <c r="G47" s="298">
        <v>1</v>
      </c>
    </row>
    <row r="48" spans="1:7" x14ac:dyDescent="0.25">
      <c r="A48" s="297">
        <v>12</v>
      </c>
      <c r="B48" s="295" t="s">
        <v>114</v>
      </c>
      <c r="C48" s="298">
        <v>1</v>
      </c>
      <c r="D48" s="298">
        <v>1</v>
      </c>
      <c r="E48" s="298">
        <v>1</v>
      </c>
      <c r="F48" s="298">
        <v>1</v>
      </c>
      <c r="G48" s="298">
        <v>1</v>
      </c>
    </row>
    <row r="49" spans="1:7" s="14" customFormat="1" x14ac:dyDescent="0.25">
      <c r="A49" s="76" t="s">
        <v>512</v>
      </c>
      <c r="B49" s="77" t="s">
        <v>59</v>
      </c>
      <c r="C49" s="78"/>
      <c r="D49" s="78"/>
      <c r="E49" s="78"/>
      <c r="F49" s="78"/>
      <c r="G49" s="78"/>
    </row>
    <row r="50" spans="1:7" x14ac:dyDescent="0.25">
      <c r="A50" s="297">
        <v>1</v>
      </c>
      <c r="B50" s="300" t="s">
        <v>115</v>
      </c>
      <c r="C50" s="298">
        <v>1</v>
      </c>
      <c r="D50" s="298">
        <v>1</v>
      </c>
      <c r="E50" s="298">
        <v>1</v>
      </c>
      <c r="F50" s="298">
        <v>1</v>
      </c>
      <c r="G50" s="298">
        <v>1</v>
      </c>
    </row>
    <row r="51" spans="1:7" x14ac:dyDescent="0.25">
      <c r="A51" s="297">
        <v>2</v>
      </c>
      <c r="B51" s="300" t="s">
        <v>116</v>
      </c>
      <c r="C51" s="298">
        <v>1</v>
      </c>
      <c r="D51" s="298">
        <v>1</v>
      </c>
      <c r="E51" s="298">
        <v>1</v>
      </c>
      <c r="F51" s="298">
        <v>1</v>
      </c>
      <c r="G51" s="298">
        <v>1</v>
      </c>
    </row>
    <row r="52" spans="1:7" x14ac:dyDescent="0.25">
      <c r="A52" s="297">
        <v>3</v>
      </c>
      <c r="B52" s="300" t="s">
        <v>117</v>
      </c>
      <c r="C52" s="298">
        <v>1</v>
      </c>
      <c r="D52" s="298">
        <v>1</v>
      </c>
      <c r="E52" s="298">
        <v>1</v>
      </c>
      <c r="F52" s="298">
        <v>1</v>
      </c>
      <c r="G52" s="298">
        <v>1</v>
      </c>
    </row>
    <row r="53" spans="1:7" x14ac:dyDescent="0.25">
      <c r="A53" s="297">
        <v>4</v>
      </c>
      <c r="B53" s="300" t="s">
        <v>118</v>
      </c>
      <c r="C53" s="298">
        <v>1</v>
      </c>
      <c r="D53" s="298">
        <v>1</v>
      </c>
      <c r="E53" s="298">
        <v>1</v>
      </c>
      <c r="F53" s="298">
        <v>1</v>
      </c>
      <c r="G53" s="298">
        <v>1</v>
      </c>
    </row>
    <row r="54" spans="1:7" x14ac:dyDescent="0.25">
      <c r="A54" s="297">
        <v>5</v>
      </c>
      <c r="B54" s="300" t="s">
        <v>119</v>
      </c>
      <c r="C54" s="298">
        <v>1</v>
      </c>
      <c r="D54" s="298">
        <v>1</v>
      </c>
      <c r="E54" s="298">
        <v>1</v>
      </c>
      <c r="F54" s="298">
        <v>1</v>
      </c>
      <c r="G54" s="298">
        <v>1</v>
      </c>
    </row>
    <row r="55" spans="1:7" x14ac:dyDescent="0.25">
      <c r="A55" s="297">
        <v>6</v>
      </c>
      <c r="B55" s="300" t="s">
        <v>120</v>
      </c>
      <c r="C55" s="298">
        <v>1</v>
      </c>
      <c r="D55" s="298">
        <v>1</v>
      </c>
      <c r="E55" s="298">
        <v>1</v>
      </c>
      <c r="F55" s="298">
        <v>1</v>
      </c>
      <c r="G55" s="298">
        <v>1</v>
      </c>
    </row>
    <row r="56" spans="1:7" x14ac:dyDescent="0.25">
      <c r="A56" s="297">
        <v>7</v>
      </c>
      <c r="B56" s="300" t="s">
        <v>121</v>
      </c>
      <c r="C56" s="298">
        <v>1</v>
      </c>
      <c r="D56" s="298">
        <v>1</v>
      </c>
      <c r="E56" s="298">
        <v>1</v>
      </c>
      <c r="F56" s="298">
        <v>1</v>
      </c>
      <c r="G56" s="298">
        <v>1</v>
      </c>
    </row>
    <row r="57" spans="1:7" x14ac:dyDescent="0.25">
      <c r="A57" s="297">
        <v>8</v>
      </c>
      <c r="B57" s="300" t="s">
        <v>122</v>
      </c>
      <c r="C57" s="298">
        <v>1</v>
      </c>
      <c r="D57" s="298">
        <v>1</v>
      </c>
      <c r="E57" s="298">
        <v>1</v>
      </c>
      <c r="F57" s="298">
        <v>1</v>
      </c>
      <c r="G57" s="298">
        <v>1</v>
      </c>
    </row>
    <row r="58" spans="1:7" x14ac:dyDescent="0.25">
      <c r="A58" s="297">
        <v>9</v>
      </c>
      <c r="B58" s="300" t="s">
        <v>123</v>
      </c>
      <c r="C58" s="298">
        <v>1</v>
      </c>
      <c r="D58" s="298">
        <v>1</v>
      </c>
      <c r="E58" s="298">
        <v>1</v>
      </c>
      <c r="F58" s="298">
        <v>1</v>
      </c>
      <c r="G58" s="298">
        <v>1</v>
      </c>
    </row>
    <row r="59" spans="1:7" x14ac:dyDescent="0.25">
      <c r="A59" s="297">
        <v>10</v>
      </c>
      <c r="B59" s="300" t="s">
        <v>124</v>
      </c>
      <c r="C59" s="298">
        <v>1</v>
      </c>
      <c r="D59" s="298">
        <v>1</v>
      </c>
      <c r="E59" s="298">
        <v>1</v>
      </c>
      <c r="F59" s="298">
        <v>1</v>
      </c>
      <c r="G59" s="298">
        <v>1</v>
      </c>
    </row>
    <row r="60" spans="1:7" x14ac:dyDescent="0.25">
      <c r="A60" s="297">
        <v>11</v>
      </c>
      <c r="B60" s="300" t="s">
        <v>125</v>
      </c>
      <c r="C60" s="298">
        <v>1</v>
      </c>
      <c r="D60" s="298">
        <v>1</v>
      </c>
      <c r="E60" s="298">
        <v>1</v>
      </c>
      <c r="F60" s="298">
        <v>1</v>
      </c>
      <c r="G60" s="298">
        <v>1</v>
      </c>
    </row>
    <row r="61" spans="1:7" x14ac:dyDescent="0.25">
      <c r="A61" s="297">
        <v>12</v>
      </c>
      <c r="B61" s="300" t="s">
        <v>126</v>
      </c>
      <c r="C61" s="298">
        <v>1</v>
      </c>
      <c r="D61" s="298">
        <v>1</v>
      </c>
      <c r="E61" s="298">
        <v>1</v>
      </c>
      <c r="F61" s="298">
        <v>1</v>
      </c>
      <c r="G61" s="298">
        <v>1</v>
      </c>
    </row>
    <row r="62" spans="1:7" x14ac:dyDescent="0.25">
      <c r="A62" s="297">
        <v>13</v>
      </c>
      <c r="B62" s="300" t="s">
        <v>127</v>
      </c>
      <c r="C62" s="298">
        <v>1</v>
      </c>
      <c r="D62" s="298">
        <v>1</v>
      </c>
      <c r="E62" s="298">
        <v>1</v>
      </c>
      <c r="F62" s="298">
        <v>1</v>
      </c>
      <c r="G62" s="298">
        <v>1</v>
      </c>
    </row>
    <row r="63" spans="1:7" x14ac:dyDescent="0.25">
      <c r="A63" s="76" t="s">
        <v>513</v>
      </c>
      <c r="B63" s="83" t="s">
        <v>128</v>
      </c>
      <c r="C63" s="298"/>
      <c r="D63" s="298"/>
      <c r="E63" s="298"/>
      <c r="F63" s="298"/>
      <c r="G63" s="298"/>
    </row>
    <row r="64" spans="1:7" ht="15.75" customHeight="1" x14ac:dyDescent="0.25">
      <c r="A64" s="297">
        <v>1</v>
      </c>
      <c r="B64" s="300" t="s">
        <v>129</v>
      </c>
      <c r="C64" s="1304" t="s">
        <v>1065</v>
      </c>
      <c r="D64" s="1305"/>
      <c r="E64" s="1305"/>
      <c r="F64" s="1305"/>
      <c r="G64" s="298">
        <v>1</v>
      </c>
    </row>
    <row r="65" spans="1:7" x14ac:dyDescent="0.25">
      <c r="A65" s="297">
        <v>2</v>
      </c>
      <c r="B65" s="300" t="s">
        <v>130</v>
      </c>
      <c r="C65" s="1305"/>
      <c r="D65" s="1305"/>
      <c r="E65" s="1305"/>
      <c r="F65" s="1305"/>
      <c r="G65" s="298">
        <v>1</v>
      </c>
    </row>
    <row r="66" spans="1:7" x14ac:dyDescent="0.25">
      <c r="A66" s="297">
        <v>3</v>
      </c>
      <c r="B66" s="300" t="s">
        <v>131</v>
      </c>
      <c r="C66" s="1305"/>
      <c r="D66" s="1305"/>
      <c r="E66" s="1305"/>
      <c r="F66" s="1305"/>
      <c r="G66" s="298">
        <v>1</v>
      </c>
    </row>
    <row r="67" spans="1:7" x14ac:dyDescent="0.25">
      <c r="A67" s="297">
        <v>4</v>
      </c>
      <c r="B67" s="300" t="s">
        <v>132</v>
      </c>
      <c r="C67" s="1305"/>
      <c r="D67" s="1305"/>
      <c r="E67" s="1305"/>
      <c r="F67" s="1305"/>
      <c r="G67" s="298">
        <v>1</v>
      </c>
    </row>
    <row r="68" spans="1:7" x14ac:dyDescent="0.25">
      <c r="A68" s="297">
        <v>5</v>
      </c>
      <c r="B68" s="300" t="s">
        <v>133</v>
      </c>
      <c r="C68" s="1305"/>
      <c r="D68" s="1305"/>
      <c r="E68" s="1305"/>
      <c r="F68" s="1305"/>
      <c r="G68" s="298">
        <v>1</v>
      </c>
    </row>
    <row r="69" spans="1:7" x14ac:dyDescent="0.25">
      <c r="A69" s="297">
        <v>6</v>
      </c>
      <c r="B69" s="300" t="s">
        <v>134</v>
      </c>
      <c r="C69" s="1305"/>
      <c r="D69" s="1305"/>
      <c r="E69" s="1305"/>
      <c r="F69" s="1305"/>
      <c r="G69" s="298">
        <v>1</v>
      </c>
    </row>
    <row r="70" spans="1:7" x14ac:dyDescent="0.25">
      <c r="A70" s="297">
        <v>7</v>
      </c>
      <c r="B70" s="300" t="s">
        <v>135</v>
      </c>
      <c r="C70" s="1305"/>
      <c r="D70" s="1305"/>
      <c r="E70" s="1305"/>
      <c r="F70" s="1305"/>
      <c r="G70" s="298">
        <v>1</v>
      </c>
    </row>
    <row r="71" spans="1:7" x14ac:dyDescent="0.25">
      <c r="A71" s="297">
        <v>8</v>
      </c>
      <c r="B71" s="300" t="s">
        <v>136</v>
      </c>
      <c r="C71" s="1305"/>
      <c r="D71" s="1305"/>
      <c r="E71" s="1305"/>
      <c r="F71" s="1305"/>
      <c r="G71" s="298">
        <v>1</v>
      </c>
    </row>
    <row r="72" spans="1:7" x14ac:dyDescent="0.25">
      <c r="A72" s="297">
        <v>9</v>
      </c>
      <c r="B72" s="300" t="s">
        <v>137</v>
      </c>
      <c r="C72" s="298">
        <v>1</v>
      </c>
      <c r="D72" s="298">
        <v>1</v>
      </c>
      <c r="E72" s="298">
        <v>1</v>
      </c>
      <c r="F72" s="298">
        <v>1</v>
      </c>
      <c r="G72" s="298">
        <v>1</v>
      </c>
    </row>
    <row r="73" spans="1:7" x14ac:dyDescent="0.25">
      <c r="A73" s="297">
        <v>10</v>
      </c>
      <c r="B73" s="300" t="s">
        <v>138</v>
      </c>
      <c r="C73" s="298">
        <v>1</v>
      </c>
      <c r="D73" s="298">
        <v>1</v>
      </c>
      <c r="E73" s="298">
        <v>1</v>
      </c>
      <c r="F73" s="298">
        <v>1</v>
      </c>
      <c r="G73" s="298">
        <v>1</v>
      </c>
    </row>
    <row r="74" spans="1:7" x14ac:dyDescent="0.25">
      <c r="A74" s="297">
        <v>11</v>
      </c>
      <c r="B74" s="300" t="s">
        <v>139</v>
      </c>
      <c r="C74" s="298">
        <v>1</v>
      </c>
      <c r="D74" s="298">
        <v>1</v>
      </c>
      <c r="E74" s="298">
        <v>1</v>
      </c>
      <c r="F74" s="298">
        <v>1</v>
      </c>
      <c r="G74" s="298">
        <v>1</v>
      </c>
    </row>
    <row r="75" spans="1:7" x14ac:dyDescent="0.25">
      <c r="A75" s="297">
        <v>12</v>
      </c>
      <c r="B75" s="300" t="s">
        <v>140</v>
      </c>
      <c r="C75" s="298">
        <v>1</v>
      </c>
      <c r="D75" s="298">
        <v>1</v>
      </c>
      <c r="E75" s="298">
        <v>1</v>
      </c>
      <c r="F75" s="298">
        <v>1</v>
      </c>
      <c r="G75" s="298">
        <v>1</v>
      </c>
    </row>
    <row r="76" spans="1:7" x14ac:dyDescent="0.25">
      <c r="A76" s="297">
        <v>13</v>
      </c>
      <c r="B76" s="300" t="s">
        <v>141</v>
      </c>
      <c r="C76" s="298">
        <v>1</v>
      </c>
      <c r="D76" s="298">
        <v>1</v>
      </c>
      <c r="E76" s="298">
        <v>1</v>
      </c>
      <c r="F76" s="298">
        <v>1</v>
      </c>
      <c r="G76" s="298">
        <v>1</v>
      </c>
    </row>
    <row r="77" spans="1:7" x14ac:dyDescent="0.25">
      <c r="A77" s="297">
        <v>14</v>
      </c>
      <c r="B77" s="300" t="s">
        <v>142</v>
      </c>
      <c r="C77" s="298">
        <v>1</v>
      </c>
      <c r="D77" s="298">
        <v>1</v>
      </c>
      <c r="E77" s="298">
        <v>1</v>
      </c>
      <c r="F77" s="298">
        <v>1</v>
      </c>
      <c r="G77" s="298">
        <v>1</v>
      </c>
    </row>
    <row r="78" spans="1:7" x14ac:dyDescent="0.25">
      <c r="A78" s="297">
        <v>15</v>
      </c>
      <c r="B78" s="300" t="s">
        <v>143</v>
      </c>
      <c r="C78" s="298">
        <v>1</v>
      </c>
      <c r="D78" s="298">
        <v>1</v>
      </c>
      <c r="E78" s="298">
        <v>1</v>
      </c>
      <c r="F78" s="298">
        <v>1</v>
      </c>
      <c r="G78" s="298">
        <v>1</v>
      </c>
    </row>
    <row r="79" spans="1:7" x14ac:dyDescent="0.25">
      <c r="A79" s="76" t="s">
        <v>554</v>
      </c>
      <c r="B79" s="83" t="s">
        <v>144</v>
      </c>
      <c r="C79" s="298"/>
      <c r="D79" s="298"/>
      <c r="E79" s="298"/>
      <c r="F79" s="298"/>
      <c r="G79" s="298"/>
    </row>
    <row r="80" spans="1:7" x14ac:dyDescent="0.25">
      <c r="A80" s="297">
        <v>1</v>
      </c>
      <c r="B80" s="300" t="s">
        <v>145</v>
      </c>
      <c r="C80" s="298">
        <v>1</v>
      </c>
      <c r="D80" s="298">
        <v>1</v>
      </c>
      <c r="E80" s="298">
        <v>1</v>
      </c>
      <c r="F80" s="298">
        <v>1</v>
      </c>
      <c r="G80" s="298">
        <v>1</v>
      </c>
    </row>
    <row r="81" spans="1:7" x14ac:dyDescent="0.25">
      <c r="A81" s="297">
        <v>2</v>
      </c>
      <c r="B81" s="300" t="s">
        <v>146</v>
      </c>
      <c r="C81" s="298">
        <v>1</v>
      </c>
      <c r="D81" s="298">
        <v>1</v>
      </c>
      <c r="E81" s="298">
        <v>1</v>
      </c>
      <c r="F81" s="298">
        <v>1</v>
      </c>
      <c r="G81" s="298">
        <v>1</v>
      </c>
    </row>
    <row r="82" spans="1:7" x14ac:dyDescent="0.25">
      <c r="A82" s="297">
        <v>3</v>
      </c>
      <c r="B82" s="300" t="s">
        <v>147</v>
      </c>
      <c r="C82" s="298">
        <v>1</v>
      </c>
      <c r="D82" s="298">
        <v>1</v>
      </c>
      <c r="E82" s="298">
        <v>1</v>
      </c>
      <c r="F82" s="298">
        <v>1</v>
      </c>
      <c r="G82" s="298">
        <v>1</v>
      </c>
    </row>
    <row r="83" spans="1:7" x14ac:dyDescent="0.25">
      <c r="A83" s="297">
        <v>4</v>
      </c>
      <c r="B83" s="300" t="s">
        <v>148</v>
      </c>
      <c r="C83" s="298">
        <v>1</v>
      </c>
      <c r="D83" s="298">
        <v>1</v>
      </c>
      <c r="E83" s="298">
        <v>1</v>
      </c>
      <c r="F83" s="298">
        <v>1</v>
      </c>
      <c r="G83" s="298">
        <v>1</v>
      </c>
    </row>
    <row r="84" spans="1:7" x14ac:dyDescent="0.25">
      <c r="A84" s="297">
        <v>5</v>
      </c>
      <c r="B84" s="300" t="s">
        <v>149</v>
      </c>
      <c r="C84" s="298">
        <v>1</v>
      </c>
      <c r="D84" s="298">
        <v>1</v>
      </c>
      <c r="E84" s="298">
        <v>1</v>
      </c>
      <c r="F84" s="298">
        <v>1</v>
      </c>
      <c r="G84" s="298">
        <v>1</v>
      </c>
    </row>
    <row r="85" spans="1:7" x14ac:dyDescent="0.25">
      <c r="A85" s="297">
        <v>6</v>
      </c>
      <c r="B85" s="300" t="s">
        <v>150</v>
      </c>
      <c r="C85" s="298">
        <v>1</v>
      </c>
      <c r="D85" s="298">
        <v>1</v>
      </c>
      <c r="E85" s="298">
        <v>1</v>
      </c>
      <c r="F85" s="298">
        <v>1</v>
      </c>
      <c r="G85" s="298">
        <v>1</v>
      </c>
    </row>
    <row r="86" spans="1:7" x14ac:dyDescent="0.25">
      <c r="A86" s="297">
        <v>7</v>
      </c>
      <c r="B86" s="300" t="s">
        <v>151</v>
      </c>
      <c r="C86" s="298">
        <v>1</v>
      </c>
      <c r="D86" s="298">
        <v>1</v>
      </c>
      <c r="E86" s="298">
        <v>1</v>
      </c>
      <c r="F86" s="298">
        <v>1</v>
      </c>
      <c r="G86" s="298">
        <v>1</v>
      </c>
    </row>
    <row r="87" spans="1:7" x14ac:dyDescent="0.25">
      <c r="A87" s="297">
        <v>8</v>
      </c>
      <c r="B87" s="300" t="s">
        <v>152</v>
      </c>
      <c r="C87" s="298">
        <v>1</v>
      </c>
      <c r="D87" s="298">
        <v>1</v>
      </c>
      <c r="E87" s="298">
        <v>1</v>
      </c>
      <c r="F87" s="298">
        <v>1</v>
      </c>
      <c r="G87" s="298">
        <v>1</v>
      </c>
    </row>
    <row r="88" spans="1:7" x14ac:dyDescent="0.25">
      <c r="A88" s="297">
        <v>9</v>
      </c>
      <c r="B88" s="300" t="s">
        <v>153</v>
      </c>
      <c r="C88" s="298">
        <v>1</v>
      </c>
      <c r="D88" s="298">
        <v>1</v>
      </c>
      <c r="E88" s="298">
        <v>1</v>
      </c>
      <c r="F88" s="298">
        <v>1</v>
      </c>
      <c r="G88" s="298">
        <v>1</v>
      </c>
    </row>
    <row r="89" spans="1:7" x14ac:dyDescent="0.25">
      <c r="A89" s="297">
        <v>10</v>
      </c>
      <c r="B89" s="300" t="s">
        <v>154</v>
      </c>
      <c r="C89" s="298">
        <v>1</v>
      </c>
      <c r="D89" s="298">
        <v>1</v>
      </c>
      <c r="E89" s="298">
        <v>1</v>
      </c>
      <c r="F89" s="298">
        <v>1</v>
      </c>
      <c r="G89" s="298">
        <v>1</v>
      </c>
    </row>
    <row r="90" spans="1:7" x14ac:dyDescent="0.25">
      <c r="A90" s="297">
        <v>11</v>
      </c>
      <c r="B90" s="300" t="s">
        <v>155</v>
      </c>
      <c r="C90" s="298">
        <v>1</v>
      </c>
      <c r="D90" s="298">
        <v>1</v>
      </c>
      <c r="E90" s="298">
        <v>1</v>
      </c>
      <c r="F90" s="298">
        <v>1</v>
      </c>
      <c r="G90" s="298">
        <v>1</v>
      </c>
    </row>
    <row r="91" spans="1:7" x14ac:dyDescent="0.25">
      <c r="A91" s="297">
        <v>12</v>
      </c>
      <c r="B91" s="300" t="s">
        <v>156</v>
      </c>
      <c r="C91" s="298">
        <v>1</v>
      </c>
      <c r="D91" s="298">
        <v>1</v>
      </c>
      <c r="E91" s="298">
        <v>1</v>
      </c>
      <c r="F91" s="298">
        <v>1</v>
      </c>
      <c r="G91" s="298">
        <v>1</v>
      </c>
    </row>
    <row r="92" spans="1:7" x14ac:dyDescent="0.25">
      <c r="A92" s="297">
        <v>13</v>
      </c>
      <c r="B92" s="300" t="s">
        <v>164</v>
      </c>
      <c r="C92" s="298">
        <v>1</v>
      </c>
      <c r="D92" s="298">
        <v>1</v>
      </c>
      <c r="E92" s="298">
        <v>1</v>
      </c>
      <c r="F92" s="298">
        <v>1</v>
      </c>
      <c r="G92" s="298">
        <v>1</v>
      </c>
    </row>
    <row r="93" spans="1:7" x14ac:dyDescent="0.25">
      <c r="A93" s="297">
        <v>14</v>
      </c>
      <c r="B93" s="300" t="s">
        <v>165</v>
      </c>
      <c r="C93" s="298">
        <v>1</v>
      </c>
      <c r="D93" s="298">
        <v>1</v>
      </c>
      <c r="E93" s="298">
        <v>1</v>
      </c>
      <c r="F93" s="298">
        <v>1</v>
      </c>
      <c r="G93" s="298">
        <v>1</v>
      </c>
    </row>
    <row r="94" spans="1:7" x14ac:dyDescent="0.25">
      <c r="A94" s="297">
        <v>15</v>
      </c>
      <c r="B94" s="300" t="s">
        <v>166</v>
      </c>
      <c r="C94" s="298">
        <v>1</v>
      </c>
      <c r="D94" s="298">
        <v>1</v>
      </c>
      <c r="E94" s="298">
        <v>1</v>
      </c>
      <c r="F94" s="298">
        <v>1</v>
      </c>
      <c r="G94" s="298">
        <v>1</v>
      </c>
    </row>
    <row r="95" spans="1:7" x14ac:dyDescent="0.25">
      <c r="A95" s="297">
        <v>16</v>
      </c>
      <c r="B95" s="300" t="s">
        <v>167</v>
      </c>
      <c r="C95" s="298">
        <v>1</v>
      </c>
      <c r="D95" s="298">
        <v>1</v>
      </c>
      <c r="E95" s="298">
        <v>1</v>
      </c>
      <c r="F95" s="298">
        <v>1</v>
      </c>
      <c r="G95" s="298">
        <v>1</v>
      </c>
    </row>
    <row r="96" spans="1:7" x14ac:dyDescent="0.25">
      <c r="A96" s="297">
        <v>17</v>
      </c>
      <c r="B96" s="300" t="s">
        <v>89</v>
      </c>
      <c r="C96" s="298">
        <v>1</v>
      </c>
      <c r="D96" s="298">
        <v>1</v>
      </c>
      <c r="E96" s="298">
        <v>1</v>
      </c>
      <c r="F96" s="298">
        <v>1</v>
      </c>
      <c r="G96" s="298">
        <v>1</v>
      </c>
    </row>
    <row r="97" spans="1:7" x14ac:dyDescent="0.25">
      <c r="A97" s="297">
        <v>18</v>
      </c>
      <c r="B97" s="300" t="s">
        <v>168</v>
      </c>
      <c r="C97" s="298">
        <v>1</v>
      </c>
      <c r="D97" s="298">
        <v>1</v>
      </c>
      <c r="E97" s="298">
        <v>1</v>
      </c>
      <c r="F97" s="298">
        <v>1</v>
      </c>
      <c r="G97" s="298">
        <v>1</v>
      </c>
    </row>
    <row r="98" spans="1:7" x14ac:dyDescent="0.25">
      <c r="A98" s="76" t="s">
        <v>555</v>
      </c>
      <c r="B98" s="83" t="s">
        <v>62</v>
      </c>
      <c r="C98" s="300"/>
      <c r="D98" s="300"/>
      <c r="E98" s="300"/>
      <c r="F98" s="300"/>
      <c r="G98" s="300"/>
    </row>
    <row r="99" spans="1:7" x14ac:dyDescent="0.25">
      <c r="A99" s="297">
        <v>1</v>
      </c>
      <c r="B99" s="300" t="s">
        <v>169</v>
      </c>
      <c r="C99" s="298">
        <v>1</v>
      </c>
      <c r="D99" s="298">
        <v>1</v>
      </c>
      <c r="E99" s="298">
        <v>1</v>
      </c>
      <c r="F99" s="298">
        <v>1</v>
      </c>
      <c r="G99" s="298">
        <v>1</v>
      </c>
    </row>
    <row r="100" spans="1:7" x14ac:dyDescent="0.25">
      <c r="A100" s="297">
        <v>2</v>
      </c>
      <c r="B100" s="300" t="s">
        <v>170</v>
      </c>
      <c r="C100" s="298">
        <v>1</v>
      </c>
      <c r="D100" s="298">
        <v>1</v>
      </c>
      <c r="E100" s="298">
        <v>1</v>
      </c>
      <c r="F100" s="298">
        <v>1</v>
      </c>
      <c r="G100" s="298">
        <v>1</v>
      </c>
    </row>
    <row r="101" spans="1:7" x14ac:dyDescent="0.25">
      <c r="A101" s="297">
        <v>3</v>
      </c>
      <c r="B101" s="300" t="s">
        <v>171</v>
      </c>
      <c r="C101" s="298">
        <v>1</v>
      </c>
      <c r="D101" s="298">
        <v>1</v>
      </c>
      <c r="E101" s="298">
        <v>1</v>
      </c>
      <c r="F101" s="298">
        <v>1</v>
      </c>
      <c r="G101" s="298">
        <v>1</v>
      </c>
    </row>
    <row r="102" spans="1:7" x14ac:dyDescent="0.25">
      <c r="A102" s="297">
        <v>4</v>
      </c>
      <c r="B102" s="300" t="s">
        <v>172</v>
      </c>
      <c r="C102" s="298">
        <v>1</v>
      </c>
      <c r="D102" s="298">
        <v>1</v>
      </c>
      <c r="E102" s="298">
        <v>1</v>
      </c>
      <c r="F102" s="298">
        <v>1</v>
      </c>
      <c r="G102" s="298">
        <v>1</v>
      </c>
    </row>
    <row r="103" spans="1:7" x14ac:dyDescent="0.25">
      <c r="A103" s="297">
        <v>5</v>
      </c>
      <c r="B103" s="300" t="s">
        <v>173</v>
      </c>
      <c r="C103" s="298">
        <v>1</v>
      </c>
      <c r="D103" s="298">
        <v>1</v>
      </c>
      <c r="E103" s="298">
        <v>1</v>
      </c>
      <c r="F103" s="298">
        <v>1</v>
      </c>
      <c r="G103" s="298">
        <v>1</v>
      </c>
    </row>
    <row r="104" spans="1:7" x14ac:dyDescent="0.25">
      <c r="A104" s="297">
        <v>6</v>
      </c>
      <c r="B104" s="300" t="s">
        <v>174</v>
      </c>
      <c r="C104" s="298">
        <v>1</v>
      </c>
      <c r="D104" s="298">
        <v>1</v>
      </c>
      <c r="E104" s="298">
        <v>1</v>
      </c>
      <c r="F104" s="298">
        <v>1</v>
      </c>
      <c r="G104" s="298">
        <v>1</v>
      </c>
    </row>
    <row r="105" spans="1:7" x14ac:dyDescent="0.25">
      <c r="A105" s="297">
        <v>7</v>
      </c>
      <c r="B105" s="300" t="s">
        <v>175</v>
      </c>
      <c r="C105" s="298">
        <v>1</v>
      </c>
      <c r="D105" s="298">
        <v>1</v>
      </c>
      <c r="E105" s="298">
        <v>1</v>
      </c>
      <c r="F105" s="298">
        <v>1</v>
      </c>
      <c r="G105" s="298">
        <v>1</v>
      </c>
    </row>
    <row r="106" spans="1:7" x14ac:dyDescent="0.25">
      <c r="A106" s="297">
        <v>8</v>
      </c>
      <c r="B106" s="300" t="s">
        <v>176</v>
      </c>
      <c r="C106" s="298">
        <v>1</v>
      </c>
      <c r="D106" s="298">
        <v>1</v>
      </c>
      <c r="E106" s="298">
        <v>1</v>
      </c>
      <c r="F106" s="298">
        <v>1</v>
      </c>
      <c r="G106" s="298">
        <v>1</v>
      </c>
    </row>
    <row r="107" spans="1:7" x14ac:dyDescent="0.25">
      <c r="A107" s="297">
        <v>9</v>
      </c>
      <c r="B107" s="300" t="s">
        <v>177</v>
      </c>
      <c r="C107" s="298">
        <v>1</v>
      </c>
      <c r="D107" s="298">
        <v>1</v>
      </c>
      <c r="E107" s="298">
        <v>1</v>
      </c>
      <c r="F107" s="298">
        <v>1</v>
      </c>
      <c r="G107" s="298">
        <v>1</v>
      </c>
    </row>
    <row r="108" spans="1:7" x14ac:dyDescent="0.25">
      <c r="A108" s="297">
        <v>10</v>
      </c>
      <c r="B108" s="300" t="s">
        <v>178</v>
      </c>
      <c r="C108" s="298">
        <v>1</v>
      </c>
      <c r="D108" s="298">
        <v>1</v>
      </c>
      <c r="E108" s="298">
        <v>1</v>
      </c>
      <c r="F108" s="298">
        <v>1</v>
      </c>
      <c r="G108" s="298">
        <v>1</v>
      </c>
    </row>
    <row r="109" spans="1:7" x14ac:dyDescent="0.25">
      <c r="A109" s="297">
        <v>11</v>
      </c>
      <c r="B109" s="300" t="s">
        <v>179</v>
      </c>
      <c r="C109" s="298">
        <v>1</v>
      </c>
      <c r="D109" s="298">
        <v>1</v>
      </c>
      <c r="E109" s="298">
        <v>1</v>
      </c>
      <c r="F109" s="298">
        <v>1</v>
      </c>
      <c r="G109" s="298">
        <v>1</v>
      </c>
    </row>
    <row r="110" spans="1:7" x14ac:dyDescent="0.25">
      <c r="A110" s="297">
        <v>12</v>
      </c>
      <c r="B110" s="300" t="s">
        <v>180</v>
      </c>
      <c r="C110" s="298">
        <v>1</v>
      </c>
      <c r="D110" s="298">
        <v>1</v>
      </c>
      <c r="E110" s="298">
        <v>1</v>
      </c>
      <c r="F110" s="298">
        <v>1</v>
      </c>
      <c r="G110" s="298">
        <v>1</v>
      </c>
    </row>
    <row r="111" spans="1:7" x14ac:dyDescent="0.25">
      <c r="A111" s="297">
        <v>13</v>
      </c>
      <c r="B111" s="300" t="s">
        <v>181</v>
      </c>
      <c r="C111" s="298">
        <v>1</v>
      </c>
      <c r="D111" s="298">
        <v>1</v>
      </c>
      <c r="E111" s="298">
        <v>1</v>
      </c>
      <c r="F111" s="298">
        <v>1</v>
      </c>
      <c r="G111" s="298">
        <v>1</v>
      </c>
    </row>
    <row r="112" spans="1:7" x14ac:dyDescent="0.25">
      <c r="A112" s="76" t="s">
        <v>556</v>
      </c>
      <c r="B112" s="83" t="s">
        <v>63</v>
      </c>
      <c r="C112" s="300"/>
      <c r="D112" s="300"/>
      <c r="E112" s="300"/>
      <c r="F112" s="300"/>
      <c r="G112" s="300"/>
    </row>
    <row r="113" spans="1:7" x14ac:dyDescent="0.25">
      <c r="A113" s="297">
        <v>1</v>
      </c>
      <c r="B113" s="300" t="s">
        <v>182</v>
      </c>
      <c r="C113" s="298">
        <v>1</v>
      </c>
      <c r="D113" s="298">
        <v>1</v>
      </c>
      <c r="E113" s="298">
        <v>1</v>
      </c>
      <c r="F113" s="298">
        <v>1</v>
      </c>
      <c r="G113" s="298">
        <v>1</v>
      </c>
    </row>
    <row r="114" spans="1:7" x14ac:dyDescent="0.25">
      <c r="A114" s="297">
        <v>2</v>
      </c>
      <c r="B114" s="300" t="s">
        <v>116</v>
      </c>
      <c r="C114" s="298">
        <v>1</v>
      </c>
      <c r="D114" s="298">
        <v>1</v>
      </c>
      <c r="E114" s="298">
        <v>1</v>
      </c>
      <c r="F114" s="298">
        <v>1</v>
      </c>
      <c r="G114" s="298">
        <v>1</v>
      </c>
    </row>
    <row r="115" spans="1:7" x14ac:dyDescent="0.25">
      <c r="A115" s="297">
        <v>3</v>
      </c>
      <c r="B115" s="300" t="s">
        <v>183</v>
      </c>
      <c r="C115" s="298">
        <v>1</v>
      </c>
      <c r="D115" s="298">
        <v>1</v>
      </c>
      <c r="E115" s="298">
        <v>1</v>
      </c>
      <c r="F115" s="298">
        <v>1</v>
      </c>
      <c r="G115" s="298">
        <v>1</v>
      </c>
    </row>
    <row r="116" spans="1:7" x14ac:dyDescent="0.25">
      <c r="A116" s="297">
        <v>4</v>
      </c>
      <c r="B116" s="300" t="s">
        <v>184</v>
      </c>
      <c r="C116" s="298">
        <v>1</v>
      </c>
      <c r="D116" s="298">
        <v>1</v>
      </c>
      <c r="E116" s="298">
        <v>1</v>
      </c>
      <c r="F116" s="298">
        <v>1</v>
      </c>
      <c r="G116" s="298">
        <v>1</v>
      </c>
    </row>
    <row r="117" spans="1:7" x14ac:dyDescent="0.25">
      <c r="A117" s="297">
        <v>5</v>
      </c>
      <c r="B117" s="300" t="s">
        <v>185</v>
      </c>
      <c r="C117" s="298">
        <v>1</v>
      </c>
      <c r="D117" s="298">
        <v>1</v>
      </c>
      <c r="E117" s="298">
        <v>1</v>
      </c>
      <c r="F117" s="298">
        <v>1</v>
      </c>
      <c r="G117" s="298">
        <v>1</v>
      </c>
    </row>
    <row r="118" spans="1:7" x14ac:dyDescent="0.25">
      <c r="A118" s="297">
        <v>6</v>
      </c>
      <c r="B118" s="300" t="s">
        <v>186</v>
      </c>
      <c r="C118" s="298">
        <v>1</v>
      </c>
      <c r="D118" s="298">
        <v>1</v>
      </c>
      <c r="E118" s="298">
        <v>1</v>
      </c>
      <c r="F118" s="298">
        <v>1</v>
      </c>
      <c r="G118" s="298">
        <v>1</v>
      </c>
    </row>
    <row r="119" spans="1:7" x14ac:dyDescent="0.25">
      <c r="A119" s="297">
        <v>7</v>
      </c>
      <c r="B119" s="300" t="s">
        <v>187</v>
      </c>
      <c r="C119" s="298">
        <v>1</v>
      </c>
      <c r="D119" s="298">
        <v>1</v>
      </c>
      <c r="E119" s="298">
        <v>1</v>
      </c>
      <c r="F119" s="298">
        <v>1</v>
      </c>
      <c r="G119" s="298">
        <v>1</v>
      </c>
    </row>
    <row r="120" spans="1:7" x14ac:dyDescent="0.25">
      <c r="A120" s="297">
        <v>8</v>
      </c>
      <c r="B120" s="300" t="s">
        <v>188</v>
      </c>
      <c r="C120" s="298">
        <v>1</v>
      </c>
      <c r="D120" s="298">
        <v>1</v>
      </c>
      <c r="E120" s="298">
        <v>1</v>
      </c>
      <c r="F120" s="298">
        <v>1</v>
      </c>
      <c r="G120" s="298">
        <v>1</v>
      </c>
    </row>
    <row r="121" spans="1:7" x14ac:dyDescent="0.25">
      <c r="A121" s="297">
        <v>9</v>
      </c>
      <c r="B121" s="300" t="s">
        <v>189</v>
      </c>
      <c r="C121" s="298">
        <v>1</v>
      </c>
      <c r="D121" s="298">
        <v>1</v>
      </c>
      <c r="E121" s="298">
        <v>1</v>
      </c>
      <c r="F121" s="298">
        <v>1</v>
      </c>
      <c r="G121" s="298">
        <v>1</v>
      </c>
    </row>
    <row r="122" spans="1:7" x14ac:dyDescent="0.25">
      <c r="A122" s="297">
        <v>10</v>
      </c>
      <c r="B122" s="300" t="s">
        <v>190</v>
      </c>
      <c r="C122" s="298">
        <v>1</v>
      </c>
      <c r="D122" s="298">
        <v>1</v>
      </c>
      <c r="E122" s="298">
        <v>1</v>
      </c>
      <c r="F122" s="298">
        <v>1</v>
      </c>
      <c r="G122" s="298">
        <v>1</v>
      </c>
    </row>
    <row r="123" spans="1:7" x14ac:dyDescent="0.25">
      <c r="A123" s="297">
        <v>11</v>
      </c>
      <c r="B123" s="300" t="s">
        <v>191</v>
      </c>
      <c r="C123" s="298">
        <v>1</v>
      </c>
      <c r="D123" s="298">
        <v>1</v>
      </c>
      <c r="E123" s="298">
        <v>1</v>
      </c>
      <c r="F123" s="298">
        <v>1</v>
      </c>
      <c r="G123" s="298">
        <v>1</v>
      </c>
    </row>
    <row r="124" spans="1:7" x14ac:dyDescent="0.25">
      <c r="A124" s="297">
        <v>12</v>
      </c>
      <c r="B124" s="300" t="s">
        <v>192</v>
      </c>
      <c r="C124" s="298">
        <v>1</v>
      </c>
      <c r="D124" s="298">
        <v>1</v>
      </c>
      <c r="E124" s="298">
        <v>1</v>
      </c>
      <c r="F124" s="298">
        <v>1</v>
      </c>
      <c r="G124" s="298">
        <v>1</v>
      </c>
    </row>
    <row r="125" spans="1:7" x14ac:dyDescent="0.25">
      <c r="A125" s="297">
        <v>13</v>
      </c>
      <c r="B125" s="300" t="s">
        <v>193</v>
      </c>
      <c r="C125" s="298">
        <v>1</v>
      </c>
      <c r="D125" s="298">
        <v>1</v>
      </c>
      <c r="E125" s="298">
        <v>1</v>
      </c>
      <c r="F125" s="298">
        <v>1</v>
      </c>
      <c r="G125" s="298">
        <v>1</v>
      </c>
    </row>
    <row r="126" spans="1:7" x14ac:dyDescent="0.25">
      <c r="A126" s="76" t="s">
        <v>565</v>
      </c>
      <c r="B126" s="83" t="s">
        <v>194</v>
      </c>
      <c r="C126" s="300"/>
      <c r="D126" s="300"/>
      <c r="E126" s="300"/>
      <c r="F126" s="300"/>
      <c r="G126" s="300"/>
    </row>
    <row r="127" spans="1:7" x14ac:dyDescent="0.25">
      <c r="A127" s="297">
        <v>1</v>
      </c>
      <c r="B127" s="300" t="s">
        <v>195</v>
      </c>
      <c r="C127" s="298">
        <v>1</v>
      </c>
      <c r="D127" s="298">
        <v>1</v>
      </c>
      <c r="E127" s="298">
        <v>1</v>
      </c>
      <c r="F127" s="298">
        <v>1</v>
      </c>
      <c r="G127" s="298">
        <v>1</v>
      </c>
    </row>
    <row r="128" spans="1:7" x14ac:dyDescent="0.25">
      <c r="A128" s="297">
        <v>2</v>
      </c>
      <c r="B128" s="300" t="s">
        <v>196</v>
      </c>
      <c r="C128" s="298">
        <v>1</v>
      </c>
      <c r="D128" s="298">
        <v>1</v>
      </c>
      <c r="E128" s="298">
        <v>1</v>
      </c>
      <c r="F128" s="298">
        <v>1</v>
      </c>
      <c r="G128" s="298">
        <v>1</v>
      </c>
    </row>
    <row r="129" spans="1:7" x14ac:dyDescent="0.25">
      <c r="A129" s="297">
        <v>3</v>
      </c>
      <c r="B129" s="300" t="s">
        <v>197</v>
      </c>
      <c r="C129" s="298">
        <v>1</v>
      </c>
      <c r="D129" s="298">
        <v>1</v>
      </c>
      <c r="E129" s="298">
        <v>1</v>
      </c>
      <c r="F129" s="298">
        <v>1</v>
      </c>
      <c r="G129" s="298">
        <v>1</v>
      </c>
    </row>
    <row r="130" spans="1:7" x14ac:dyDescent="0.25">
      <c r="A130" s="297">
        <v>4</v>
      </c>
      <c r="B130" s="300" t="s">
        <v>99</v>
      </c>
      <c r="C130" s="298">
        <v>1</v>
      </c>
      <c r="D130" s="298">
        <v>1</v>
      </c>
      <c r="E130" s="298">
        <v>1</v>
      </c>
      <c r="F130" s="298">
        <v>1</v>
      </c>
      <c r="G130" s="298">
        <v>1</v>
      </c>
    </row>
    <row r="131" spans="1:7" x14ac:dyDescent="0.25">
      <c r="A131" s="297">
        <v>5</v>
      </c>
      <c r="B131" s="300" t="s">
        <v>198</v>
      </c>
      <c r="C131" s="298">
        <v>1</v>
      </c>
      <c r="D131" s="298">
        <v>1</v>
      </c>
      <c r="E131" s="298">
        <v>1</v>
      </c>
      <c r="F131" s="298">
        <v>1</v>
      </c>
      <c r="G131" s="298">
        <v>1</v>
      </c>
    </row>
    <row r="132" spans="1:7" x14ac:dyDescent="0.25">
      <c r="A132" s="297">
        <v>6</v>
      </c>
      <c r="B132" s="300" t="s">
        <v>199</v>
      </c>
      <c r="C132" s="298">
        <v>1</v>
      </c>
      <c r="D132" s="298">
        <v>1</v>
      </c>
      <c r="E132" s="298">
        <v>1</v>
      </c>
      <c r="F132" s="298">
        <v>1</v>
      </c>
      <c r="G132" s="298">
        <v>1</v>
      </c>
    </row>
    <row r="133" spans="1:7" x14ac:dyDescent="0.25">
      <c r="A133" s="297">
        <v>7</v>
      </c>
      <c r="B133" s="300" t="s">
        <v>200</v>
      </c>
      <c r="C133" s="298">
        <v>1</v>
      </c>
      <c r="D133" s="298">
        <v>1</v>
      </c>
      <c r="E133" s="298">
        <v>1</v>
      </c>
      <c r="F133" s="298">
        <v>1</v>
      </c>
      <c r="G133" s="298">
        <v>1</v>
      </c>
    </row>
    <row r="134" spans="1:7" x14ac:dyDescent="0.25">
      <c r="A134" s="297">
        <v>8</v>
      </c>
      <c r="B134" s="300" t="s">
        <v>201</v>
      </c>
      <c r="C134" s="298">
        <v>1</v>
      </c>
      <c r="D134" s="298">
        <v>1</v>
      </c>
      <c r="E134" s="298">
        <v>1</v>
      </c>
      <c r="F134" s="298">
        <v>1</v>
      </c>
      <c r="G134" s="298">
        <v>1</v>
      </c>
    </row>
    <row r="135" spans="1:7" x14ac:dyDescent="0.25">
      <c r="A135" s="297">
        <v>9</v>
      </c>
      <c r="B135" s="300" t="s">
        <v>202</v>
      </c>
      <c r="C135" s="298">
        <v>1</v>
      </c>
      <c r="D135" s="298">
        <v>1</v>
      </c>
      <c r="E135" s="298">
        <v>1</v>
      </c>
      <c r="F135" s="298">
        <v>1</v>
      </c>
      <c r="G135" s="298">
        <v>1</v>
      </c>
    </row>
    <row r="136" spans="1:7" x14ac:dyDescent="0.25">
      <c r="A136" s="297">
        <v>10</v>
      </c>
      <c r="B136" s="300" t="s">
        <v>203</v>
      </c>
      <c r="C136" s="298">
        <v>1</v>
      </c>
      <c r="D136" s="298">
        <v>1</v>
      </c>
      <c r="E136" s="298">
        <v>1</v>
      </c>
      <c r="F136" s="298">
        <v>1</v>
      </c>
      <c r="G136" s="298">
        <v>1</v>
      </c>
    </row>
    <row r="137" spans="1:7" x14ac:dyDescent="0.25">
      <c r="A137" s="297">
        <v>11</v>
      </c>
      <c r="B137" s="300" t="s">
        <v>204</v>
      </c>
      <c r="C137" s="298">
        <v>1</v>
      </c>
      <c r="D137" s="298">
        <v>1</v>
      </c>
      <c r="E137" s="298">
        <v>1</v>
      </c>
      <c r="F137" s="298">
        <v>1</v>
      </c>
      <c r="G137" s="298">
        <v>1</v>
      </c>
    </row>
    <row r="138" spans="1:7" x14ac:dyDescent="0.25">
      <c r="A138" s="297">
        <v>12</v>
      </c>
      <c r="B138" s="300" t="s">
        <v>205</v>
      </c>
      <c r="C138" s="298">
        <v>1</v>
      </c>
      <c r="D138" s="298">
        <v>1</v>
      </c>
      <c r="E138" s="298">
        <v>1</v>
      </c>
      <c r="F138" s="298">
        <v>1</v>
      </c>
      <c r="G138" s="298">
        <v>1</v>
      </c>
    </row>
    <row r="139" spans="1:7" x14ac:dyDescent="0.25">
      <c r="A139" s="76" t="s">
        <v>566</v>
      </c>
      <c r="B139" s="83" t="s">
        <v>163</v>
      </c>
      <c r="C139" s="300"/>
      <c r="D139" s="300"/>
      <c r="E139" s="300"/>
      <c r="F139" s="300"/>
      <c r="G139" s="300"/>
    </row>
    <row r="140" spans="1:7" ht="15.75" customHeight="1" x14ac:dyDescent="0.25">
      <c r="A140" s="297">
        <v>1</v>
      </c>
      <c r="B140" s="300" t="s">
        <v>129</v>
      </c>
      <c r="C140" s="1304" t="s">
        <v>1066</v>
      </c>
      <c r="D140" s="1305"/>
      <c r="E140" s="1305"/>
      <c r="F140" s="1305"/>
      <c r="G140" s="298">
        <v>1</v>
      </c>
    </row>
    <row r="141" spans="1:7" x14ac:dyDescent="0.25">
      <c r="A141" s="297">
        <v>2</v>
      </c>
      <c r="B141" s="300" t="s">
        <v>130</v>
      </c>
      <c r="C141" s="1305"/>
      <c r="D141" s="1305"/>
      <c r="E141" s="1305"/>
      <c r="F141" s="1305"/>
      <c r="G141" s="298">
        <v>1</v>
      </c>
    </row>
    <row r="142" spans="1:7" x14ac:dyDescent="0.25">
      <c r="A142" s="297">
        <v>3</v>
      </c>
      <c r="B142" s="300" t="s">
        <v>131</v>
      </c>
      <c r="C142" s="1305"/>
      <c r="D142" s="1305"/>
      <c r="E142" s="1305"/>
      <c r="F142" s="1305"/>
      <c r="G142" s="298">
        <v>1</v>
      </c>
    </row>
    <row r="143" spans="1:7" x14ac:dyDescent="0.25">
      <c r="A143" s="297">
        <v>4</v>
      </c>
      <c r="B143" s="300" t="s">
        <v>132</v>
      </c>
      <c r="C143" s="1305"/>
      <c r="D143" s="1305"/>
      <c r="E143" s="1305"/>
      <c r="F143" s="1305"/>
      <c r="G143" s="298">
        <v>1</v>
      </c>
    </row>
    <row r="144" spans="1:7" x14ac:dyDescent="0.25">
      <c r="A144" s="297">
        <v>5</v>
      </c>
      <c r="B144" s="300" t="s">
        <v>206</v>
      </c>
      <c r="C144" s="1305"/>
      <c r="D144" s="1305"/>
      <c r="E144" s="1305"/>
      <c r="F144" s="1305"/>
      <c r="G144" s="298">
        <v>1</v>
      </c>
    </row>
    <row r="145" spans="1:7" ht="38.25" customHeight="1" x14ac:dyDescent="0.25">
      <c r="A145" s="287">
        <v>6</v>
      </c>
      <c r="B145" s="301" t="s">
        <v>207</v>
      </c>
      <c r="C145" s="1305"/>
      <c r="D145" s="1305"/>
      <c r="E145" s="1305"/>
      <c r="F145" s="1305"/>
      <c r="G145" s="299">
        <v>1</v>
      </c>
    </row>
    <row r="146" spans="1:7" x14ac:dyDescent="0.25">
      <c r="A146" s="297">
        <v>7</v>
      </c>
      <c r="B146" s="300" t="s">
        <v>208</v>
      </c>
      <c r="C146" s="298">
        <v>1</v>
      </c>
      <c r="D146" s="298">
        <v>1</v>
      </c>
      <c r="E146" s="298">
        <v>1</v>
      </c>
      <c r="F146" s="298">
        <v>1</v>
      </c>
      <c r="G146" s="298">
        <v>1</v>
      </c>
    </row>
    <row r="147" spans="1:7" x14ac:dyDescent="0.25">
      <c r="A147" s="297">
        <v>8</v>
      </c>
      <c r="B147" s="300" t="s">
        <v>209</v>
      </c>
      <c r="C147" s="298">
        <v>1</v>
      </c>
      <c r="D147" s="298">
        <v>1</v>
      </c>
      <c r="E147" s="298">
        <v>1</v>
      </c>
      <c r="F147" s="298">
        <v>1</v>
      </c>
      <c r="G147" s="298">
        <v>1</v>
      </c>
    </row>
    <row r="148" spans="1:7" x14ac:dyDescent="0.25">
      <c r="A148" s="297">
        <v>9</v>
      </c>
      <c r="B148" s="300" t="s">
        <v>210</v>
      </c>
      <c r="C148" s="298">
        <v>1</v>
      </c>
      <c r="D148" s="298">
        <v>1</v>
      </c>
      <c r="E148" s="298">
        <v>1</v>
      </c>
      <c r="F148" s="298">
        <v>1</v>
      </c>
      <c r="G148" s="298">
        <v>1</v>
      </c>
    </row>
    <row r="149" spans="1:7" x14ac:dyDescent="0.25">
      <c r="A149" s="76" t="s">
        <v>567</v>
      </c>
      <c r="B149" s="83" t="s">
        <v>211</v>
      </c>
      <c r="C149" s="300"/>
      <c r="D149" s="300"/>
      <c r="E149" s="300"/>
      <c r="F149" s="300"/>
      <c r="G149" s="300"/>
    </row>
    <row r="150" spans="1:7" x14ac:dyDescent="0.25">
      <c r="A150" s="297">
        <v>1</v>
      </c>
      <c r="B150" s="300" t="s">
        <v>212</v>
      </c>
      <c r="C150" s="298">
        <v>1</v>
      </c>
      <c r="D150" s="298">
        <v>1</v>
      </c>
      <c r="E150" s="298">
        <v>1</v>
      </c>
      <c r="F150" s="298">
        <v>1</v>
      </c>
      <c r="G150" s="298">
        <v>1</v>
      </c>
    </row>
    <row r="151" spans="1:7" x14ac:dyDescent="0.25">
      <c r="A151" s="297">
        <v>2</v>
      </c>
      <c r="B151" s="300" t="s">
        <v>127</v>
      </c>
      <c r="C151" s="298">
        <v>1</v>
      </c>
      <c r="D151" s="298">
        <v>1</v>
      </c>
      <c r="E151" s="298">
        <v>1</v>
      </c>
      <c r="F151" s="298">
        <v>1</v>
      </c>
      <c r="G151" s="298">
        <v>1</v>
      </c>
    </row>
    <row r="152" spans="1:7" x14ac:dyDescent="0.25">
      <c r="A152" s="297">
        <v>3</v>
      </c>
      <c r="B152" s="300" t="s">
        <v>213</v>
      </c>
      <c r="C152" s="298">
        <v>1</v>
      </c>
      <c r="D152" s="298">
        <v>1</v>
      </c>
      <c r="E152" s="298">
        <v>1</v>
      </c>
      <c r="F152" s="298">
        <v>1</v>
      </c>
      <c r="G152" s="298">
        <v>1</v>
      </c>
    </row>
    <row r="153" spans="1:7" x14ac:dyDescent="0.25">
      <c r="A153" s="297">
        <v>4</v>
      </c>
      <c r="B153" s="300" t="s">
        <v>214</v>
      </c>
      <c r="C153" s="298">
        <v>1</v>
      </c>
      <c r="D153" s="298">
        <v>1</v>
      </c>
      <c r="E153" s="298">
        <v>1</v>
      </c>
      <c r="F153" s="298">
        <v>1</v>
      </c>
      <c r="G153" s="298">
        <v>1</v>
      </c>
    </row>
    <row r="154" spans="1:7" x14ac:dyDescent="0.25">
      <c r="A154" s="297">
        <v>5</v>
      </c>
      <c r="B154" s="300" t="s">
        <v>215</v>
      </c>
      <c r="C154" s="298">
        <v>1</v>
      </c>
      <c r="D154" s="298">
        <v>1</v>
      </c>
      <c r="E154" s="298">
        <v>1</v>
      </c>
      <c r="F154" s="298">
        <v>1</v>
      </c>
      <c r="G154" s="298">
        <v>1</v>
      </c>
    </row>
    <row r="155" spans="1:7" x14ac:dyDescent="0.25">
      <c r="A155" s="297">
        <v>6</v>
      </c>
      <c r="B155" s="300" t="s">
        <v>216</v>
      </c>
      <c r="C155" s="298">
        <v>1</v>
      </c>
      <c r="D155" s="298">
        <v>1</v>
      </c>
      <c r="E155" s="298">
        <v>1</v>
      </c>
      <c r="F155" s="298">
        <v>1</v>
      </c>
      <c r="G155" s="298">
        <v>1</v>
      </c>
    </row>
    <row r="156" spans="1:7" x14ac:dyDescent="0.25">
      <c r="A156" s="297">
        <v>7</v>
      </c>
      <c r="B156" s="300" t="s">
        <v>217</v>
      </c>
      <c r="C156" s="298">
        <v>1</v>
      </c>
      <c r="D156" s="298">
        <v>1</v>
      </c>
      <c r="E156" s="298">
        <v>1</v>
      </c>
      <c r="F156" s="298">
        <v>1</v>
      </c>
      <c r="G156" s="298">
        <v>1</v>
      </c>
    </row>
    <row r="157" spans="1:7" x14ac:dyDescent="0.25">
      <c r="A157" s="297">
        <v>8</v>
      </c>
      <c r="B157" s="300" t="s">
        <v>218</v>
      </c>
      <c r="C157" s="298">
        <v>1</v>
      </c>
      <c r="D157" s="298">
        <v>1</v>
      </c>
      <c r="E157" s="298">
        <v>1</v>
      </c>
      <c r="F157" s="298">
        <v>1</v>
      </c>
      <c r="G157" s="298">
        <v>1</v>
      </c>
    </row>
    <row r="158" spans="1:7" x14ac:dyDescent="0.25">
      <c r="A158" s="297">
        <v>9</v>
      </c>
      <c r="B158" s="300" t="s">
        <v>219</v>
      </c>
      <c r="C158" s="298">
        <v>1</v>
      </c>
      <c r="D158" s="298">
        <v>1</v>
      </c>
      <c r="E158" s="298">
        <v>1</v>
      </c>
      <c r="F158" s="298">
        <v>1</v>
      </c>
      <c r="G158" s="298">
        <v>1</v>
      </c>
    </row>
    <row r="159" spans="1:7" x14ac:dyDescent="0.25">
      <c r="A159" s="297">
        <v>10</v>
      </c>
      <c r="B159" s="300" t="s">
        <v>220</v>
      </c>
      <c r="C159" s="298">
        <v>1</v>
      </c>
      <c r="D159" s="298">
        <v>1</v>
      </c>
      <c r="E159" s="298">
        <v>1</v>
      </c>
      <c r="F159" s="298">
        <v>1</v>
      </c>
      <c r="G159" s="298">
        <v>1</v>
      </c>
    </row>
    <row r="160" spans="1:7" x14ac:dyDescent="0.25">
      <c r="A160" s="297">
        <v>11</v>
      </c>
      <c r="B160" s="300" t="s">
        <v>221</v>
      </c>
      <c r="C160" s="298">
        <v>1</v>
      </c>
      <c r="D160" s="298">
        <v>1</v>
      </c>
      <c r="E160" s="298">
        <v>1</v>
      </c>
      <c r="F160" s="298">
        <v>1</v>
      </c>
      <c r="G160" s="298">
        <v>1</v>
      </c>
    </row>
    <row r="161" spans="1:7" x14ac:dyDescent="0.25">
      <c r="A161" s="302">
        <v>12</v>
      </c>
      <c r="B161" s="303" t="s">
        <v>222</v>
      </c>
      <c r="C161" s="304">
        <v>1</v>
      </c>
      <c r="D161" s="304">
        <v>1</v>
      </c>
      <c r="E161" s="304">
        <v>1</v>
      </c>
      <c r="F161" s="304">
        <v>1</v>
      </c>
      <c r="G161" s="304">
        <v>1</v>
      </c>
    </row>
    <row r="162" spans="1:7" x14ac:dyDescent="0.25">
      <c r="B162" s="14" t="s">
        <v>223</v>
      </c>
      <c r="E162" s="1302"/>
      <c r="F162" s="1302"/>
      <c r="G162" s="1302"/>
    </row>
    <row r="163" spans="1:7" x14ac:dyDescent="0.25">
      <c r="B163" s="227" t="s">
        <v>224</v>
      </c>
      <c r="E163" s="85"/>
      <c r="F163" s="85"/>
      <c r="G163" s="85"/>
    </row>
    <row r="164" spans="1:7" x14ac:dyDescent="0.25">
      <c r="B164" s="227" t="s">
        <v>225</v>
      </c>
      <c r="E164" s="1177"/>
      <c r="F164" s="1177"/>
      <c r="G164" s="1177"/>
    </row>
    <row r="165" spans="1:7" x14ac:dyDescent="0.25">
      <c r="B165" s="227" t="s">
        <v>226</v>
      </c>
      <c r="E165" s="1177"/>
      <c r="F165" s="1177"/>
      <c r="G165" s="1177"/>
    </row>
    <row r="166" spans="1:7" x14ac:dyDescent="0.25">
      <c r="B166" s="227" t="s">
        <v>227</v>
      </c>
    </row>
    <row r="167" spans="1:7" x14ac:dyDescent="0.25">
      <c r="B167" s="227" t="s">
        <v>228</v>
      </c>
    </row>
  </sheetData>
  <customSheetViews>
    <customSheetView guid="{88621519-296E-4458-B04E-813E881018FE}" fitToPage="1" state="hidden">
      <selection activeCell="A3" sqref="A3"/>
      <pageMargins left="0" right="0" top="0.59055118110236227" bottom="0.59055118110236227" header="0.19685039370078741" footer="0.19685039370078741"/>
      <printOptions horizontalCentered="1"/>
      <pageSetup paperSize="9" scale="94" fitToHeight="4" orientation="portrait" r:id="rId1"/>
      <headerFooter alignWithMargins="0">
        <oddHeader>&amp;R&amp;A</oddHeader>
      </headerFooter>
    </customSheetView>
  </customSheetViews>
  <mergeCells count="12">
    <mergeCell ref="E164:G164"/>
    <mergeCell ref="E165:G165"/>
    <mergeCell ref="C19:F21"/>
    <mergeCell ref="C64:F71"/>
    <mergeCell ref="C140:F145"/>
    <mergeCell ref="E162:G162"/>
    <mergeCell ref="A1:G1"/>
    <mergeCell ref="A2:G2"/>
    <mergeCell ref="F3:G3"/>
    <mergeCell ref="A4:A5"/>
    <mergeCell ref="B4:B5"/>
    <mergeCell ref="C4:G4"/>
  </mergeCells>
  <phoneticPr fontId="3" type="noConversion"/>
  <printOptions horizontalCentered="1"/>
  <pageMargins left="0" right="0" top="0.59055118110236227" bottom="0.59055118110236227" header="0.19685039370078741" footer="0.19685039370078741"/>
  <pageSetup paperSize="9" scale="94" fitToHeight="4" orientation="portrait" r:id="rId2"/>
  <headerFooter alignWithMargins="0">
    <oddHeader>&amp;R&amp;A</oddHeader>
  </headerFooter>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4">
    <tabColor rgb="FFC00000"/>
  </sheetPr>
  <dimension ref="A1:F41"/>
  <sheetViews>
    <sheetView zoomScaleNormal="100" workbookViewId="0">
      <selection activeCell="C10" sqref="C10"/>
    </sheetView>
  </sheetViews>
  <sheetFormatPr defaultRowHeight="12.75" x14ac:dyDescent="0.2"/>
  <cols>
    <col min="1" max="1" width="40.625" style="175" customWidth="1"/>
    <col min="2" max="2" width="9.625" style="175" customWidth="1"/>
    <col min="3" max="3" width="10.625" style="175" customWidth="1"/>
    <col min="4" max="4" width="10.25" style="175" customWidth="1"/>
    <col min="5" max="5" width="20.125" style="175" customWidth="1"/>
    <col min="6" max="6" width="12.625" style="175" bestFit="1" customWidth="1"/>
    <col min="7" max="16384" width="9" style="175"/>
  </cols>
  <sheetData>
    <row r="1" spans="1:5" s="14" customFormat="1" ht="42" customHeight="1" x14ac:dyDescent="0.25">
      <c r="A1" s="1289" t="s">
        <v>1167</v>
      </c>
      <c r="B1" s="1289"/>
      <c r="C1" s="1289"/>
      <c r="D1" s="1289"/>
      <c r="E1" s="1289"/>
    </row>
    <row r="2" spans="1:5" s="14" customFormat="1" ht="15.75" hidden="1" customHeight="1" x14ac:dyDescent="0.25">
      <c r="A2" s="260" t="s">
        <v>760</v>
      </c>
      <c r="B2" s="186"/>
      <c r="C2" s="186"/>
      <c r="D2" s="186"/>
    </row>
    <row r="3" spans="1:5" ht="12.75" hidden="1" customHeight="1" x14ac:dyDescent="0.2">
      <c r="A3" s="1295"/>
      <c r="B3" s="1295"/>
      <c r="C3" s="1295"/>
      <c r="D3" s="1295"/>
    </row>
    <row r="5" spans="1:5" ht="15.75" x14ac:dyDescent="0.25">
      <c r="A5" s="87" t="s">
        <v>254</v>
      </c>
      <c r="B5" s="14"/>
      <c r="C5" s="14"/>
      <c r="D5" s="14"/>
      <c r="E5" s="14"/>
    </row>
    <row r="6" spans="1:5" ht="15.75" x14ac:dyDescent="0.25">
      <c r="A6" s="14" t="s">
        <v>825</v>
      </c>
      <c r="B6" s="14"/>
      <c r="C6" s="459">
        <f>'Phụ lục số 2'!K13</f>
        <v>3191485</v>
      </c>
      <c r="D6" s="14" t="s">
        <v>255</v>
      </c>
      <c r="E6" s="187"/>
    </row>
    <row r="7" spans="1:5" ht="15.75" x14ac:dyDescent="0.25">
      <c r="A7" s="289" t="s">
        <v>258</v>
      </c>
      <c r="B7" s="227"/>
      <c r="C7" s="460"/>
      <c r="D7" s="227"/>
      <c r="E7" s="227"/>
    </row>
    <row r="8" spans="1:5" ht="15.75" x14ac:dyDescent="0.25">
      <c r="A8" s="290" t="s">
        <v>673</v>
      </c>
      <c r="B8" s="227"/>
      <c r="C8" s="460">
        <f>'Phụ lục số 2'!K14</f>
        <v>1131485</v>
      </c>
      <c r="D8" s="227" t="s">
        <v>255</v>
      </c>
      <c r="E8" s="227"/>
    </row>
    <row r="9" spans="1:5" ht="15.75" x14ac:dyDescent="0.25">
      <c r="A9" s="290" t="s">
        <v>397</v>
      </c>
      <c r="B9" s="14"/>
      <c r="C9" s="460">
        <f>'Phụ lục số 2'!K15</f>
        <v>600000</v>
      </c>
      <c r="D9" s="227" t="s">
        <v>255</v>
      </c>
      <c r="E9" s="14"/>
    </row>
    <row r="10" spans="1:5" ht="15.75" x14ac:dyDescent="0.25">
      <c r="A10" s="290" t="s">
        <v>674</v>
      </c>
      <c r="B10" s="14"/>
      <c r="C10" s="460">
        <f>'Phụ lục số 2'!K16</f>
        <v>1460000</v>
      </c>
      <c r="D10" s="227" t="s">
        <v>255</v>
      </c>
      <c r="E10" s="14"/>
    </row>
    <row r="11" spans="1:5" ht="15.75" x14ac:dyDescent="0.25">
      <c r="A11" s="291" t="s">
        <v>1085</v>
      </c>
      <c r="B11" s="96"/>
      <c r="C11" s="767">
        <f>'Phụ lục số 5-KQPB'!C11</f>
        <v>346400</v>
      </c>
      <c r="D11" s="96" t="s">
        <v>255</v>
      </c>
      <c r="E11" s="288"/>
    </row>
    <row r="12" spans="1:5" ht="15.75" x14ac:dyDescent="0.25">
      <c r="A12" s="291" t="s">
        <v>1086</v>
      </c>
      <c r="B12" s="96"/>
      <c r="C12" s="767">
        <f>'Phụ lục số 5-KQPB'!C12</f>
        <v>71216</v>
      </c>
      <c r="D12" s="96" t="s">
        <v>255</v>
      </c>
      <c r="E12" s="96"/>
    </row>
    <row r="13" spans="1:5" ht="15.75" x14ac:dyDescent="0.25">
      <c r="A13" s="87" t="s">
        <v>678</v>
      </c>
      <c r="B13" s="14"/>
      <c r="C13" s="14"/>
      <c r="D13" s="14"/>
      <c r="E13" s="187"/>
    </row>
    <row r="14" spans="1:5" ht="15.75" x14ac:dyDescent="0.25">
      <c r="A14" s="40"/>
      <c r="B14" s="40"/>
      <c r="C14" s="40"/>
      <c r="D14" s="137" t="s">
        <v>558</v>
      </c>
    </row>
    <row r="15" spans="1:5" ht="15.75" customHeight="1" x14ac:dyDescent="0.2">
      <c r="A15" s="1186" t="s">
        <v>256</v>
      </c>
      <c r="B15" s="1186" t="s">
        <v>1174</v>
      </c>
      <c r="C15" s="1186" t="s">
        <v>1168</v>
      </c>
      <c r="D15" s="1186"/>
      <c r="E15" s="1186" t="s">
        <v>780</v>
      </c>
    </row>
    <row r="16" spans="1:5" ht="31.5" x14ac:dyDescent="0.2">
      <c r="A16" s="1186"/>
      <c r="B16" s="1186"/>
      <c r="C16" s="766" t="s">
        <v>801</v>
      </c>
      <c r="D16" s="766" t="s">
        <v>800</v>
      </c>
      <c r="E16" s="1186"/>
    </row>
    <row r="17" spans="1:5" ht="15.75" x14ac:dyDescent="0.25">
      <c r="A17" s="38" t="s">
        <v>257</v>
      </c>
      <c r="B17" s="447">
        <f>SUM(B19,B22,B27,B30,B33)</f>
        <v>638716.5</v>
      </c>
      <c r="C17" s="447">
        <f>SUM(C19,C22,C27,C30,C33)</f>
        <v>15000</v>
      </c>
      <c r="D17" s="447">
        <f>SUM(D19,D22,D27,D30,D33)</f>
        <v>356904.33333333331</v>
      </c>
      <c r="E17" s="447"/>
    </row>
    <row r="18" spans="1:5" ht="15.75" x14ac:dyDescent="0.25">
      <c r="A18" s="77" t="s">
        <v>258</v>
      </c>
      <c r="B18" s="448"/>
      <c r="C18" s="448"/>
      <c r="D18" s="448"/>
      <c r="E18" s="448"/>
    </row>
    <row r="19" spans="1:5" ht="15.75" x14ac:dyDescent="0.25">
      <c r="A19" s="77" t="s">
        <v>259</v>
      </c>
      <c r="B19" s="448">
        <f>B21</f>
        <v>0</v>
      </c>
      <c r="C19" s="448">
        <f>C21</f>
        <v>0</v>
      </c>
      <c r="D19" s="448">
        <f>D21</f>
        <v>0</v>
      </c>
      <c r="E19" s="448"/>
    </row>
    <row r="20" spans="1:5" ht="15.75" x14ac:dyDescent="0.25">
      <c r="A20" s="188" t="s">
        <v>335</v>
      </c>
      <c r="B20" s="449"/>
      <c r="C20" s="449"/>
      <c r="D20" s="449"/>
      <c r="E20" s="449"/>
    </row>
    <row r="21" spans="1:5" ht="47.25" x14ac:dyDescent="0.2">
      <c r="A21" s="475" t="s">
        <v>675</v>
      </c>
      <c r="B21" s="426">
        <f>0</f>
        <v>0</v>
      </c>
      <c r="C21" s="426">
        <v>0</v>
      </c>
      <c r="D21" s="426">
        <f>0</f>
        <v>0</v>
      </c>
      <c r="E21" s="426"/>
    </row>
    <row r="22" spans="1:5" ht="15.75" x14ac:dyDescent="0.25">
      <c r="A22" s="77" t="s">
        <v>260</v>
      </c>
      <c r="B22" s="448">
        <f>SUM(B24:B26)</f>
        <v>638716.5</v>
      </c>
      <c r="C22" s="448">
        <f>SUM(C24:C26)</f>
        <v>0</v>
      </c>
      <c r="D22" s="448">
        <f>SUM(D24:D26)</f>
        <v>356904.33333333331</v>
      </c>
      <c r="E22" s="448"/>
    </row>
    <row r="23" spans="1:5" ht="15.75" x14ac:dyDescent="0.25">
      <c r="A23" s="188" t="s">
        <v>258</v>
      </c>
      <c r="B23" s="449"/>
      <c r="C23" s="449"/>
      <c r="D23" s="449"/>
      <c r="E23" s="449"/>
    </row>
    <row r="24" spans="1:5" ht="15.75" x14ac:dyDescent="0.25">
      <c r="A24" s="768" t="s">
        <v>262</v>
      </c>
      <c r="B24" s="772">
        <f>290208.5+85000-92708-103437-84167</f>
        <v>94896.5</v>
      </c>
      <c r="C24" s="772">
        <v>0</v>
      </c>
      <c r="D24" s="772">
        <v>60105</v>
      </c>
      <c r="E24" s="769" t="s">
        <v>802</v>
      </c>
    </row>
    <row r="25" spans="1:5" ht="15.75" x14ac:dyDescent="0.25">
      <c r="A25" s="768" t="s">
        <v>263</v>
      </c>
      <c r="B25" s="772">
        <f>282048-51285</f>
        <v>230763</v>
      </c>
      <c r="C25" s="772">
        <v>0</v>
      </c>
      <c r="D25" s="772">
        <f>218680+11708</f>
        <v>230388</v>
      </c>
      <c r="E25" s="769" t="s">
        <v>802</v>
      </c>
    </row>
    <row r="26" spans="1:5" ht="15.75" x14ac:dyDescent="0.25">
      <c r="A26" s="768" t="s">
        <v>264</v>
      </c>
      <c r="B26" s="772">
        <f>379468-66411</f>
        <v>313057</v>
      </c>
      <c r="C26" s="772">
        <v>0</v>
      </c>
      <c r="D26" s="772">
        <v>66411.333333333328</v>
      </c>
      <c r="E26" s="769" t="s">
        <v>802</v>
      </c>
    </row>
    <row r="27" spans="1:5" ht="15.75" x14ac:dyDescent="0.25">
      <c r="A27" s="83" t="s">
        <v>676</v>
      </c>
      <c r="B27" s="448">
        <f>SUM(B29)</f>
        <v>0</v>
      </c>
      <c r="C27" s="448">
        <f>SUM(C29)</f>
        <v>15000</v>
      </c>
      <c r="D27" s="448">
        <f>SUM(D29)</f>
        <v>0</v>
      </c>
      <c r="E27" s="448"/>
    </row>
    <row r="28" spans="1:5" ht="15.75" x14ac:dyDescent="0.25">
      <c r="A28" s="188" t="s">
        <v>335</v>
      </c>
      <c r="B28" s="449"/>
      <c r="C28" s="449"/>
      <c r="D28" s="449"/>
      <c r="E28" s="449"/>
    </row>
    <row r="29" spans="1:5" ht="47.25" x14ac:dyDescent="0.2">
      <c r="A29" s="475" t="s">
        <v>675</v>
      </c>
      <c r="B29" s="426">
        <f>0</f>
        <v>0</v>
      </c>
      <c r="C29" s="426">
        <v>15000</v>
      </c>
      <c r="D29" s="426">
        <f>0</f>
        <v>0</v>
      </c>
      <c r="E29" s="426"/>
    </row>
    <row r="30" spans="1:5" ht="15.75" x14ac:dyDescent="0.25">
      <c r="A30" s="77" t="s">
        <v>298</v>
      </c>
      <c r="B30" s="448">
        <f>B32</f>
        <v>0</v>
      </c>
      <c r="C30" s="448">
        <f>C32</f>
        <v>0</v>
      </c>
      <c r="D30" s="448">
        <f>D32</f>
        <v>0</v>
      </c>
      <c r="E30" s="448"/>
    </row>
    <row r="31" spans="1:5" ht="15.75" x14ac:dyDescent="0.25">
      <c r="A31" s="188" t="s">
        <v>335</v>
      </c>
      <c r="B31" s="449"/>
      <c r="C31" s="449"/>
      <c r="D31" s="449"/>
      <c r="E31" s="449"/>
    </row>
    <row r="32" spans="1:5" ht="47.25" x14ac:dyDescent="0.2">
      <c r="A32" s="475" t="s">
        <v>675</v>
      </c>
      <c r="B32" s="426">
        <f>0</f>
        <v>0</v>
      </c>
      <c r="C32" s="426">
        <v>0</v>
      </c>
      <c r="D32" s="426">
        <f>0</f>
        <v>0</v>
      </c>
      <c r="E32" s="426"/>
    </row>
    <row r="33" spans="1:6" ht="15.75" x14ac:dyDescent="0.25">
      <c r="A33" s="190" t="s">
        <v>677</v>
      </c>
      <c r="B33" s="450">
        <v>0</v>
      </c>
      <c r="C33" s="450">
        <v>0</v>
      </c>
      <c r="D33" s="450">
        <v>0</v>
      </c>
      <c r="E33" s="450"/>
    </row>
    <row r="37" spans="1:6" x14ac:dyDescent="0.2">
      <c r="E37" s="1122"/>
      <c r="F37" s="1123"/>
    </row>
    <row r="38" spans="1:6" x14ac:dyDescent="0.2">
      <c r="E38" s="1122"/>
    </row>
    <row r="39" spans="1:6" x14ac:dyDescent="0.2">
      <c r="E39" s="1122"/>
    </row>
    <row r="40" spans="1:6" x14ac:dyDescent="0.2">
      <c r="F40" s="1121"/>
    </row>
    <row r="41" spans="1:6" x14ac:dyDescent="0.2">
      <c r="F41" s="1121"/>
    </row>
  </sheetData>
  <customSheetViews>
    <customSheetView guid="{88621519-296E-4458-B04E-813E881018FE}" hiddenRows="1" state="hidden">
      <selection activeCell="C15" sqref="C15:D15"/>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6">
    <mergeCell ref="A1:E1"/>
    <mergeCell ref="E15:E16"/>
    <mergeCell ref="A15:A16"/>
    <mergeCell ref="B15:B16"/>
    <mergeCell ref="C15:D15"/>
    <mergeCell ref="A3:D3"/>
  </mergeCells>
  <phoneticPr fontId="3"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headerFooter>
  <legacyDrawing r:id="rId3"/>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7"/>
  <sheetViews>
    <sheetView topLeftCell="A7" workbookViewId="0">
      <selection activeCell="E7" sqref="E7"/>
    </sheetView>
  </sheetViews>
  <sheetFormatPr defaultRowHeight="15.75" x14ac:dyDescent="0.25"/>
  <cols>
    <col min="1" max="1" width="5.25" style="414" customWidth="1"/>
    <col min="2" max="2" width="44.875" style="227" customWidth="1"/>
    <col min="3" max="7" width="12" style="227" customWidth="1"/>
    <col min="8" max="8" width="15.75" style="227" customWidth="1"/>
    <col min="9" max="16384" width="9" style="227"/>
  </cols>
  <sheetData>
    <row r="1" spans="1:11" x14ac:dyDescent="0.25">
      <c r="A1" s="1177" t="s">
        <v>1185</v>
      </c>
      <c r="B1" s="1177"/>
      <c r="C1" s="1177"/>
      <c r="D1" s="1177"/>
      <c r="E1" s="1177"/>
      <c r="F1" s="1177"/>
      <c r="G1" s="1177"/>
    </row>
    <row r="4" spans="1:11" ht="15.75" customHeight="1" x14ac:dyDescent="0.25">
      <c r="A4" s="1186" t="s">
        <v>561</v>
      </c>
      <c r="B4" s="1186" t="s">
        <v>559</v>
      </c>
      <c r="C4" s="1186" t="s">
        <v>791</v>
      </c>
      <c r="D4" s="1186"/>
      <c r="E4" s="1186"/>
      <c r="F4" s="1186"/>
      <c r="G4" s="1186" t="s">
        <v>1186</v>
      </c>
      <c r="H4" s="1186"/>
      <c r="I4" s="1186"/>
      <c r="J4" s="1186" t="s">
        <v>1184</v>
      </c>
      <c r="K4" s="1186" t="s">
        <v>780</v>
      </c>
    </row>
    <row r="5" spans="1:11" ht="47.25" x14ac:dyDescent="0.25">
      <c r="A5" s="1186"/>
      <c r="B5" s="1186"/>
      <c r="C5" s="1074" t="s">
        <v>792</v>
      </c>
      <c r="D5" s="1074" t="s">
        <v>793</v>
      </c>
      <c r="E5" s="1074" t="s">
        <v>1523</v>
      </c>
      <c r="F5" s="1074" t="s">
        <v>1524</v>
      </c>
      <c r="G5" s="1074" t="s">
        <v>794</v>
      </c>
      <c r="H5" s="1074" t="s">
        <v>1523</v>
      </c>
      <c r="I5" s="1074" t="s">
        <v>795</v>
      </c>
      <c r="J5" s="1186"/>
      <c r="K5" s="1186"/>
    </row>
    <row r="6" spans="1:11" x14ac:dyDescent="0.25">
      <c r="A6" s="1074">
        <v>1</v>
      </c>
      <c r="B6" s="1074">
        <v>2</v>
      </c>
      <c r="C6" s="1074">
        <v>3</v>
      </c>
      <c r="D6" s="1074"/>
      <c r="E6" s="1074"/>
      <c r="F6" s="1074">
        <v>4</v>
      </c>
      <c r="G6" s="1074">
        <v>5</v>
      </c>
      <c r="H6" s="1074"/>
      <c r="I6" s="1074">
        <v>6</v>
      </c>
      <c r="J6" s="1074">
        <v>7</v>
      </c>
      <c r="K6" s="1074">
        <v>8</v>
      </c>
    </row>
    <row r="7" spans="1:11" ht="31.5" x14ac:dyDescent="0.25">
      <c r="A7" s="473">
        <v>1</v>
      </c>
      <c r="B7" s="1085" t="s">
        <v>728</v>
      </c>
      <c r="C7" s="1086">
        <v>17203.289000000004</v>
      </c>
      <c r="D7" s="1086"/>
      <c r="E7" s="1086">
        <v>34795</v>
      </c>
      <c r="F7" s="1086">
        <v>6944</v>
      </c>
      <c r="G7" s="1086"/>
      <c r="H7" s="1086">
        <v>11361</v>
      </c>
      <c r="I7" s="1086">
        <v>5247.8249999999998</v>
      </c>
      <c r="J7" s="1086">
        <f>+C7+E7+F7-H7-I7</f>
        <v>42333.464000000007</v>
      </c>
      <c r="K7" s="410"/>
    </row>
    <row r="8" spans="1:11" ht="126" x14ac:dyDescent="0.25">
      <c r="A8" s="252">
        <v>2</v>
      </c>
      <c r="B8" s="1087" t="s">
        <v>770</v>
      </c>
      <c r="C8" s="1088">
        <v>64550</v>
      </c>
      <c r="D8" s="1088">
        <v>220096</v>
      </c>
      <c r="E8" s="1088">
        <v>36121</v>
      </c>
      <c r="F8" s="1088">
        <v>99696</v>
      </c>
      <c r="G8" s="1088">
        <v>185647</v>
      </c>
      <c r="H8" s="1088">
        <v>72878</v>
      </c>
      <c r="I8" s="1088">
        <v>24865</v>
      </c>
      <c r="J8" s="1088">
        <f>+C8+D8+E8+F8-G8-H8-I8</f>
        <v>137073</v>
      </c>
      <c r="K8" s="411" t="s">
        <v>1187</v>
      </c>
    </row>
    <row r="9" spans="1:11" x14ac:dyDescent="0.25">
      <c r="A9" s="252">
        <v>3</v>
      </c>
      <c r="B9" s="1089" t="s">
        <v>729</v>
      </c>
      <c r="C9" s="1088"/>
      <c r="D9" s="1088"/>
      <c r="E9" s="1088"/>
      <c r="F9" s="1088"/>
      <c r="G9" s="1088"/>
      <c r="H9" s="1088"/>
      <c r="I9" s="1088"/>
      <c r="J9" s="1088"/>
      <c r="K9" s="411"/>
    </row>
    <row r="10" spans="1:11" ht="31.5" x14ac:dyDescent="0.25">
      <c r="A10" s="252">
        <v>4</v>
      </c>
      <c r="B10" s="1089" t="s">
        <v>730</v>
      </c>
      <c r="C10" s="1088">
        <v>1719.92</v>
      </c>
      <c r="D10" s="1088"/>
      <c r="E10" s="1088"/>
      <c r="F10" s="1088"/>
      <c r="G10" s="1088">
        <v>922</v>
      </c>
      <c r="H10" s="1088"/>
      <c r="I10" s="1088"/>
      <c r="J10" s="1088">
        <f>+C10+F10-G10-I10</f>
        <v>797.92000000000007</v>
      </c>
      <c r="K10" s="411"/>
    </row>
    <row r="11" spans="1:11" ht="31.5" x14ac:dyDescent="0.25">
      <c r="A11" s="252">
        <v>5</v>
      </c>
      <c r="B11" s="1089" t="s">
        <v>731</v>
      </c>
      <c r="C11" s="1088">
        <v>14306</v>
      </c>
      <c r="D11" s="1088">
        <v>14187</v>
      </c>
      <c r="E11" s="1088"/>
      <c r="F11" s="1088"/>
      <c r="G11" s="1088">
        <v>7503</v>
      </c>
      <c r="H11" s="1088"/>
      <c r="I11" s="1088">
        <v>156</v>
      </c>
      <c r="J11" s="1088">
        <f>+C11+D11-G11-I11</f>
        <v>20834</v>
      </c>
      <c r="K11" s="411"/>
    </row>
    <row r="12" spans="1:11" ht="47.25" x14ac:dyDescent="0.25">
      <c r="A12" s="252">
        <v>6</v>
      </c>
      <c r="B12" s="1090" t="s">
        <v>732</v>
      </c>
      <c r="C12" s="1088">
        <v>-1618</v>
      </c>
      <c r="D12" s="1088">
        <v>1144</v>
      </c>
      <c r="E12" s="1088">
        <v>2037</v>
      </c>
      <c r="F12" s="1088">
        <v>2200</v>
      </c>
      <c r="G12" s="1088">
        <v>1175</v>
      </c>
      <c r="H12" s="1088">
        <v>298</v>
      </c>
      <c r="I12" s="1088">
        <v>500</v>
      </c>
      <c r="J12" s="1088">
        <f>+C12+D12+E12+F12-G12-H12-I12</f>
        <v>1790</v>
      </c>
      <c r="K12" s="411"/>
    </row>
    <row r="13" spans="1:11" ht="56.25" x14ac:dyDescent="0.25">
      <c r="A13" s="252">
        <v>7</v>
      </c>
      <c r="B13" s="1091" t="s">
        <v>1525</v>
      </c>
      <c r="C13" s="1088">
        <v>-19927</v>
      </c>
      <c r="D13" s="1088"/>
      <c r="E13" s="1088"/>
      <c r="F13" s="1088">
        <v>21454</v>
      </c>
      <c r="G13" s="1088"/>
      <c r="H13" s="1088"/>
      <c r="I13" s="1088"/>
      <c r="J13" s="1088">
        <f>+C13+D13+E13+F13-G13-H13-I13</f>
        <v>1527</v>
      </c>
      <c r="K13" s="411"/>
    </row>
    <row r="14" spans="1:11" ht="93.75" x14ac:dyDescent="0.25">
      <c r="A14" s="252">
        <v>8</v>
      </c>
      <c r="B14" s="1091" t="s">
        <v>1526</v>
      </c>
      <c r="C14" s="1088">
        <v>-3729.03</v>
      </c>
      <c r="D14" s="1088"/>
      <c r="E14" s="1088"/>
      <c r="F14" s="1088">
        <v>14915</v>
      </c>
      <c r="G14" s="1088"/>
      <c r="H14" s="1088"/>
      <c r="I14" s="1088">
        <v>1832.01</v>
      </c>
      <c r="J14" s="1088">
        <f>+C14+D14+E14+F14-G14-H14-I14</f>
        <v>9353.9599999999991</v>
      </c>
      <c r="K14" s="411"/>
    </row>
    <row r="15" spans="1:11" ht="15.75" customHeight="1" x14ac:dyDescent="0.25">
      <c r="A15" s="1306" t="s">
        <v>796</v>
      </c>
      <c r="B15" s="1306"/>
      <c r="C15" s="1092">
        <f>+C7+C8+C9+C10+C11+C12+C13+C14</f>
        <v>72505.179000000004</v>
      </c>
      <c r="D15" s="1092">
        <f t="shared" ref="D15:J15" si="0">+D7+D8+D9+D10+D11+D12+D13+D14</f>
        <v>235427</v>
      </c>
      <c r="E15" s="1092">
        <f t="shared" si="0"/>
        <v>72953</v>
      </c>
      <c r="F15" s="1092">
        <f t="shared" si="0"/>
        <v>145209</v>
      </c>
      <c r="G15" s="1092">
        <f t="shared" si="0"/>
        <v>195247</v>
      </c>
      <c r="H15" s="1092">
        <f t="shared" si="0"/>
        <v>84537</v>
      </c>
      <c r="I15" s="1092">
        <f t="shared" si="0"/>
        <v>32600.834999999999</v>
      </c>
      <c r="J15" s="1092">
        <f t="shared" si="0"/>
        <v>213709.34400000001</v>
      </c>
      <c r="K15" s="1093"/>
    </row>
    <row r="16" spans="1:11" x14ac:dyDescent="0.25">
      <c r="A16" s="1071"/>
    </row>
    <row r="17" spans="1:10" x14ac:dyDescent="0.25">
      <c r="A17" s="227"/>
      <c r="B17" s="1307" t="s">
        <v>1527</v>
      </c>
      <c r="C17" s="1307"/>
      <c r="D17" s="1307"/>
      <c r="E17" s="1307"/>
      <c r="F17" s="1307"/>
      <c r="G17" s="1307"/>
      <c r="H17" s="1307"/>
      <c r="I17" s="1307"/>
      <c r="J17" s="1307"/>
    </row>
  </sheetData>
  <customSheetViews>
    <customSheetView guid="{88621519-296E-4458-B04E-813E881018FE}" state="hidden">
      <selection activeCell="C7" sqref="C7"/>
      <pageMargins left="0.7" right="0.7" top="0.75" bottom="0.75" header="0.3" footer="0.3"/>
    </customSheetView>
  </customSheetViews>
  <mergeCells count="9">
    <mergeCell ref="J4:J5"/>
    <mergeCell ref="K4:K5"/>
    <mergeCell ref="A15:B15"/>
    <mergeCell ref="B17:J17"/>
    <mergeCell ref="A1:G1"/>
    <mergeCell ref="A4:A5"/>
    <mergeCell ref="B4:B5"/>
    <mergeCell ref="C4:F4"/>
    <mergeCell ref="G4:I4"/>
  </mergeCells>
  <pageMargins left="0.7" right="0.7" top="0.75" bottom="0.75" header="0.3" footer="0.3"/>
  <legacy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2:T27"/>
  <sheetViews>
    <sheetView showZeros="0" workbookViewId="0">
      <pane xSplit="5" ySplit="7" topLeftCell="P8" activePane="bottomRight" state="frozen"/>
      <selection activeCell="E7" sqref="E7"/>
      <selection pane="topRight" activeCell="E7" sqref="E7"/>
      <selection pane="bottomLeft" activeCell="E7" sqref="E7"/>
      <selection pane="bottomRight" activeCell="E7" sqref="E7"/>
    </sheetView>
  </sheetViews>
  <sheetFormatPr defaultRowHeight="12.75" x14ac:dyDescent="0.2"/>
  <cols>
    <col min="1" max="1" width="4.5" style="469" bestFit="1" customWidth="1"/>
    <col min="2" max="2" width="48.625" style="469" customWidth="1"/>
    <col min="3" max="3" width="13.75" style="469" customWidth="1"/>
    <col min="4" max="4" width="11" style="469" customWidth="1"/>
    <col min="5" max="5" width="11.5" style="469" customWidth="1"/>
    <col min="6" max="6" width="14.5" style="469" customWidth="1"/>
    <col min="7" max="7" width="10.25" style="469" customWidth="1"/>
    <col min="8" max="8" width="10.875" style="469" customWidth="1"/>
    <col min="9" max="9" width="12.625" style="469" customWidth="1"/>
    <col min="10" max="10" width="11.875" style="469" customWidth="1"/>
    <col min="11" max="11" width="11.625" style="469" customWidth="1"/>
    <col min="12" max="12" width="10.375" style="469" customWidth="1"/>
    <col min="13" max="13" width="12.75" style="469" customWidth="1"/>
    <col min="14" max="14" width="12.375" style="469" customWidth="1"/>
    <col min="15" max="15" width="10.625" style="469" customWidth="1"/>
    <col min="16" max="17" width="12.5" style="469" customWidth="1"/>
    <col min="18" max="18" width="12" style="469" customWidth="1"/>
    <col min="19" max="19" width="10.5" style="469" customWidth="1"/>
    <col min="20" max="20" width="12.625" style="469" customWidth="1"/>
    <col min="21" max="16384" width="9" style="469"/>
  </cols>
  <sheetData>
    <row r="2" spans="1:20" ht="33.75" customHeight="1" x14ac:dyDescent="0.2">
      <c r="A2" s="1311" t="s">
        <v>1102</v>
      </c>
      <c r="B2" s="1311"/>
      <c r="C2" s="1311"/>
      <c r="D2" s="1311"/>
      <c r="E2" s="1311"/>
    </row>
    <row r="4" spans="1:20" ht="15.75" x14ac:dyDescent="0.25">
      <c r="C4" s="470" t="s">
        <v>558</v>
      </c>
    </row>
    <row r="5" spans="1:20" ht="27.75" customHeight="1" x14ac:dyDescent="0.2">
      <c r="A5" s="1312" t="s">
        <v>561</v>
      </c>
      <c r="B5" s="1312" t="s">
        <v>428</v>
      </c>
      <c r="C5" s="1308" t="s">
        <v>1218</v>
      </c>
      <c r="D5" s="1309"/>
      <c r="E5" s="1310"/>
      <c r="F5" s="1308" t="s">
        <v>1219</v>
      </c>
      <c r="G5" s="1309"/>
      <c r="H5" s="1310"/>
      <c r="I5" s="1308" t="s">
        <v>1220</v>
      </c>
      <c r="J5" s="1309"/>
      <c r="K5" s="1310"/>
      <c r="L5" s="1308" t="s">
        <v>1221</v>
      </c>
      <c r="M5" s="1309"/>
      <c r="N5" s="1310"/>
      <c r="O5" s="1308" t="s">
        <v>1222</v>
      </c>
      <c r="P5" s="1309"/>
      <c r="Q5" s="1310"/>
      <c r="R5" s="1308" t="s">
        <v>1223</v>
      </c>
      <c r="S5" s="1309"/>
      <c r="T5" s="1310"/>
    </row>
    <row r="6" spans="1:20" ht="33.75" customHeight="1" x14ac:dyDescent="0.2">
      <c r="A6" s="1313"/>
      <c r="B6" s="1313"/>
      <c r="C6" s="315" t="s">
        <v>443</v>
      </c>
      <c r="D6" s="315" t="s">
        <v>495</v>
      </c>
      <c r="E6" s="315" t="s">
        <v>496</v>
      </c>
      <c r="F6" s="315" t="s">
        <v>443</v>
      </c>
      <c r="G6" s="315" t="s">
        <v>495</v>
      </c>
      <c r="H6" s="315" t="s">
        <v>496</v>
      </c>
      <c r="I6" s="315" t="s">
        <v>443</v>
      </c>
      <c r="J6" s="315" t="s">
        <v>495</v>
      </c>
      <c r="K6" s="315" t="s">
        <v>496</v>
      </c>
      <c r="L6" s="315" t="s">
        <v>443</v>
      </c>
      <c r="M6" s="315" t="s">
        <v>495</v>
      </c>
      <c r="N6" s="315" t="s">
        <v>496</v>
      </c>
      <c r="O6" s="315" t="s">
        <v>443</v>
      </c>
      <c r="P6" s="315" t="s">
        <v>495</v>
      </c>
      <c r="Q6" s="315" t="s">
        <v>496</v>
      </c>
      <c r="R6" s="315" t="s">
        <v>443</v>
      </c>
      <c r="S6" s="315" t="s">
        <v>495</v>
      </c>
      <c r="T6" s="315" t="s">
        <v>496</v>
      </c>
    </row>
    <row r="7" spans="1:20" s="471" customFormat="1" ht="30" customHeight="1" x14ac:dyDescent="0.25">
      <c r="A7" s="316"/>
      <c r="B7" s="317" t="s">
        <v>1224</v>
      </c>
      <c r="C7" s="406">
        <f>SUM(C8,C13,C18,C19,C20,C21)</f>
        <v>1285317</v>
      </c>
      <c r="D7" s="406">
        <f t="shared" ref="D7:T7" si="0">SUM(D8,D13,D18,D19,D20,D21)</f>
        <v>322599</v>
      </c>
      <c r="E7" s="406">
        <f t="shared" si="0"/>
        <v>962718</v>
      </c>
      <c r="F7" s="406">
        <f t="shared" si="0"/>
        <v>1786479</v>
      </c>
      <c r="G7" s="406">
        <f t="shared" si="0"/>
        <v>784150</v>
      </c>
      <c r="H7" s="406">
        <f t="shared" si="0"/>
        <v>1002329</v>
      </c>
      <c r="I7" s="406">
        <f t="shared" si="0"/>
        <v>2428684</v>
      </c>
      <c r="J7" s="406">
        <f t="shared" si="0"/>
        <v>1325955</v>
      </c>
      <c r="K7" s="406">
        <f t="shared" si="0"/>
        <v>1102729</v>
      </c>
      <c r="L7" s="406">
        <f t="shared" si="0"/>
        <v>3012433</v>
      </c>
      <c r="M7" s="406">
        <f t="shared" si="0"/>
        <v>1680305</v>
      </c>
      <c r="N7" s="406">
        <f t="shared" si="0"/>
        <v>1332128</v>
      </c>
      <c r="O7" s="406">
        <f t="shared" si="0"/>
        <v>3753583</v>
      </c>
      <c r="P7" s="406">
        <f t="shared" si="0"/>
        <v>2073955</v>
      </c>
      <c r="Q7" s="406">
        <f t="shared" si="0"/>
        <v>1679628</v>
      </c>
      <c r="R7" s="406">
        <f t="shared" si="0"/>
        <v>4567983</v>
      </c>
      <c r="S7" s="406">
        <f t="shared" si="0"/>
        <v>2507855</v>
      </c>
      <c r="T7" s="406">
        <f t="shared" si="0"/>
        <v>2060128</v>
      </c>
    </row>
    <row r="8" spans="1:20" s="472" customFormat="1" ht="30" customHeight="1" x14ac:dyDescent="0.2">
      <c r="A8" s="404" t="s">
        <v>448</v>
      </c>
      <c r="B8" s="405" t="s">
        <v>429</v>
      </c>
      <c r="C8" s="407">
        <f>SUM(C9:C12)</f>
        <v>325135</v>
      </c>
      <c r="D8" s="407">
        <f t="shared" ref="D8:T8" si="1">SUM(D9:D12)</f>
        <v>176586</v>
      </c>
      <c r="E8" s="407">
        <f t="shared" si="1"/>
        <v>148549</v>
      </c>
      <c r="F8" s="407">
        <f t="shared" si="1"/>
        <v>354650</v>
      </c>
      <c r="G8" s="407">
        <f t="shared" si="1"/>
        <v>203347</v>
      </c>
      <c r="H8" s="407">
        <f t="shared" si="1"/>
        <v>151303</v>
      </c>
      <c r="I8" s="407">
        <f t="shared" si="1"/>
        <v>429650</v>
      </c>
      <c r="J8" s="407">
        <f t="shared" si="1"/>
        <v>278347</v>
      </c>
      <c r="K8" s="407">
        <f t="shared" si="1"/>
        <v>151303</v>
      </c>
      <c r="L8" s="407">
        <f t="shared" si="1"/>
        <v>480650</v>
      </c>
      <c r="M8" s="407">
        <f t="shared" si="1"/>
        <v>319347</v>
      </c>
      <c r="N8" s="407">
        <f t="shared" si="1"/>
        <v>161303</v>
      </c>
      <c r="O8" s="407">
        <f t="shared" si="1"/>
        <v>544650</v>
      </c>
      <c r="P8" s="407">
        <f t="shared" si="1"/>
        <v>364347</v>
      </c>
      <c r="Q8" s="407">
        <f t="shared" si="1"/>
        <v>180303</v>
      </c>
      <c r="R8" s="407">
        <f t="shared" si="1"/>
        <v>614650</v>
      </c>
      <c r="S8" s="407">
        <f t="shared" si="1"/>
        <v>414347</v>
      </c>
      <c r="T8" s="407">
        <f t="shared" si="1"/>
        <v>200303</v>
      </c>
    </row>
    <row r="9" spans="1:20" ht="30" customHeight="1" x14ac:dyDescent="0.2">
      <c r="A9" s="321">
        <v>1</v>
      </c>
      <c r="B9" s="318" t="s">
        <v>426</v>
      </c>
      <c r="C9" s="390">
        <f>D9+E9</f>
        <v>95135</v>
      </c>
      <c r="D9" s="390">
        <f>'Phụ lục số 3-thu bs'!J20-'Phụ lục số 3-thu bs'!D20</f>
        <v>66586</v>
      </c>
      <c r="E9" s="390">
        <f>'Phụ lục số 3-thu bs'!K20-'Phụ lục số 3-thu bs'!E20</f>
        <v>28549</v>
      </c>
      <c r="F9" s="390">
        <f>G9+H9</f>
        <v>124650</v>
      </c>
      <c r="G9" s="390">
        <f>'Phụ lục số 3-thu bs'!M20-'Phụ lục số 3-thu bs'!D20</f>
        <v>93347</v>
      </c>
      <c r="H9" s="390">
        <f>'Phụ lục số 3-thu bs'!N20-'Phụ lục số 3-thu bs'!E20</f>
        <v>31303</v>
      </c>
      <c r="I9" s="390">
        <f>J9+K9</f>
        <v>199650</v>
      </c>
      <c r="J9" s="390">
        <f>'Phụ lục số 3-thu bs'!P20-'Phụ lục số 3-thu bs'!D20</f>
        <v>168347</v>
      </c>
      <c r="K9" s="390">
        <f>'Phụ lục số 3-thu bs'!Q20-'Phụ lục số 3-thu bs'!E20</f>
        <v>31303</v>
      </c>
      <c r="L9" s="390">
        <f>M9+N9</f>
        <v>250650</v>
      </c>
      <c r="M9" s="390">
        <f>'Phụ lục số 3-thu bs'!S20-'Phụ lục số 3-thu bs'!D20</f>
        <v>209347</v>
      </c>
      <c r="N9" s="390">
        <f>'Phụ lục số 3-thu bs'!T20-'Phụ lục số 3-thu bs'!E20</f>
        <v>41303</v>
      </c>
      <c r="O9" s="390">
        <f>P9+Q9</f>
        <v>314650</v>
      </c>
      <c r="P9" s="390">
        <f>'Phụ lục số 3-thu bs'!V20-'Phụ lục số 3-thu bs'!D20</f>
        <v>254347</v>
      </c>
      <c r="Q9" s="390">
        <f>'Phụ lục số 3-thu bs'!W20-'Phụ lục số 3-thu bs'!E20</f>
        <v>60303</v>
      </c>
      <c r="R9" s="390">
        <f>S9+T9</f>
        <v>384650</v>
      </c>
      <c r="S9" s="390">
        <f>'Phụ lục số 3-thu bs'!Y20-'Phụ lục số 3-thu bs'!D20</f>
        <v>304347</v>
      </c>
      <c r="T9" s="390">
        <f>'Phụ lục số 3-thu bs'!Z20-'Phụ lục số 3-thu bs'!E20</f>
        <v>80303</v>
      </c>
    </row>
    <row r="10" spans="1:20" ht="30" customHeight="1" x14ac:dyDescent="0.2">
      <c r="A10" s="321">
        <v>2</v>
      </c>
      <c r="B10" s="318" t="s">
        <v>519</v>
      </c>
      <c r="C10" s="390">
        <f>D10+E10</f>
        <v>150000</v>
      </c>
      <c r="D10" s="390">
        <f>'Phụ lục số 3-thu bs'!J21-'Phụ lục số 3-thu bs'!D21</f>
        <v>30000</v>
      </c>
      <c r="E10" s="390">
        <f>'Phụ lục số 3-thu bs'!K21-'Phụ lục số 3-thu bs'!E21</f>
        <v>120000</v>
      </c>
      <c r="F10" s="390">
        <f>G10+H10</f>
        <v>150000</v>
      </c>
      <c r="G10" s="390">
        <f>'Phụ lục số 3-thu bs'!M21-'Phụ lục số 3-thu bs'!D21</f>
        <v>30000</v>
      </c>
      <c r="H10" s="390">
        <f>'Phụ lục số 3-thu bs'!N21-'Phụ lục số 3-thu bs'!E21</f>
        <v>120000</v>
      </c>
      <c r="I10" s="390">
        <f>J10+K10</f>
        <v>150000</v>
      </c>
      <c r="J10" s="390">
        <f>'Phụ lục số 3-thu bs'!P21-'Phụ lục số 3-thu bs'!D21</f>
        <v>30000</v>
      </c>
      <c r="K10" s="390">
        <f>'Phụ lục số 3-thu bs'!Q21-'Phụ lục số 3-thu bs'!E21</f>
        <v>120000</v>
      </c>
      <c r="L10" s="390">
        <f>M10+N10</f>
        <v>150000</v>
      </c>
      <c r="M10" s="390">
        <f>'Phụ lục số 3-thu bs'!S21-'Phụ lục số 3-thu bs'!D21</f>
        <v>30000</v>
      </c>
      <c r="N10" s="390">
        <f>'Phụ lục số 3-thu bs'!T21-'Phụ lục số 3-thu bs'!E21</f>
        <v>120000</v>
      </c>
      <c r="O10" s="390">
        <f>P10+Q10</f>
        <v>150000</v>
      </c>
      <c r="P10" s="390">
        <f>'Phụ lục số 3-thu bs'!V21-'Phụ lục số 3-thu bs'!D21</f>
        <v>30000</v>
      </c>
      <c r="Q10" s="390">
        <f>'Phụ lục số 3-thu bs'!W21-'Phụ lục số 3-thu bs'!E21</f>
        <v>120000</v>
      </c>
      <c r="R10" s="390">
        <f>S10+T10</f>
        <v>150000</v>
      </c>
      <c r="S10" s="390">
        <f>'Phụ lục số 3-thu bs'!Y21-'Phụ lục số 3-thu bs'!D21</f>
        <v>30000</v>
      </c>
      <c r="T10" s="390">
        <f>'Phụ lục số 3-thu bs'!Z21-'Phụ lục số 3-thu bs'!E21</f>
        <v>120000</v>
      </c>
    </row>
    <row r="11" spans="1:20" ht="30" customHeight="1" x14ac:dyDescent="0.2">
      <c r="A11" s="321">
        <v>3</v>
      </c>
      <c r="B11" s="318" t="s">
        <v>32</v>
      </c>
      <c r="C11" s="390">
        <f>D11+E11</f>
        <v>80000</v>
      </c>
      <c r="D11" s="390">
        <f>'Phụ lục số 3-thu bs'!J22-'Phụ lục số 3-thu bs'!D22</f>
        <v>80000</v>
      </c>
      <c r="E11" s="390">
        <f>'Phụ lục số 3-thu bs'!K22-'Phụ lục số 3-thu bs'!E22</f>
        <v>0</v>
      </c>
      <c r="F11" s="390">
        <f>G11+H11</f>
        <v>80000</v>
      </c>
      <c r="G11" s="390">
        <f>'Phụ lục số 3-thu bs'!M22-'Phụ lục số 3-thu bs'!D22</f>
        <v>80000</v>
      </c>
      <c r="H11" s="390">
        <f>'Phụ lục số 3-thu bs'!N22-'Phụ lục số 3-thu bs'!E22</f>
        <v>0</v>
      </c>
      <c r="I11" s="390">
        <f>J11+K11</f>
        <v>80000</v>
      </c>
      <c r="J11" s="390">
        <f>'Phụ lục số 3-thu bs'!P22-'Phụ lục số 3-thu bs'!D22</f>
        <v>80000</v>
      </c>
      <c r="K11" s="390">
        <f>'Phụ lục số 3-thu bs'!Q22-'Phụ lục số 3-thu bs'!E22</f>
        <v>0</v>
      </c>
      <c r="L11" s="390">
        <f>M11+N11</f>
        <v>80000</v>
      </c>
      <c r="M11" s="390">
        <f>'Phụ lục số 3-thu bs'!S22-'Phụ lục số 3-thu bs'!D22</f>
        <v>80000</v>
      </c>
      <c r="N11" s="390">
        <f>'Phụ lục số 3-thu bs'!T22-'Phụ lục số 3-thu bs'!E22</f>
        <v>0</v>
      </c>
      <c r="O11" s="390">
        <f>P11+Q11</f>
        <v>80000</v>
      </c>
      <c r="P11" s="390">
        <f>'Phụ lục số 3-thu bs'!V22-'Phụ lục số 3-thu bs'!D22</f>
        <v>80000</v>
      </c>
      <c r="Q11" s="390">
        <f>'Phụ lục số 3-thu bs'!W22-'Phụ lục số 3-thu bs'!E22</f>
        <v>0</v>
      </c>
      <c r="R11" s="390">
        <f>S11+T11</f>
        <v>80000</v>
      </c>
      <c r="S11" s="390">
        <f>'Phụ lục số 3-thu bs'!Y22-'Phụ lục số 3-thu bs'!D22</f>
        <v>80000</v>
      </c>
      <c r="T11" s="390">
        <f>'Phụ lục số 3-thu bs'!Z22-'Phụ lục số 3-thu bs'!E22</f>
        <v>0</v>
      </c>
    </row>
    <row r="12" spans="1:20" ht="30" customHeight="1" x14ac:dyDescent="0.2">
      <c r="A12" s="321">
        <v>3</v>
      </c>
      <c r="B12" s="318" t="s">
        <v>691</v>
      </c>
      <c r="C12" s="390">
        <f>D12+E12</f>
        <v>0</v>
      </c>
      <c r="D12" s="390">
        <f>'Phụ lục số 3-thu bs'!J23-'Phụ lục số 3-thu bs'!D23</f>
        <v>0</v>
      </c>
      <c r="E12" s="390">
        <f>'Phụ lục số 3-thu bs'!K23-'Phụ lục số 3-thu bs'!E23</f>
        <v>0</v>
      </c>
      <c r="F12" s="390">
        <f>G12+H12</f>
        <v>0</v>
      </c>
      <c r="G12" s="390">
        <f>'Phụ lục số 3-thu bs'!M23-'Phụ lục số 3-thu bs'!D23</f>
        <v>0</v>
      </c>
      <c r="H12" s="390">
        <f>'Phụ lục số 3-thu bs'!N23-'Phụ lục số 3-thu bs'!E23</f>
        <v>0</v>
      </c>
      <c r="I12" s="390">
        <f>J12+K12</f>
        <v>0</v>
      </c>
      <c r="J12" s="390">
        <f>'Phụ lục số 3-thu bs'!P23-'Phụ lục số 3-thu bs'!D23</f>
        <v>0</v>
      </c>
      <c r="K12" s="390">
        <f>'Phụ lục số 3-thu bs'!Q23-'Phụ lục số 3-thu bs'!E23</f>
        <v>0</v>
      </c>
      <c r="L12" s="390">
        <f>M12+N12</f>
        <v>0</v>
      </c>
      <c r="M12" s="390">
        <f>'Phụ lục số 3-thu bs'!S23-'Phụ lục số 3-thu bs'!D23</f>
        <v>0</v>
      </c>
      <c r="N12" s="390">
        <f>'Phụ lục số 3-thu bs'!T23-'Phụ lục số 3-thu bs'!E23</f>
        <v>0</v>
      </c>
      <c r="O12" s="390">
        <f>P12+Q12</f>
        <v>0</v>
      </c>
      <c r="P12" s="390">
        <f>'Phụ lục số 3-thu bs'!V23-'Phụ lục số 3-thu bs'!D23</f>
        <v>0</v>
      </c>
      <c r="Q12" s="390">
        <f>'Phụ lục số 3-thu bs'!W23-'Phụ lục số 3-thu bs'!E23</f>
        <v>0</v>
      </c>
      <c r="R12" s="390">
        <f>S12+T12</f>
        <v>0</v>
      </c>
      <c r="S12" s="390">
        <f>'Phụ lục số 3-thu bs'!Y23-'Phụ lục số 3-thu bs'!D23</f>
        <v>0</v>
      </c>
      <c r="T12" s="390">
        <f>'Phụ lục số 3-thu bs'!Z23-'Phụ lục số 3-thu bs'!E23</f>
        <v>0</v>
      </c>
    </row>
    <row r="13" spans="1:20" s="472" customFormat="1" ht="30" customHeight="1" x14ac:dyDescent="0.2">
      <c r="A13" s="404" t="s">
        <v>460</v>
      </c>
      <c r="B13" s="405" t="s">
        <v>1225</v>
      </c>
      <c r="C13" s="407">
        <f>SUM(C14:C17)</f>
        <v>760505</v>
      </c>
      <c r="D13" s="407">
        <f t="shared" ref="D13:T13" si="2">SUM(D14:D17)</f>
        <v>135401</v>
      </c>
      <c r="E13" s="407">
        <f t="shared" si="2"/>
        <v>625104</v>
      </c>
      <c r="F13" s="407">
        <f t="shared" si="2"/>
        <v>907591</v>
      </c>
      <c r="G13" s="407">
        <f t="shared" si="2"/>
        <v>253524</v>
      </c>
      <c r="H13" s="407">
        <f t="shared" si="2"/>
        <v>654067</v>
      </c>
      <c r="I13" s="407">
        <f t="shared" si="2"/>
        <v>1248246</v>
      </c>
      <c r="J13" s="407">
        <f t="shared" si="2"/>
        <v>591279</v>
      </c>
      <c r="K13" s="407">
        <f t="shared" si="2"/>
        <v>656967</v>
      </c>
      <c r="L13" s="407">
        <f t="shared" si="2"/>
        <v>1538845</v>
      </c>
      <c r="M13" s="407">
        <f t="shared" si="2"/>
        <v>776979</v>
      </c>
      <c r="N13" s="407">
        <f t="shared" si="2"/>
        <v>761866</v>
      </c>
      <c r="O13" s="407">
        <f t="shared" si="2"/>
        <v>1948495</v>
      </c>
      <c r="P13" s="407">
        <f t="shared" si="2"/>
        <v>979629</v>
      </c>
      <c r="Q13" s="407">
        <f t="shared" si="2"/>
        <v>968866</v>
      </c>
      <c r="R13" s="407">
        <f t="shared" si="2"/>
        <v>2397945</v>
      </c>
      <c r="S13" s="407">
        <f t="shared" si="2"/>
        <v>1205079</v>
      </c>
      <c r="T13" s="407">
        <f t="shared" si="2"/>
        <v>1192866</v>
      </c>
    </row>
    <row r="14" spans="1:20" ht="30" customHeight="1" x14ac:dyDescent="0.2">
      <c r="A14" s="321">
        <v>1</v>
      </c>
      <c r="B14" s="318" t="s">
        <v>430</v>
      </c>
      <c r="C14" s="390">
        <f>D14+E14</f>
        <v>330692</v>
      </c>
      <c r="D14" s="390">
        <f>'Phụ lục số 3-thu bs'!J25-'Phụ lục số 3-thu bs'!D25</f>
        <v>50970</v>
      </c>
      <c r="E14" s="390">
        <f>'Phụ lục số 3-thu bs'!K25-'Phụ lục số 3-thu bs'!E25</f>
        <v>279722</v>
      </c>
      <c r="F14" s="390">
        <f>G14+H14</f>
        <v>377569</v>
      </c>
      <c r="G14" s="390">
        <f>'Phụ lục số 3-thu bs'!M25-'Phụ lục số 3-thu bs'!D25</f>
        <v>82309</v>
      </c>
      <c r="H14" s="390">
        <f>'Phụ lục số 3-thu bs'!N25-'Phụ lục số 3-thu bs'!E25</f>
        <v>295260</v>
      </c>
      <c r="I14" s="390">
        <f>J14+K14</f>
        <v>468569</v>
      </c>
      <c r="J14" s="390">
        <f>'Phụ lục số 3-thu bs'!P25-'Phụ lục số 3-thu bs'!D25</f>
        <v>171309</v>
      </c>
      <c r="K14" s="390">
        <f>'Phụ lục số 3-thu bs'!Q25-'Phụ lục số 3-thu bs'!E25</f>
        <v>297260</v>
      </c>
      <c r="L14" s="390">
        <f>M14+N14</f>
        <v>576569</v>
      </c>
      <c r="M14" s="390">
        <f>'Phụ lục số 3-thu bs'!S25-'Phụ lục số 3-thu bs'!D25</f>
        <v>220309</v>
      </c>
      <c r="N14" s="390">
        <f>'Phụ lục số 3-thu bs'!T25-'Phụ lục số 3-thu bs'!E25</f>
        <v>356260</v>
      </c>
      <c r="O14" s="390">
        <f>P14+Q14</f>
        <v>741569</v>
      </c>
      <c r="P14" s="390">
        <f>'Phụ lục số 3-thu bs'!V25-'Phụ lục số 3-thu bs'!D25</f>
        <v>274309</v>
      </c>
      <c r="Q14" s="390">
        <f>'Phụ lục số 3-thu bs'!W25-'Phụ lục số 3-thu bs'!E25</f>
        <v>467260</v>
      </c>
      <c r="R14" s="390">
        <f>S14+T14</f>
        <v>919569</v>
      </c>
      <c r="S14" s="390">
        <f>'Phụ lục số 3-thu bs'!Y25-'Phụ lục số 3-thu bs'!D25</f>
        <v>334309</v>
      </c>
      <c r="T14" s="390">
        <f>'Phụ lục số 3-thu bs'!Z25-'Phụ lục số 3-thu bs'!E25</f>
        <v>585260</v>
      </c>
    </row>
    <row r="15" spans="1:20" ht="30" customHeight="1" x14ac:dyDescent="0.2">
      <c r="A15" s="321">
        <v>2</v>
      </c>
      <c r="B15" s="318" t="s">
        <v>570</v>
      </c>
      <c r="C15" s="390">
        <f t="shared" ref="C15:C21" si="3">D15+E15</f>
        <v>3000</v>
      </c>
      <c r="D15" s="390">
        <f>'Phụ lục số 3-thu bs'!J26-'Phụ lục số 3-thu bs'!D26</f>
        <v>3000</v>
      </c>
      <c r="E15" s="390">
        <f>'Phụ lục số 3-thu bs'!K26-'Phụ lục số 3-thu bs'!E26</f>
        <v>0</v>
      </c>
      <c r="F15" s="390">
        <f t="shared" ref="F15:F21" si="4">G15+H15</f>
        <v>4000</v>
      </c>
      <c r="G15" s="390">
        <f>'Phụ lục số 3-thu bs'!M26-'Phụ lục số 3-thu bs'!D26</f>
        <v>4000</v>
      </c>
      <c r="H15" s="390">
        <f>'Phụ lục số 3-thu bs'!N26-'Phụ lục số 3-thu bs'!E26</f>
        <v>0</v>
      </c>
      <c r="I15" s="390">
        <f t="shared" ref="I15:I21" si="5">J15+K15</f>
        <v>8000</v>
      </c>
      <c r="J15" s="390">
        <f>'Phụ lục số 3-thu bs'!P26-'Phụ lục số 3-thu bs'!D26</f>
        <v>8000</v>
      </c>
      <c r="K15" s="390">
        <f>'Phụ lục số 3-thu bs'!Q26-'Phụ lục số 3-thu bs'!E26</f>
        <v>0</v>
      </c>
      <c r="L15" s="390">
        <f t="shared" ref="L15:L21" si="6">M15+N15</f>
        <v>10000</v>
      </c>
      <c r="M15" s="390">
        <f>'Phụ lục số 3-thu bs'!S26-'Phụ lục số 3-thu bs'!D26</f>
        <v>10000</v>
      </c>
      <c r="N15" s="390">
        <f>'Phụ lục số 3-thu bs'!T26-'Phụ lục số 3-thu bs'!E26</f>
        <v>0</v>
      </c>
      <c r="O15" s="390">
        <f t="shared" ref="O15:O21" si="7">P15+Q15</f>
        <v>12000</v>
      </c>
      <c r="P15" s="390">
        <f>'Phụ lục số 3-thu bs'!V26-'Phụ lục số 3-thu bs'!D26</f>
        <v>12000</v>
      </c>
      <c r="Q15" s="390">
        <f>'Phụ lục số 3-thu bs'!W26-'Phụ lục số 3-thu bs'!E26</f>
        <v>0</v>
      </c>
      <c r="R15" s="390">
        <f t="shared" ref="R15:R21" si="8">S15+T15</f>
        <v>14000</v>
      </c>
      <c r="S15" s="390">
        <f>'Phụ lục số 3-thu bs'!Y26-'Phụ lục số 3-thu bs'!D26</f>
        <v>14000</v>
      </c>
      <c r="T15" s="390">
        <f>'Phụ lục số 3-thu bs'!Z26-'Phụ lục số 3-thu bs'!E26</f>
        <v>0</v>
      </c>
    </row>
    <row r="16" spans="1:20" ht="30" customHeight="1" x14ac:dyDescent="0.2">
      <c r="A16" s="321">
        <v>3</v>
      </c>
      <c r="B16" s="318" t="s">
        <v>544</v>
      </c>
      <c r="C16" s="390">
        <f t="shared" si="3"/>
        <v>13548</v>
      </c>
      <c r="D16" s="390">
        <f>'Phụ lục số 3-thu bs'!J27-'Phụ lục số 3-thu bs'!D27</f>
        <v>-18001</v>
      </c>
      <c r="E16" s="390">
        <f>'Phụ lục số 3-thu bs'!K27-'Phụ lục số 3-thu bs'!E27</f>
        <v>31549</v>
      </c>
      <c r="F16" s="390">
        <f t="shared" si="4"/>
        <v>17079</v>
      </c>
      <c r="G16" s="390">
        <f>'Phụ lục số 3-thu bs'!M27-'Phụ lục số 3-thu bs'!D27</f>
        <v>-15000</v>
      </c>
      <c r="H16" s="390">
        <f>'Phụ lục số 3-thu bs'!N27-'Phụ lục số 3-thu bs'!E27</f>
        <v>32079</v>
      </c>
      <c r="I16" s="390">
        <f t="shared" si="5"/>
        <v>24079</v>
      </c>
      <c r="J16" s="390">
        <f>'Phụ lục số 3-thu bs'!P27-'Phụ lục số 3-thu bs'!D27</f>
        <v>-8000</v>
      </c>
      <c r="K16" s="390">
        <f>'Phụ lục số 3-thu bs'!Q27-'Phụ lục số 3-thu bs'!E27</f>
        <v>32079</v>
      </c>
      <c r="L16" s="390">
        <f t="shared" si="6"/>
        <v>30079</v>
      </c>
      <c r="M16" s="390">
        <f>'Phụ lục số 3-thu bs'!S27-'Phụ lục số 3-thu bs'!D27</f>
        <v>-4000</v>
      </c>
      <c r="N16" s="390">
        <f>'Phụ lục số 3-thu bs'!T27-'Phụ lục số 3-thu bs'!E27</f>
        <v>34079</v>
      </c>
      <c r="O16" s="390">
        <f t="shared" si="7"/>
        <v>37079</v>
      </c>
      <c r="P16" s="390">
        <f>'Phụ lục số 3-thu bs'!V27-'Phụ lục số 3-thu bs'!D27</f>
        <v>0</v>
      </c>
      <c r="Q16" s="390">
        <f>'Phụ lục số 3-thu bs'!W27-'Phụ lục số 3-thu bs'!E27</f>
        <v>37079</v>
      </c>
      <c r="R16" s="390">
        <f t="shared" si="8"/>
        <v>45079</v>
      </c>
      <c r="S16" s="390">
        <f>'Phụ lục số 3-thu bs'!Y27-'Phụ lục số 3-thu bs'!D27</f>
        <v>5000</v>
      </c>
      <c r="T16" s="390">
        <f>'Phụ lục số 3-thu bs'!Z27-'Phụ lục số 3-thu bs'!E27</f>
        <v>40079</v>
      </c>
    </row>
    <row r="17" spans="1:20" ht="30" customHeight="1" x14ac:dyDescent="0.2">
      <c r="A17" s="321">
        <v>4</v>
      </c>
      <c r="B17" s="318" t="s">
        <v>400</v>
      </c>
      <c r="C17" s="390">
        <f t="shared" si="3"/>
        <v>413265</v>
      </c>
      <c r="D17" s="390">
        <f>'Phụ lục số 3-thu bs'!J28-'Phụ lục số 3-thu bs'!D28</f>
        <v>99432</v>
      </c>
      <c r="E17" s="390">
        <f>'Phụ lục số 3-thu bs'!K28-'Phụ lục số 3-thu bs'!E28</f>
        <v>313833</v>
      </c>
      <c r="F17" s="390">
        <f t="shared" si="4"/>
        <v>508943</v>
      </c>
      <c r="G17" s="390">
        <f>'Phụ lục số 3-thu bs'!M28-'Phụ lục số 3-thu bs'!D28</f>
        <v>182215</v>
      </c>
      <c r="H17" s="390">
        <f>'Phụ lục số 3-thu bs'!N28-'Phụ lục số 3-thu bs'!E28</f>
        <v>326728</v>
      </c>
      <c r="I17" s="390">
        <f t="shared" si="5"/>
        <v>747598</v>
      </c>
      <c r="J17" s="390">
        <f>'Phụ lục số 3-thu bs'!P28-'Phụ lục số 3-thu bs'!D28</f>
        <v>419970</v>
      </c>
      <c r="K17" s="390">
        <f>'Phụ lục số 3-thu bs'!Q28-'Phụ lục số 3-thu bs'!E28</f>
        <v>327628</v>
      </c>
      <c r="L17" s="390">
        <f t="shared" si="6"/>
        <v>922197</v>
      </c>
      <c r="M17" s="390">
        <f>'Phụ lục số 3-thu bs'!S28-'Phụ lục số 3-thu bs'!D28</f>
        <v>550670</v>
      </c>
      <c r="N17" s="390">
        <f>'Phụ lục số 3-thu bs'!T28-'Phụ lục số 3-thu bs'!E28</f>
        <v>371527</v>
      </c>
      <c r="O17" s="390">
        <f t="shared" si="7"/>
        <v>1157847</v>
      </c>
      <c r="P17" s="390">
        <f>'Phụ lục số 3-thu bs'!V28-'Phụ lục số 3-thu bs'!D28</f>
        <v>693320</v>
      </c>
      <c r="Q17" s="390">
        <f>'Phụ lục số 3-thu bs'!W28-'Phụ lục số 3-thu bs'!E28</f>
        <v>464527</v>
      </c>
      <c r="R17" s="390">
        <f t="shared" si="8"/>
        <v>1419297</v>
      </c>
      <c r="S17" s="390">
        <f>'Phụ lục số 3-thu bs'!Y28-'Phụ lục số 3-thu bs'!D28</f>
        <v>851770</v>
      </c>
      <c r="T17" s="390">
        <f>'Phụ lục số 3-thu bs'!Z28-'Phụ lục số 3-thu bs'!E28</f>
        <v>567527</v>
      </c>
    </row>
    <row r="18" spans="1:20" ht="30" customHeight="1" x14ac:dyDescent="0.2">
      <c r="A18" s="404" t="s">
        <v>488</v>
      </c>
      <c r="B18" s="405" t="s">
        <v>1226</v>
      </c>
      <c r="C18" s="408">
        <f>D18+E18</f>
        <v>0</v>
      </c>
      <c r="D18" s="408">
        <f>'Phụ lục số 3-thu bs'!J29-'Phụ lục số 3-thu bs'!D29</f>
        <v>0</v>
      </c>
      <c r="E18" s="408">
        <f>'Phụ lục số 3-thu bs'!K29-'Phụ lục số 3-thu bs'!E29</f>
        <v>0</v>
      </c>
      <c r="F18" s="408">
        <f>G18+H18</f>
        <v>0</v>
      </c>
      <c r="G18" s="408">
        <f>'Phụ lục số 3-thu bs'!M29-'Phụ lục số 3-thu bs'!D29</f>
        <v>0</v>
      </c>
      <c r="H18" s="408">
        <f>'Phụ lục số 3-thu bs'!N29-'Phụ lục số 3-thu bs'!E29</f>
        <v>0</v>
      </c>
      <c r="I18" s="408">
        <f>J18+K18</f>
        <v>0</v>
      </c>
      <c r="J18" s="408">
        <f>'Phụ lục số 3-thu bs'!P29-'Phụ lục số 3-thu bs'!D29</f>
        <v>0</v>
      </c>
      <c r="K18" s="408">
        <f>'Phụ lục số 3-thu bs'!Q29-'Phụ lục số 3-thu bs'!E29</f>
        <v>0</v>
      </c>
      <c r="L18" s="408">
        <f>M18+N18</f>
        <v>0</v>
      </c>
      <c r="M18" s="408">
        <f>'Phụ lục số 3-thu bs'!S29-'Phụ lục số 3-thu bs'!D29</f>
        <v>0</v>
      </c>
      <c r="N18" s="408">
        <f>'Phụ lục số 3-thu bs'!T29-'Phụ lục số 3-thu bs'!E29</f>
        <v>0</v>
      </c>
      <c r="O18" s="408">
        <f>P18+Q18</f>
        <v>0</v>
      </c>
      <c r="P18" s="408">
        <f>'Phụ lục số 3-thu bs'!V29-'Phụ lục số 3-thu bs'!D29</f>
        <v>0</v>
      </c>
      <c r="Q18" s="408">
        <f>'Phụ lục số 3-thu bs'!W29-'Phụ lục số 3-thu bs'!E29</f>
        <v>0</v>
      </c>
      <c r="R18" s="408">
        <f>S18+T18</f>
        <v>0</v>
      </c>
      <c r="S18" s="408">
        <f>'Phụ lục số 3-thu bs'!Y29-'Phụ lục số 3-thu bs'!D29</f>
        <v>0</v>
      </c>
      <c r="T18" s="408">
        <f>'Phụ lục số 3-thu bs'!Z29-'Phụ lục số 3-thu bs'!E29</f>
        <v>0</v>
      </c>
    </row>
    <row r="19" spans="1:20" ht="30" customHeight="1" x14ac:dyDescent="0.2">
      <c r="A19" s="404" t="s">
        <v>489</v>
      </c>
      <c r="B19" s="405" t="s">
        <v>776</v>
      </c>
      <c r="C19" s="408">
        <f>D19+E19</f>
        <v>174794</v>
      </c>
      <c r="D19" s="408">
        <f>'Phụ lục số 3-thu bs'!J30-'Phụ lục số 3-thu bs'!D30</f>
        <v>0</v>
      </c>
      <c r="E19" s="408">
        <f>'Phụ lục số 3-thu bs'!K30-'Phụ lục số 3-thu bs'!E30</f>
        <v>174794</v>
      </c>
      <c r="F19" s="408">
        <f>G19+H19</f>
        <v>493315</v>
      </c>
      <c r="G19" s="408">
        <f>'Phụ lục số 3-thu bs'!M30-'Phụ lục số 3-thu bs'!D30</f>
        <v>311705</v>
      </c>
      <c r="H19" s="408">
        <f>'Phụ lục số 3-thu bs'!N30-'Phụ lục số 3-thu bs'!E30</f>
        <v>181610</v>
      </c>
      <c r="I19" s="408">
        <f>J19+K19</f>
        <v>705865</v>
      </c>
      <c r="J19" s="408">
        <f>'Phụ lục số 3-thu bs'!P30-'Phụ lục số 3-thu bs'!D30</f>
        <v>426755</v>
      </c>
      <c r="K19" s="408">
        <f>'Phụ lục số 3-thu bs'!Q30-'Phụ lục số 3-thu bs'!E30</f>
        <v>279110</v>
      </c>
      <c r="L19" s="408">
        <f>M19+N19</f>
        <v>938015</v>
      </c>
      <c r="M19" s="408">
        <f>'Phụ lục số 3-thu bs'!S30-'Phụ lục số 3-thu bs'!D30</f>
        <v>546405</v>
      </c>
      <c r="N19" s="408">
        <f>'Phụ lục số 3-thu bs'!T30-'Phụ lục số 3-thu bs'!E30</f>
        <v>391610</v>
      </c>
      <c r="O19" s="408">
        <f>P19+Q19</f>
        <v>1192515</v>
      </c>
      <c r="P19" s="408">
        <f>'Phụ lục số 3-thu bs'!V30-'Phụ lục số 3-thu bs'!D30</f>
        <v>683405</v>
      </c>
      <c r="Q19" s="408">
        <f>'Phụ lục số 3-thu bs'!W30-'Phụ lục số 3-thu bs'!E30</f>
        <v>509110</v>
      </c>
      <c r="R19" s="408">
        <f>S19+T19</f>
        <v>1472465</v>
      </c>
      <c r="S19" s="408">
        <f>'Phụ lục số 3-thu bs'!Y30-'Phụ lục số 3-thu bs'!D30</f>
        <v>831855</v>
      </c>
      <c r="T19" s="408">
        <f>'Phụ lục số 3-thu bs'!Z30-'Phụ lục số 3-thu bs'!E30</f>
        <v>640610</v>
      </c>
    </row>
    <row r="20" spans="1:20" s="472" customFormat="1" ht="30" customHeight="1" x14ac:dyDescent="0.2">
      <c r="A20" s="404" t="s">
        <v>512</v>
      </c>
      <c r="B20" s="405" t="s">
        <v>504</v>
      </c>
      <c r="C20" s="408">
        <f t="shared" si="3"/>
        <v>0</v>
      </c>
      <c r="D20" s="408">
        <f>'Phụ lục số 3-thu bs'!J31-'Phụ lục số 3-thu bs'!D31</f>
        <v>0</v>
      </c>
      <c r="E20" s="408">
        <f>'Phụ lục số 3-thu bs'!K31-'Phụ lục số 3-thu bs'!E31</f>
        <v>0</v>
      </c>
      <c r="F20" s="408">
        <f t="shared" si="4"/>
        <v>0</v>
      </c>
      <c r="G20" s="408">
        <f>'Phụ lục số 3-thu bs'!M31-'Phụ lục số 3-thu bs'!D31</f>
        <v>0</v>
      </c>
      <c r="H20" s="408">
        <f>'Phụ lục số 3-thu bs'!N31-'Phụ lục số 3-thu bs'!E31</f>
        <v>0</v>
      </c>
      <c r="I20" s="408">
        <f t="shared" si="5"/>
        <v>0</v>
      </c>
      <c r="J20" s="408">
        <f>'Phụ lục số 3-thu bs'!P31-'Phụ lục số 3-thu bs'!D31</f>
        <v>0</v>
      </c>
      <c r="K20" s="408">
        <f>'Phụ lục số 3-thu bs'!Q31-'Phụ lục số 3-thu bs'!E31</f>
        <v>0</v>
      </c>
      <c r="L20" s="408">
        <f t="shared" si="6"/>
        <v>0</v>
      </c>
      <c r="M20" s="408">
        <f>'Phụ lục số 3-thu bs'!S31-'Phụ lục số 3-thu bs'!D31</f>
        <v>0</v>
      </c>
      <c r="N20" s="408">
        <f>'Phụ lục số 3-thu bs'!T31-'Phụ lục số 3-thu bs'!E31</f>
        <v>0</v>
      </c>
      <c r="O20" s="408">
        <f t="shared" si="7"/>
        <v>0</v>
      </c>
      <c r="P20" s="408">
        <f>'Phụ lục số 3-thu bs'!V31-'Phụ lục số 3-thu bs'!D31</f>
        <v>0</v>
      </c>
      <c r="Q20" s="408">
        <f>'Phụ lục số 3-thu bs'!W31-'Phụ lục số 3-thu bs'!E31</f>
        <v>0</v>
      </c>
      <c r="R20" s="408">
        <f t="shared" si="8"/>
        <v>0</v>
      </c>
      <c r="S20" s="408">
        <f>'Phụ lục số 3-thu bs'!Y31-'Phụ lục số 3-thu bs'!D31</f>
        <v>0</v>
      </c>
      <c r="T20" s="408">
        <f>'Phụ lục số 3-thu bs'!Z31-'Phụ lục số 3-thu bs'!E31</f>
        <v>0</v>
      </c>
    </row>
    <row r="21" spans="1:20" s="472" customFormat="1" ht="30" customHeight="1" x14ac:dyDescent="0.2">
      <c r="A21" s="404" t="s">
        <v>513</v>
      </c>
      <c r="B21" s="405" t="s">
        <v>431</v>
      </c>
      <c r="C21" s="408">
        <f t="shared" si="3"/>
        <v>24883</v>
      </c>
      <c r="D21" s="408">
        <f>'Phụ lục số 3-thu bs'!J32-'Phụ lục số 3-thu bs'!D32</f>
        <v>10612</v>
      </c>
      <c r="E21" s="408">
        <f>'Phụ lục số 3-thu bs'!K32-'Phụ lục số 3-thu bs'!E32</f>
        <v>14271</v>
      </c>
      <c r="F21" s="408">
        <f t="shared" si="4"/>
        <v>30923</v>
      </c>
      <c r="G21" s="408">
        <f>'Phụ lục số 3-thu bs'!M32-'Phụ lục số 3-thu bs'!D32</f>
        <v>15574</v>
      </c>
      <c r="H21" s="408">
        <f>'Phụ lục số 3-thu bs'!N32-'Phụ lục số 3-thu bs'!E32</f>
        <v>15349</v>
      </c>
      <c r="I21" s="408">
        <f t="shared" si="5"/>
        <v>44923</v>
      </c>
      <c r="J21" s="408">
        <f>'Phụ lục số 3-thu bs'!P32-'Phụ lục số 3-thu bs'!D32</f>
        <v>29574</v>
      </c>
      <c r="K21" s="408">
        <f>'Phụ lục số 3-thu bs'!Q32-'Phụ lục số 3-thu bs'!E32</f>
        <v>15349</v>
      </c>
      <c r="L21" s="408">
        <f t="shared" si="6"/>
        <v>54923</v>
      </c>
      <c r="M21" s="408">
        <f>'Phụ lục số 3-thu bs'!S32-'Phụ lục số 3-thu bs'!D32</f>
        <v>37574</v>
      </c>
      <c r="N21" s="408">
        <f>'Phụ lục số 3-thu bs'!T32-'Phụ lục số 3-thu bs'!E32</f>
        <v>17349</v>
      </c>
      <c r="O21" s="408">
        <f t="shared" si="7"/>
        <v>67923</v>
      </c>
      <c r="P21" s="408">
        <f>'Phụ lục số 3-thu bs'!V32-'Phụ lục số 3-thu bs'!D32</f>
        <v>46574</v>
      </c>
      <c r="Q21" s="408">
        <f>'Phụ lục số 3-thu bs'!W32-'Phụ lục số 3-thu bs'!E32</f>
        <v>21349</v>
      </c>
      <c r="R21" s="408">
        <f t="shared" si="8"/>
        <v>82923</v>
      </c>
      <c r="S21" s="408">
        <f>'Phụ lục số 3-thu bs'!Y32-'Phụ lục số 3-thu bs'!D32</f>
        <v>56574</v>
      </c>
      <c r="T21" s="408">
        <f>'Phụ lục số 3-thu bs'!Z32-'Phụ lục số 3-thu bs'!E32</f>
        <v>26349</v>
      </c>
    </row>
    <row r="22" spans="1:20" ht="15.75" x14ac:dyDescent="0.2">
      <c r="A22" s="319"/>
      <c r="B22" s="320"/>
      <c r="C22" s="409"/>
      <c r="D22" s="409"/>
      <c r="E22" s="409"/>
      <c r="F22" s="409"/>
      <c r="G22" s="409"/>
      <c r="H22" s="409"/>
      <c r="I22" s="409"/>
      <c r="J22" s="409"/>
      <c r="K22" s="409"/>
      <c r="L22" s="409"/>
      <c r="M22" s="409"/>
      <c r="N22" s="409"/>
      <c r="O22" s="409"/>
      <c r="P22" s="409"/>
      <c r="Q22" s="409"/>
      <c r="R22" s="409"/>
      <c r="S22" s="409"/>
      <c r="T22" s="409"/>
    </row>
    <row r="25" spans="1:20" x14ac:dyDescent="0.2">
      <c r="C25" s="805">
        <f>C7-'Phụ lục số 3-thu bs'!AG7</f>
        <v>33197</v>
      </c>
      <c r="F25" s="805">
        <f>F7-'Phụ lục số 3-thu bs'!AJ7</f>
        <v>161459</v>
      </c>
      <c r="I25" s="805">
        <f>I7-'Phụ lục số 3-thu bs'!AM7</f>
        <v>378564</v>
      </c>
      <c r="L25" s="805">
        <f>L7-'Phụ lục số 3-thu bs'!AP7</f>
        <v>498013</v>
      </c>
      <c r="O25" s="805">
        <f>O7-'Phụ lục số 3-thu bs'!AS7</f>
        <v>730163</v>
      </c>
      <c r="R25" s="805">
        <f>R7-'Phụ lục số 3-thu bs'!AV7</f>
        <v>984663</v>
      </c>
    </row>
    <row r="26" spans="1:20" x14ac:dyDescent="0.2">
      <c r="C26" s="805" t="e">
        <f>+'Phụ lục số 3-thu bs'!#REF!</f>
        <v>#REF!</v>
      </c>
    </row>
    <row r="27" spans="1:20" x14ac:dyDescent="0.2">
      <c r="C27" s="805" t="e">
        <f>+C26-C7</f>
        <v>#REF!</v>
      </c>
    </row>
  </sheetData>
  <customSheetViews>
    <customSheetView guid="{88621519-296E-4458-B04E-813E881018FE}" zeroValues="0" fitToPage="1" state="hidden" topLeftCell="A13">
      <selection activeCell="C19" activeCellId="1" sqref="C13 C19"/>
      <pageMargins left="0" right="0" top="0.39370078740157483" bottom="0.39370078740157483" header="0.19685039370078741" footer="0.19685039370078741"/>
      <printOptions horizontalCentered="1"/>
      <pageSetup paperSize="9" fitToHeight="0" orientation="portrait" r:id="rId1"/>
      <headerFooter alignWithMargins="0"/>
    </customSheetView>
  </customSheetViews>
  <mergeCells count="9">
    <mergeCell ref="I5:K5"/>
    <mergeCell ref="L5:N5"/>
    <mergeCell ref="O5:Q5"/>
    <mergeCell ref="R5:T5"/>
    <mergeCell ref="A2:E2"/>
    <mergeCell ref="C5:E5"/>
    <mergeCell ref="A5:A6"/>
    <mergeCell ref="B5:B6"/>
    <mergeCell ref="F5:H5"/>
  </mergeCells>
  <phoneticPr fontId="3" type="noConversion"/>
  <conditionalFormatting sqref="A5:B5 C6 A22:T22 A7:C17 A19:C21 F19:F21 C7:F8 C13:F13 I19:I21 I13 I7:I8 L19:L21 L7:L8 L13 O19:O21 O13 O7:O8 R19:R21 R7:R8 R13">
    <cfRule type="expression" dxfId="46" priority="53">
      <formula>MOD(COLUMN(),2)</formula>
    </cfRule>
  </conditionalFormatting>
  <conditionalFormatting sqref="F5:F17">
    <cfRule type="expression" dxfId="45" priority="52">
      <formula>MOD(COLUMN(),2)</formula>
    </cfRule>
  </conditionalFormatting>
  <conditionalFormatting sqref="I5:I17">
    <cfRule type="expression" dxfId="44" priority="51">
      <formula>MOD(COLUMN(),2)</formula>
    </cfRule>
  </conditionalFormatting>
  <conditionalFormatting sqref="L5:L17">
    <cfRule type="expression" dxfId="43" priority="50">
      <formula>MOD(COLUMN(),2)</formula>
    </cfRule>
  </conditionalFormatting>
  <conditionalFormatting sqref="O5:O17">
    <cfRule type="expression" dxfId="42" priority="49">
      <formula>MOD(COLUMN(),2)</formula>
    </cfRule>
  </conditionalFormatting>
  <conditionalFormatting sqref="R5:R17">
    <cfRule type="expression" dxfId="41" priority="48">
      <formula>MOD(COLUMN(),2)</formula>
    </cfRule>
  </conditionalFormatting>
  <conditionalFormatting sqref="C5">
    <cfRule type="expression" dxfId="40" priority="47">
      <formula>MOD(COLUMN(),2)</formula>
    </cfRule>
  </conditionalFormatting>
  <conditionalFormatting sqref="A18:C18">
    <cfRule type="expression" dxfId="39" priority="46">
      <formula>MOD(COLUMN(),2)</formula>
    </cfRule>
  </conditionalFormatting>
  <conditionalFormatting sqref="F18">
    <cfRule type="expression" dxfId="38" priority="45">
      <formula>MOD(COLUMN(),2)</formula>
    </cfRule>
  </conditionalFormatting>
  <conditionalFormatting sqref="I18">
    <cfRule type="expression" dxfId="37" priority="44">
      <formula>MOD(COLUMN(),2)</formula>
    </cfRule>
  </conditionalFormatting>
  <conditionalFormatting sqref="L18">
    <cfRule type="expression" dxfId="36" priority="43">
      <formula>MOD(COLUMN(),2)</formula>
    </cfRule>
  </conditionalFormatting>
  <conditionalFormatting sqref="O18">
    <cfRule type="expression" dxfId="35" priority="42">
      <formula>MOD(COLUMN(),2)</formula>
    </cfRule>
  </conditionalFormatting>
  <conditionalFormatting sqref="R18">
    <cfRule type="expression" dxfId="34" priority="41">
      <formula>MOD(COLUMN(),2)</formula>
    </cfRule>
  </conditionalFormatting>
  <conditionalFormatting sqref="D6:D17 D19:D21">
    <cfRule type="expression" dxfId="33" priority="39">
      <formula>MOD(COLUMN(),2)</formula>
    </cfRule>
  </conditionalFormatting>
  <conditionalFormatting sqref="D18">
    <cfRule type="expression" dxfId="32" priority="38">
      <formula>MOD(COLUMN(),2)</formula>
    </cfRule>
  </conditionalFormatting>
  <conditionalFormatting sqref="E6:E17 E19:E21">
    <cfRule type="expression" dxfId="31" priority="37">
      <formula>MOD(COLUMN(),2)</formula>
    </cfRule>
  </conditionalFormatting>
  <conditionalFormatting sqref="E18">
    <cfRule type="expression" dxfId="30" priority="36">
      <formula>MOD(COLUMN(),2)</formula>
    </cfRule>
  </conditionalFormatting>
  <conditionalFormatting sqref="G19:G21 G7:G8 G13">
    <cfRule type="expression" dxfId="29" priority="34">
      <formula>MOD(COLUMN(),2)</formula>
    </cfRule>
  </conditionalFormatting>
  <conditionalFormatting sqref="G6:G17">
    <cfRule type="expression" dxfId="28" priority="33">
      <formula>MOD(COLUMN(),2)</formula>
    </cfRule>
  </conditionalFormatting>
  <conditionalFormatting sqref="G18">
    <cfRule type="expression" dxfId="27" priority="32">
      <formula>MOD(COLUMN(),2)</formula>
    </cfRule>
  </conditionalFormatting>
  <conditionalFormatting sqref="H19:H21 H7:H8 H13">
    <cfRule type="expression" dxfId="26" priority="31">
      <formula>MOD(COLUMN(),2)</formula>
    </cfRule>
  </conditionalFormatting>
  <conditionalFormatting sqref="H6:H17">
    <cfRule type="expression" dxfId="25" priority="30">
      <formula>MOD(COLUMN(),2)</formula>
    </cfRule>
  </conditionalFormatting>
  <conditionalFormatting sqref="H18">
    <cfRule type="expression" dxfId="24" priority="29">
      <formula>MOD(COLUMN(),2)</formula>
    </cfRule>
  </conditionalFormatting>
  <conditionalFormatting sqref="J19:J21 J13 J7:J8">
    <cfRule type="expression" dxfId="23" priority="27">
      <formula>MOD(COLUMN(),2)</formula>
    </cfRule>
  </conditionalFormatting>
  <conditionalFormatting sqref="J6:J17">
    <cfRule type="expression" dxfId="22" priority="26">
      <formula>MOD(COLUMN(),2)</formula>
    </cfRule>
  </conditionalFormatting>
  <conditionalFormatting sqref="J18">
    <cfRule type="expression" dxfId="21" priority="25">
      <formula>MOD(COLUMN(),2)</formula>
    </cfRule>
  </conditionalFormatting>
  <conditionalFormatting sqref="K19:K21 K13 K7:K8">
    <cfRule type="expression" dxfId="20" priority="24">
      <formula>MOD(COLUMN(),2)</formula>
    </cfRule>
  </conditionalFormatting>
  <conditionalFormatting sqref="K6:K17">
    <cfRule type="expression" dxfId="19" priority="23">
      <formula>MOD(COLUMN(),2)</formula>
    </cfRule>
  </conditionalFormatting>
  <conditionalFormatting sqref="K18">
    <cfRule type="expression" dxfId="18" priority="22">
      <formula>MOD(COLUMN(),2)</formula>
    </cfRule>
  </conditionalFormatting>
  <conditionalFormatting sqref="M19:M21 M7:M8 M13">
    <cfRule type="expression" dxfId="17" priority="20">
      <formula>MOD(COLUMN(),2)</formula>
    </cfRule>
  </conditionalFormatting>
  <conditionalFormatting sqref="M6:M17">
    <cfRule type="expression" dxfId="16" priority="19">
      <formula>MOD(COLUMN(),2)</formula>
    </cfRule>
  </conditionalFormatting>
  <conditionalFormatting sqref="M18">
    <cfRule type="expression" dxfId="15" priority="18">
      <formula>MOD(COLUMN(),2)</formula>
    </cfRule>
  </conditionalFormatting>
  <conditionalFormatting sqref="N19:N21 N7:N8 N13">
    <cfRule type="expression" dxfId="14" priority="17">
      <formula>MOD(COLUMN(),2)</formula>
    </cfRule>
  </conditionalFormatting>
  <conditionalFormatting sqref="N6:N17">
    <cfRule type="expression" dxfId="13" priority="16">
      <formula>MOD(COLUMN(),2)</formula>
    </cfRule>
  </conditionalFormatting>
  <conditionalFormatting sqref="N18">
    <cfRule type="expression" dxfId="12" priority="15">
      <formula>MOD(COLUMN(),2)</formula>
    </cfRule>
  </conditionalFormatting>
  <conditionalFormatting sqref="P19:P21 P13 P7:P8">
    <cfRule type="expression" dxfId="11" priority="13">
      <formula>MOD(COLUMN(),2)</formula>
    </cfRule>
  </conditionalFormatting>
  <conditionalFormatting sqref="P6:P17">
    <cfRule type="expression" dxfId="10" priority="12">
      <formula>MOD(COLUMN(),2)</formula>
    </cfRule>
  </conditionalFormatting>
  <conditionalFormatting sqref="P18">
    <cfRule type="expression" dxfId="9" priority="11">
      <formula>MOD(COLUMN(),2)</formula>
    </cfRule>
  </conditionalFormatting>
  <conditionalFormatting sqref="Q19:Q21 Q13 Q7:Q8">
    <cfRule type="expression" dxfId="8" priority="10">
      <formula>MOD(COLUMN(),2)</formula>
    </cfRule>
  </conditionalFormatting>
  <conditionalFormatting sqref="Q6:Q17">
    <cfRule type="expression" dxfId="7" priority="9">
      <formula>MOD(COLUMN(),2)</formula>
    </cfRule>
  </conditionalFormatting>
  <conditionalFormatting sqref="Q18">
    <cfRule type="expression" dxfId="6" priority="8">
      <formula>MOD(COLUMN(),2)</formula>
    </cfRule>
  </conditionalFormatting>
  <conditionalFormatting sqref="S19:S21 S7:S8 S13">
    <cfRule type="expression" dxfId="5" priority="6">
      <formula>MOD(COLUMN(),2)</formula>
    </cfRule>
  </conditionalFormatting>
  <conditionalFormatting sqref="S6:S17">
    <cfRule type="expression" dxfId="4" priority="5">
      <formula>MOD(COLUMN(),2)</formula>
    </cfRule>
  </conditionalFormatting>
  <conditionalFormatting sqref="S18">
    <cfRule type="expression" dxfId="3" priority="4">
      <formula>MOD(COLUMN(),2)</formula>
    </cfRule>
  </conditionalFormatting>
  <conditionalFormatting sqref="T19:T21 T7:T8 T13">
    <cfRule type="expression" dxfId="2" priority="3">
      <formula>MOD(COLUMN(),2)</formula>
    </cfRule>
  </conditionalFormatting>
  <conditionalFormatting sqref="T6:T17">
    <cfRule type="expression" dxfId="1" priority="2">
      <formula>MOD(COLUMN(),2)</formula>
    </cfRule>
  </conditionalFormatting>
  <conditionalFormatting sqref="T18">
    <cfRule type="expression" dxfId="0" priority="1">
      <formula>MOD(COLUMN(),2)</formula>
    </cfRule>
  </conditionalFormatting>
  <printOptions horizontalCentered="1"/>
  <pageMargins left="0" right="0" top="0.39370078740157483" bottom="0.39370078740157483" header="0.19685039370078741" footer="0.19685039370078741"/>
  <pageSetup paperSize="9" fitToHeight="0" orientation="portrait" r:id="rId2"/>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51</vt:i4>
      </vt:variant>
      <vt:variant>
        <vt:lpstr>Named Ranges</vt:lpstr>
      </vt:variant>
      <vt:variant>
        <vt:i4>43</vt:i4>
      </vt:variant>
    </vt:vector>
  </HeadingPairs>
  <TitlesOfParts>
    <vt:vector size="94" baseType="lpstr">
      <vt:lpstr>KTXH 2020-2022</vt:lpstr>
      <vt:lpstr>Thu NSNN 2015-2025 (2)</vt:lpstr>
      <vt:lpstr>Thu NSNN 2019-2020</vt:lpstr>
      <vt:lpstr>KTXH 2021-2025</vt:lpstr>
      <vt:lpstr>KHTC 2021-2025</vt:lpstr>
      <vt:lpstr>Quỹ TC ngoài NS 2019-2020</vt:lpstr>
      <vt:lpstr>Thu NSNN 2010-2025</vt:lpstr>
      <vt:lpstr>Chi NSĐP 2010-2025</vt:lpstr>
      <vt:lpstr>Chi từ NSTW bổ sung 2010-2025</vt:lpstr>
      <vt:lpstr>CĐ NSĐP 2019-2025</vt:lpstr>
      <vt:lpstr>Can doi 2019-2020</vt:lpstr>
      <vt:lpstr>Định hướng CĐNSĐP 2020 của TW</vt:lpstr>
      <vt:lpstr>Thu NSH</vt:lpstr>
      <vt:lpstr>Phụ lục số 3-thu bs</vt:lpstr>
      <vt:lpstr>Phụ lục số 3</vt:lpstr>
      <vt:lpstr>Phụ lục số 4</vt:lpstr>
      <vt:lpstr>Phụ lục số 5</vt:lpstr>
      <vt:lpstr>Phụ lục số 6</vt:lpstr>
      <vt:lpstr>Phụ lục số 7</vt:lpstr>
      <vt:lpstr>Chi NSH</vt:lpstr>
      <vt:lpstr>DP&amp;DT</vt:lpstr>
      <vt:lpstr>XSKT</vt:lpstr>
      <vt:lpstr>TLTT nam 2019- 2020</vt:lpstr>
      <vt:lpstr>10%TK tăng thêm so với năm 2019</vt:lpstr>
      <vt:lpstr>Chính sách chế độ 2018-2020</vt:lpstr>
      <vt:lpstr>Nhu cầu TLCS năm 2020</vt:lpstr>
      <vt:lpstr>KH vay và trả nợ</vt:lpstr>
      <vt:lpstr>Phụ lục số 8</vt:lpstr>
      <vt:lpstr>Phụ lục số 1</vt:lpstr>
      <vt:lpstr>Phụ lục số 2</vt:lpstr>
      <vt:lpstr>Phụ lục số 1- HĐND</vt:lpstr>
      <vt:lpstr>Phụ lục số 2- HĐND</vt:lpstr>
      <vt:lpstr>Phụ lục số 3- HĐND</vt:lpstr>
      <vt:lpstr>Phụ lục số 4- HĐND</vt:lpstr>
      <vt:lpstr>Phụ lục số 1-KQPB</vt:lpstr>
      <vt:lpstr>Phụ lục số 2- KQPB</vt:lpstr>
      <vt:lpstr>Phụ lục số 3- KQPB</vt:lpstr>
      <vt:lpstr>Phụ lục số 4-KQPB</vt:lpstr>
      <vt:lpstr>Phụ lục số 5-KQPB</vt:lpstr>
      <vt:lpstr>Phụ lục số 1- CKNS</vt:lpstr>
      <vt:lpstr>Phụ lục số 2- CKNS</vt:lpstr>
      <vt:lpstr>Phụ lục số 3- CKNS</vt:lpstr>
      <vt:lpstr>Phụ lục số 4- CKNS</vt:lpstr>
      <vt:lpstr>Phụ lục số 5- CKNS</vt:lpstr>
      <vt:lpstr>Phụ lục số 6- CKNS</vt:lpstr>
      <vt:lpstr>Phụ lục số 7- CKNS</vt:lpstr>
      <vt:lpstr>Phụ lục số 8- CKNS</vt:lpstr>
      <vt:lpstr>Phụ lục số 9- CKNS</vt:lpstr>
      <vt:lpstr>Phụ lục số 10-CKNS</vt:lpstr>
      <vt:lpstr>Nguồn CĐCS chuyển sang 2020</vt:lpstr>
      <vt:lpstr>Bố trí</vt:lpstr>
      <vt:lpstr>'10%TK tăng thêm so với năm 2019'!Print_Area</vt:lpstr>
      <vt:lpstr>'Bố trí'!Print_Area</vt:lpstr>
      <vt:lpstr>'Chi NSH'!Print_Area</vt:lpstr>
      <vt:lpstr>'KH vay và trả nợ'!Print_Area</vt:lpstr>
      <vt:lpstr>'Phụ lục số 1'!Print_Area</vt:lpstr>
      <vt:lpstr>'Phụ lục số 1- CKNS'!Print_Area</vt:lpstr>
      <vt:lpstr>'Phụ lục số 1- HĐND'!Print_Area</vt:lpstr>
      <vt:lpstr>'Phụ lục số 1-KQPB'!Print_Area</vt:lpstr>
      <vt:lpstr>'Phụ lục số 2'!Print_Area</vt:lpstr>
      <vt:lpstr>'Phụ lục số 2- CKNS'!Print_Area</vt:lpstr>
      <vt:lpstr>'Phụ lục số 2- HĐND'!Print_Area</vt:lpstr>
      <vt:lpstr>'Phụ lục số 2- KQPB'!Print_Area</vt:lpstr>
      <vt:lpstr>'Phụ lục số 3'!Print_Area</vt:lpstr>
      <vt:lpstr>'Phụ lục số 3- CKNS'!Print_Area</vt:lpstr>
      <vt:lpstr>'Phụ lục số 3- HĐND'!Print_Area</vt:lpstr>
      <vt:lpstr>'Phụ lục số 3- KQPB'!Print_Area</vt:lpstr>
      <vt:lpstr>'Phụ lục số 3-thu bs'!Print_Area</vt:lpstr>
      <vt:lpstr>'Phụ lục số 4'!Print_Area</vt:lpstr>
      <vt:lpstr>'Phụ lục số 4- CKNS'!Print_Area</vt:lpstr>
      <vt:lpstr>'Phụ lục số 4- HĐND'!Print_Area</vt:lpstr>
      <vt:lpstr>'Phụ lục số 4-KQPB'!Print_Area</vt:lpstr>
      <vt:lpstr>'Phụ lục số 5'!Print_Area</vt:lpstr>
      <vt:lpstr>'Phụ lục số 5- CKNS'!Print_Area</vt:lpstr>
      <vt:lpstr>'Phụ lục số 5-KQPB'!Print_Area</vt:lpstr>
      <vt:lpstr>'Phụ lục số 6'!Print_Area</vt:lpstr>
      <vt:lpstr>'Phụ lục số 6- CKNS'!Print_Area</vt:lpstr>
      <vt:lpstr>'Phụ lục số 7'!Print_Area</vt:lpstr>
      <vt:lpstr>'Phụ lục số 7- CKNS'!Print_Area</vt:lpstr>
      <vt:lpstr>'Phụ lục số 8'!Print_Area</vt:lpstr>
      <vt:lpstr>'Thu NSH'!Print_Area</vt:lpstr>
      <vt:lpstr>'Thu NSNN 2010-2025'!Print_Area</vt:lpstr>
      <vt:lpstr>'Thu NSNN 2015-2025 (2)'!Print_Area</vt:lpstr>
      <vt:lpstr>'Thu NSNN 2019-2020'!Print_Area</vt:lpstr>
      <vt:lpstr>'Chi NSH'!Print_Titles</vt:lpstr>
      <vt:lpstr>'Phụ lục số 1'!Print_Titles</vt:lpstr>
      <vt:lpstr>'Phụ lục số 2'!Print_Titles</vt:lpstr>
      <vt:lpstr>'Phụ lục số 4'!Print_Titles</vt:lpstr>
      <vt:lpstr>'Phụ lục số 4-KQPB'!Print_Titles</vt:lpstr>
      <vt:lpstr>'Phụ lục số 5'!Print_Titles</vt:lpstr>
      <vt:lpstr>'Phụ lục số 5- CKNS'!Print_Titles</vt:lpstr>
      <vt:lpstr>'Phụ lục số 6'!Print_Titles</vt:lpstr>
      <vt:lpstr>'Phụ lục số 9- CKNS'!Print_Titles</vt:lpstr>
      <vt:lpstr>'Thu NSH'!Print_Titles</vt:lpstr>
    </vt:vector>
  </TitlesOfParts>
  <Company>stc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Quang;quangbx</dc:creator>
  <cp:lastModifiedBy>Windows User</cp:lastModifiedBy>
  <cp:lastPrinted>2019-10-23T02:44:07Z</cp:lastPrinted>
  <dcterms:created xsi:type="dcterms:W3CDTF">2004-12-14T00:55:31Z</dcterms:created>
  <dcterms:modified xsi:type="dcterms:W3CDTF">2020-05-22T03:18:29Z</dcterms:modified>
</cp:coreProperties>
</file>